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3600"/>
  </bookViews>
  <sheets>
    <sheet name="GASTOS" sheetId="4" r:id="rId1"/>
    <sheet name="INGRESOS" sheetId="5" r:id="rId2"/>
  </sheets>
  <externalReferences>
    <externalReference r:id="rId3"/>
  </externalReferences>
  <definedNames>
    <definedName name="_xlnm._FilterDatabase" localSheetId="0" hidden="1">GASTOS!$A$1:$X$1584</definedName>
    <definedName name="_xlnm.Print_Area" localSheetId="0">GASTOS!$A$1:$P$1626</definedName>
    <definedName name="_xlnm.Print_Area" localSheetId="1">INGRESOS!$A$1:$J$341</definedName>
    <definedName name="_xlnm.Print_Titles" localSheetId="0">GASTOS!$1:$1</definedName>
    <definedName name="_xlnm.Print_Titles" localSheetId="1">INGRESOS!$1:$1</definedName>
  </definedNames>
  <calcPr calcId="152511" concurrentCalc="0"/>
</workbook>
</file>

<file path=xl/calcChain.xml><?xml version="1.0" encoding="utf-8"?>
<calcChain xmlns="http://schemas.openxmlformats.org/spreadsheetml/2006/main">
  <c r="F286" i="4"/>
  <c r="F293"/>
  <c r="F296"/>
  <c r="F303"/>
  <c r="F306"/>
  <c r="F309"/>
  <c r="F316"/>
  <c r="F320"/>
  <c r="F330"/>
  <c r="F337"/>
  <c r="F340"/>
  <c r="F347"/>
  <c r="F350"/>
  <c r="F353"/>
  <c r="F360"/>
  <c r="F363"/>
  <c r="F381"/>
  <c r="F391"/>
  <c r="F395"/>
  <c r="F400"/>
  <c r="F408"/>
  <c r="F413"/>
  <c r="F417"/>
  <c r="F420"/>
  <c r="F435"/>
  <c r="F444"/>
  <c r="F449"/>
  <c r="F457"/>
  <c r="F463"/>
  <c r="F477"/>
  <c r="F486"/>
  <c r="F490"/>
  <c r="F499"/>
  <c r="F505"/>
  <c r="F510"/>
  <c r="F519"/>
  <c r="F523"/>
  <c r="F535"/>
  <c r="F543"/>
  <c r="F552"/>
  <c r="F558"/>
  <c r="F561"/>
  <c r="F566"/>
  <c r="F574"/>
  <c r="F584"/>
  <c r="F588"/>
  <c r="F591"/>
  <c r="F608"/>
  <c r="F620"/>
  <c r="F623"/>
  <c r="F627"/>
  <c r="F630"/>
  <c r="F638"/>
  <c r="F648"/>
  <c r="F651"/>
  <c r="F655"/>
  <c r="F658"/>
  <c r="F675"/>
  <c r="F681"/>
  <c r="F686"/>
  <c r="F690"/>
  <c r="F693"/>
  <c r="F699"/>
  <c r="F702"/>
  <c r="F712"/>
  <c r="F716"/>
  <c r="F730"/>
  <c r="F734"/>
  <c r="F752"/>
  <c r="F756"/>
  <c r="F761"/>
  <c r="F771"/>
  <c r="F774"/>
  <c r="F784"/>
  <c r="F791"/>
  <c r="F798"/>
  <c r="F806"/>
  <c r="F812"/>
  <c r="F815"/>
  <c r="F825"/>
  <c r="F828"/>
  <c r="F831"/>
  <c r="F845"/>
  <c r="F852"/>
  <c r="F869"/>
  <c r="F876"/>
  <c r="F879"/>
  <c r="F884"/>
  <c r="F893"/>
  <c r="F898"/>
  <c r="F902"/>
  <c r="F906"/>
  <c r="F909"/>
  <c r="F915"/>
  <c r="F920"/>
  <c r="F924"/>
  <c r="F931"/>
  <c r="F935"/>
  <c r="F938"/>
  <c r="F942"/>
  <c r="F961"/>
  <c r="F965"/>
  <c r="F970"/>
  <c r="F980"/>
  <c r="F984"/>
  <c r="F988"/>
  <c r="F992"/>
  <c r="F1025"/>
  <c r="F1030"/>
  <c r="F1033"/>
  <c r="F1041"/>
  <c r="F1047"/>
  <c r="F1050"/>
  <c r="F1054"/>
  <c r="F1057"/>
  <c r="F1060"/>
  <c r="F1068"/>
  <c r="F1073"/>
  <c r="F1080"/>
  <c r="F1084"/>
  <c r="F1087"/>
  <c r="F1090"/>
  <c r="F1100"/>
  <c r="F1150"/>
  <c r="F1154"/>
  <c r="F1162"/>
  <c r="F1165"/>
  <c r="F1168"/>
  <c r="F1176"/>
  <c r="F1180"/>
  <c r="F1183"/>
  <c r="F1194"/>
  <c r="F1199"/>
  <c r="F1205"/>
  <c r="F1214"/>
  <c r="F1230"/>
  <c r="F1237"/>
  <c r="F1242"/>
  <c r="F1245"/>
  <c r="F1257"/>
  <c r="F1264"/>
  <c r="F1267"/>
  <c r="F1274"/>
  <c r="F1277"/>
  <c r="F1282"/>
  <c r="F1287"/>
  <c r="F1293"/>
  <c r="F1301"/>
  <c r="F1319"/>
  <c r="F1328"/>
  <c r="F1338"/>
  <c r="F1343"/>
  <c r="F1362"/>
  <c r="F1370"/>
  <c r="F1391"/>
  <c r="F1396"/>
  <c r="F1403"/>
  <c r="F1411"/>
  <c r="F1418"/>
  <c r="F1434"/>
  <c r="F1438"/>
  <c r="F1443"/>
  <c r="F1446"/>
  <c r="F1610"/>
  <c r="F1458"/>
  <c r="F1467"/>
  <c r="F1477"/>
  <c r="F1488"/>
  <c r="F1497"/>
  <c r="F1519"/>
  <c r="F1542"/>
  <c r="F1551"/>
  <c r="F1612"/>
  <c r="F1561"/>
  <c r="F1567"/>
  <c r="F1573"/>
  <c r="F1578"/>
  <c r="F1584"/>
  <c r="F1614"/>
  <c r="F1632"/>
  <c r="G286"/>
  <c r="G293"/>
  <c r="G296"/>
  <c r="G303"/>
  <c r="G306"/>
  <c r="G309"/>
  <c r="G316"/>
  <c r="G320"/>
  <c r="G330"/>
  <c r="G337"/>
  <c r="G340"/>
  <c r="G347"/>
  <c r="G350"/>
  <c r="G353"/>
  <c r="G360"/>
  <c r="G363"/>
  <c r="G381"/>
  <c r="G391"/>
  <c r="G395"/>
  <c r="G400"/>
  <c r="G408"/>
  <c r="G413"/>
  <c r="G417"/>
  <c r="G420"/>
  <c r="G435"/>
  <c r="G444"/>
  <c r="G449"/>
  <c r="G457"/>
  <c r="G463"/>
  <c r="G477"/>
  <c r="G486"/>
  <c r="G490"/>
  <c r="G499"/>
  <c r="G505"/>
  <c r="G510"/>
  <c r="G519"/>
  <c r="G523"/>
  <c r="G535"/>
  <c r="G543"/>
  <c r="G552"/>
  <c r="G558"/>
  <c r="G561"/>
  <c r="G566"/>
  <c r="G574"/>
  <c r="G584"/>
  <c r="G588"/>
  <c r="G591"/>
  <c r="G608"/>
  <c r="G620"/>
  <c r="G623"/>
  <c r="G627"/>
  <c r="G630"/>
  <c r="G638"/>
  <c r="G648"/>
  <c r="G651"/>
  <c r="G655"/>
  <c r="G658"/>
  <c r="G675"/>
  <c r="G681"/>
  <c r="G686"/>
  <c r="G690"/>
  <c r="G693"/>
  <c r="G699"/>
  <c r="G702"/>
  <c r="G712"/>
  <c r="G716"/>
  <c r="G730"/>
  <c r="G734"/>
  <c r="G752"/>
  <c r="G756"/>
  <c r="G761"/>
  <c r="G771"/>
  <c r="G774"/>
  <c r="G784"/>
  <c r="G791"/>
  <c r="G798"/>
  <c r="G806"/>
  <c r="G812"/>
  <c r="G815"/>
  <c r="G825"/>
  <c r="G828"/>
  <c r="G831"/>
  <c r="G845"/>
  <c r="G852"/>
  <c r="G869"/>
  <c r="G876"/>
  <c r="G879"/>
  <c r="G884"/>
  <c r="G893"/>
  <c r="G898"/>
  <c r="G902"/>
  <c r="G906"/>
  <c r="G909"/>
  <c r="G915"/>
  <c r="G920"/>
  <c r="G924"/>
  <c r="G931"/>
  <c r="G935"/>
  <c r="G938"/>
  <c r="G942"/>
  <c r="G961"/>
  <c r="G965"/>
  <c r="G970"/>
  <c r="G980"/>
  <c r="G984"/>
  <c r="G988"/>
  <c r="G992"/>
  <c r="G1025"/>
  <c r="G1030"/>
  <c r="G1033"/>
  <c r="G1041"/>
  <c r="G1047"/>
  <c r="G1050"/>
  <c r="G1054"/>
  <c r="G1057"/>
  <c r="G1060"/>
  <c r="G1068"/>
  <c r="G1073"/>
  <c r="G1080"/>
  <c r="G1084"/>
  <c r="G1087"/>
  <c r="G1090"/>
  <c r="G1100"/>
  <c r="G1150"/>
  <c r="G1154"/>
  <c r="G1162"/>
  <c r="G1165"/>
  <c r="G1168"/>
  <c r="G1176"/>
  <c r="G1180"/>
  <c r="G1183"/>
  <c r="G1194"/>
  <c r="G1199"/>
  <c r="G1205"/>
  <c r="G1214"/>
  <c r="G1230"/>
  <c r="G1237"/>
  <c r="G1242"/>
  <c r="G1245"/>
  <c r="G1257"/>
  <c r="G1264"/>
  <c r="G1267"/>
  <c r="G1274"/>
  <c r="G1277"/>
  <c r="G1282"/>
  <c r="G1287"/>
  <c r="G1293"/>
  <c r="G1301"/>
  <c r="G1319"/>
  <c r="G1328"/>
  <c r="G1338"/>
  <c r="G1343"/>
  <c r="G1362"/>
  <c r="G1370"/>
  <c r="G1391"/>
  <c r="G1396"/>
  <c r="G1403"/>
  <c r="G1411"/>
  <c r="G1418"/>
  <c r="G1434"/>
  <c r="G1438"/>
  <c r="G1443"/>
  <c r="G1446"/>
  <c r="G1610"/>
  <c r="G1458"/>
  <c r="G1467"/>
  <c r="G1477"/>
  <c r="G1488"/>
  <c r="G1497"/>
  <c r="G1519"/>
  <c r="G1542"/>
  <c r="G1551"/>
  <c r="G1612"/>
  <c r="G1561"/>
  <c r="G1567"/>
  <c r="G1573"/>
  <c r="G1578"/>
  <c r="G1584"/>
  <c r="G1614"/>
  <c r="G1632"/>
  <c r="G26"/>
  <c r="G33"/>
  <c r="G1592"/>
  <c r="G51"/>
  <c r="G55"/>
  <c r="G81"/>
  <c r="G157"/>
  <c r="G161"/>
  <c r="G1593"/>
  <c r="G40"/>
  <c r="G191"/>
  <c r="G195"/>
  <c r="G1594"/>
  <c r="G174"/>
  <c r="G184"/>
  <c r="G1595"/>
  <c r="G206"/>
  <c r="G215"/>
  <c r="G1596"/>
  <c r="G1591"/>
  <c r="G200"/>
  <c r="G1598"/>
  <c r="G225"/>
  <c r="G228"/>
  <c r="G231"/>
  <c r="G238"/>
  <c r="G1600"/>
  <c r="G1630"/>
  <c r="G250"/>
  <c r="G1603"/>
  <c r="G254"/>
  <c r="G258"/>
  <c r="G262"/>
  <c r="G265"/>
  <c r="G1604"/>
  <c r="G1602"/>
  <c r="G272"/>
  <c r="G1606"/>
  <c r="G275"/>
  <c r="G1608"/>
  <c r="G1631"/>
  <c r="G1633"/>
  <c r="H286"/>
  <c r="H293"/>
  <c r="H296"/>
  <c r="H303"/>
  <c r="H306"/>
  <c r="H309"/>
  <c r="H316"/>
  <c r="H320"/>
  <c r="H330"/>
  <c r="H337"/>
  <c r="H340"/>
  <c r="H347"/>
  <c r="H350"/>
  <c r="H353"/>
  <c r="H360"/>
  <c r="H363"/>
  <c r="H381"/>
  <c r="H391"/>
  <c r="H395"/>
  <c r="H400"/>
  <c r="H408"/>
  <c r="H413"/>
  <c r="H417"/>
  <c r="H420"/>
  <c r="H435"/>
  <c r="H444"/>
  <c r="H449"/>
  <c r="H457"/>
  <c r="H463"/>
  <c r="H477"/>
  <c r="H486"/>
  <c r="H490"/>
  <c r="H499"/>
  <c r="H505"/>
  <c r="H510"/>
  <c r="H519"/>
  <c r="H523"/>
  <c r="H535"/>
  <c r="H543"/>
  <c r="H552"/>
  <c r="H558"/>
  <c r="H561"/>
  <c r="H566"/>
  <c r="H574"/>
  <c r="H584"/>
  <c r="H588"/>
  <c r="H591"/>
  <c r="H608"/>
  <c r="H620"/>
  <c r="H623"/>
  <c r="H627"/>
  <c r="H630"/>
  <c r="H638"/>
  <c r="H648"/>
  <c r="H651"/>
  <c r="H655"/>
  <c r="H658"/>
  <c r="H675"/>
  <c r="H681"/>
  <c r="H686"/>
  <c r="H690"/>
  <c r="H693"/>
  <c r="H699"/>
  <c r="H702"/>
  <c r="H712"/>
  <c r="H716"/>
  <c r="H730"/>
  <c r="H734"/>
  <c r="H752"/>
  <c r="H756"/>
  <c r="H761"/>
  <c r="H771"/>
  <c r="H774"/>
  <c r="H784"/>
  <c r="H791"/>
  <c r="H798"/>
  <c r="H806"/>
  <c r="H812"/>
  <c r="H815"/>
  <c r="H825"/>
  <c r="H828"/>
  <c r="H831"/>
  <c r="H845"/>
  <c r="H852"/>
  <c r="H869"/>
  <c r="H876"/>
  <c r="H879"/>
  <c r="H884"/>
  <c r="H893"/>
  <c r="H898"/>
  <c r="H902"/>
  <c r="H906"/>
  <c r="H909"/>
  <c r="H915"/>
  <c r="H920"/>
  <c r="H924"/>
  <c r="H931"/>
  <c r="H935"/>
  <c r="H938"/>
  <c r="H942"/>
  <c r="H961"/>
  <c r="H965"/>
  <c r="H970"/>
  <c r="H980"/>
  <c r="H984"/>
  <c r="H988"/>
  <c r="H992"/>
  <c r="H1025"/>
  <c r="H1030"/>
  <c r="H1033"/>
  <c r="H1041"/>
  <c r="H1047"/>
  <c r="H1050"/>
  <c r="H1054"/>
  <c r="H1057"/>
  <c r="H1060"/>
  <c r="H1068"/>
  <c r="H1073"/>
  <c r="H1080"/>
  <c r="H1084"/>
  <c r="H1087"/>
  <c r="H1090"/>
  <c r="H1100"/>
  <c r="H1150"/>
  <c r="H1154"/>
  <c r="H1162"/>
  <c r="H1165"/>
  <c r="H1168"/>
  <c r="H1176"/>
  <c r="H1180"/>
  <c r="H1183"/>
  <c r="H1194"/>
  <c r="H1199"/>
  <c r="H1205"/>
  <c r="H1214"/>
  <c r="H1230"/>
  <c r="H1237"/>
  <c r="H1242"/>
  <c r="H1245"/>
  <c r="H1257"/>
  <c r="H1264"/>
  <c r="H1267"/>
  <c r="H1274"/>
  <c r="H1277"/>
  <c r="H1282"/>
  <c r="H1287"/>
  <c r="H1293"/>
  <c r="H1301"/>
  <c r="H1319"/>
  <c r="H1328"/>
  <c r="H1338"/>
  <c r="H1343"/>
  <c r="H1362"/>
  <c r="H1370"/>
  <c r="H1391"/>
  <c r="H1396"/>
  <c r="H1403"/>
  <c r="H1411"/>
  <c r="H1418"/>
  <c r="H1434"/>
  <c r="H1438"/>
  <c r="H1443"/>
  <c r="H1446"/>
  <c r="H1610"/>
  <c r="H1458"/>
  <c r="H1467"/>
  <c r="H1477"/>
  <c r="H1488"/>
  <c r="H1497"/>
  <c r="H1519"/>
  <c r="H1542"/>
  <c r="H1551"/>
  <c r="H1612"/>
  <c r="H1561"/>
  <c r="H1567"/>
  <c r="H1573"/>
  <c r="H1578"/>
  <c r="H1584"/>
  <c r="H1614"/>
  <c r="H1632"/>
  <c r="I286"/>
  <c r="I293"/>
  <c r="I296"/>
  <c r="I303"/>
  <c r="I306"/>
  <c r="I309"/>
  <c r="I316"/>
  <c r="I320"/>
  <c r="I330"/>
  <c r="I337"/>
  <c r="I340"/>
  <c r="I347"/>
  <c r="I350"/>
  <c r="I353"/>
  <c r="I360"/>
  <c r="I363"/>
  <c r="I381"/>
  <c r="I391"/>
  <c r="I395"/>
  <c r="I400"/>
  <c r="I408"/>
  <c r="I413"/>
  <c r="I417"/>
  <c r="I420"/>
  <c r="I435"/>
  <c r="I444"/>
  <c r="I449"/>
  <c r="I457"/>
  <c r="I463"/>
  <c r="I477"/>
  <c r="I486"/>
  <c r="I490"/>
  <c r="I499"/>
  <c r="I505"/>
  <c r="I510"/>
  <c r="I519"/>
  <c r="I523"/>
  <c r="I535"/>
  <c r="I543"/>
  <c r="I552"/>
  <c r="I558"/>
  <c r="I561"/>
  <c r="I566"/>
  <c r="I574"/>
  <c r="I584"/>
  <c r="I588"/>
  <c r="I591"/>
  <c r="I608"/>
  <c r="I620"/>
  <c r="I623"/>
  <c r="I627"/>
  <c r="I630"/>
  <c r="I638"/>
  <c r="I648"/>
  <c r="I651"/>
  <c r="I655"/>
  <c r="I658"/>
  <c r="I675"/>
  <c r="I681"/>
  <c r="I686"/>
  <c r="I690"/>
  <c r="I693"/>
  <c r="I699"/>
  <c r="I702"/>
  <c r="I712"/>
  <c r="I716"/>
  <c r="I730"/>
  <c r="I734"/>
  <c r="I752"/>
  <c r="I756"/>
  <c r="I761"/>
  <c r="I771"/>
  <c r="I774"/>
  <c r="I784"/>
  <c r="I791"/>
  <c r="I798"/>
  <c r="I806"/>
  <c r="I812"/>
  <c r="I815"/>
  <c r="I825"/>
  <c r="I828"/>
  <c r="I831"/>
  <c r="I845"/>
  <c r="I852"/>
  <c r="I869"/>
  <c r="I876"/>
  <c r="I879"/>
  <c r="I884"/>
  <c r="I893"/>
  <c r="I898"/>
  <c r="I902"/>
  <c r="I906"/>
  <c r="I909"/>
  <c r="I915"/>
  <c r="I920"/>
  <c r="I924"/>
  <c r="I931"/>
  <c r="I935"/>
  <c r="I938"/>
  <c r="I942"/>
  <c r="I961"/>
  <c r="I965"/>
  <c r="I970"/>
  <c r="I980"/>
  <c r="I984"/>
  <c r="I988"/>
  <c r="I992"/>
  <c r="I1025"/>
  <c r="I1030"/>
  <c r="I1033"/>
  <c r="I1041"/>
  <c r="I1047"/>
  <c r="I1050"/>
  <c r="I1054"/>
  <c r="I1057"/>
  <c r="I1060"/>
  <c r="I1068"/>
  <c r="I1073"/>
  <c r="I1080"/>
  <c r="I1084"/>
  <c r="I1087"/>
  <c r="I1090"/>
  <c r="I1100"/>
  <c r="I1150"/>
  <c r="I1154"/>
  <c r="I1162"/>
  <c r="I1165"/>
  <c r="I1168"/>
  <c r="I1176"/>
  <c r="I1180"/>
  <c r="I1183"/>
  <c r="I1194"/>
  <c r="I1199"/>
  <c r="I1205"/>
  <c r="I1214"/>
  <c r="I1230"/>
  <c r="I1237"/>
  <c r="I1242"/>
  <c r="I1245"/>
  <c r="I1257"/>
  <c r="I1264"/>
  <c r="I1267"/>
  <c r="I1274"/>
  <c r="I1277"/>
  <c r="I1282"/>
  <c r="I1287"/>
  <c r="I1293"/>
  <c r="I1301"/>
  <c r="I1319"/>
  <c r="I1328"/>
  <c r="I1338"/>
  <c r="I1343"/>
  <c r="I1362"/>
  <c r="I1370"/>
  <c r="I1391"/>
  <c r="I1396"/>
  <c r="I1403"/>
  <c r="I1411"/>
  <c r="I1418"/>
  <c r="I1434"/>
  <c r="I1438"/>
  <c r="I1443"/>
  <c r="I1446"/>
  <c r="I1610"/>
  <c r="I1458"/>
  <c r="I1467"/>
  <c r="I1477"/>
  <c r="I1488"/>
  <c r="I1497"/>
  <c r="I1519"/>
  <c r="I1542"/>
  <c r="I1551"/>
  <c r="I1612"/>
  <c r="I1561"/>
  <c r="I1567"/>
  <c r="I1573"/>
  <c r="I1578"/>
  <c r="I1584"/>
  <c r="I1614"/>
  <c r="I1632"/>
  <c r="J286"/>
  <c r="J293"/>
  <c r="J296"/>
  <c r="J303"/>
  <c r="J306"/>
  <c r="J309"/>
  <c r="J316"/>
  <c r="J320"/>
  <c r="J330"/>
  <c r="J337"/>
  <c r="J340"/>
  <c r="J347"/>
  <c r="J350"/>
  <c r="J353"/>
  <c r="J360"/>
  <c r="J363"/>
  <c r="J381"/>
  <c r="J391"/>
  <c r="J395"/>
  <c r="J400"/>
  <c r="J408"/>
  <c r="J413"/>
  <c r="J417"/>
  <c r="J420"/>
  <c r="J435"/>
  <c r="J444"/>
  <c r="J449"/>
  <c r="J457"/>
  <c r="J463"/>
  <c r="J477"/>
  <c r="J486"/>
  <c r="J490"/>
  <c r="J499"/>
  <c r="J505"/>
  <c r="J510"/>
  <c r="J519"/>
  <c r="J523"/>
  <c r="J535"/>
  <c r="J543"/>
  <c r="J552"/>
  <c r="J558"/>
  <c r="J561"/>
  <c r="J566"/>
  <c r="J574"/>
  <c r="J584"/>
  <c r="J588"/>
  <c r="J591"/>
  <c r="J608"/>
  <c r="J620"/>
  <c r="J623"/>
  <c r="J627"/>
  <c r="J630"/>
  <c r="J638"/>
  <c r="J648"/>
  <c r="J651"/>
  <c r="J655"/>
  <c r="J658"/>
  <c r="J675"/>
  <c r="J681"/>
  <c r="J686"/>
  <c r="J690"/>
  <c r="J693"/>
  <c r="J699"/>
  <c r="J702"/>
  <c r="J712"/>
  <c r="J716"/>
  <c r="J730"/>
  <c r="J734"/>
  <c r="J752"/>
  <c r="J756"/>
  <c r="J761"/>
  <c r="J771"/>
  <c r="J774"/>
  <c r="J784"/>
  <c r="J791"/>
  <c r="J798"/>
  <c r="J806"/>
  <c r="J812"/>
  <c r="J815"/>
  <c r="J825"/>
  <c r="J828"/>
  <c r="J831"/>
  <c r="J845"/>
  <c r="J852"/>
  <c r="J869"/>
  <c r="J876"/>
  <c r="J879"/>
  <c r="J884"/>
  <c r="J893"/>
  <c r="J898"/>
  <c r="J902"/>
  <c r="J906"/>
  <c r="J909"/>
  <c r="J915"/>
  <c r="J920"/>
  <c r="J924"/>
  <c r="J931"/>
  <c r="J935"/>
  <c r="J938"/>
  <c r="J942"/>
  <c r="J961"/>
  <c r="J965"/>
  <c r="J970"/>
  <c r="J980"/>
  <c r="J984"/>
  <c r="J988"/>
  <c r="J992"/>
  <c r="J1025"/>
  <c r="J1030"/>
  <c r="J1033"/>
  <c r="J1041"/>
  <c r="J1047"/>
  <c r="J1050"/>
  <c r="J1054"/>
  <c r="J1057"/>
  <c r="J1060"/>
  <c r="J1068"/>
  <c r="J1073"/>
  <c r="J1080"/>
  <c r="J1084"/>
  <c r="J1087"/>
  <c r="J1090"/>
  <c r="J1100"/>
  <c r="J1150"/>
  <c r="J1154"/>
  <c r="J1162"/>
  <c r="J1165"/>
  <c r="J1168"/>
  <c r="J1176"/>
  <c r="J1180"/>
  <c r="J1183"/>
  <c r="J1194"/>
  <c r="J1199"/>
  <c r="J1205"/>
  <c r="J1214"/>
  <c r="J1230"/>
  <c r="J1237"/>
  <c r="J1242"/>
  <c r="J1245"/>
  <c r="J1257"/>
  <c r="J1264"/>
  <c r="J1267"/>
  <c r="J1274"/>
  <c r="J1277"/>
  <c r="J1282"/>
  <c r="J1287"/>
  <c r="J1293"/>
  <c r="J1301"/>
  <c r="J1319"/>
  <c r="J1328"/>
  <c r="J1338"/>
  <c r="J1343"/>
  <c r="J1362"/>
  <c r="J1370"/>
  <c r="J1391"/>
  <c r="J1396"/>
  <c r="J1403"/>
  <c r="J1411"/>
  <c r="J1418"/>
  <c r="J1434"/>
  <c r="J1438"/>
  <c r="J1443"/>
  <c r="J1446"/>
  <c r="J1610"/>
  <c r="J1458"/>
  <c r="J1467"/>
  <c r="J1477"/>
  <c r="J1488"/>
  <c r="J1497"/>
  <c r="J1519"/>
  <c r="J1542"/>
  <c r="J1551"/>
  <c r="J1612"/>
  <c r="J1561"/>
  <c r="J1567"/>
  <c r="J1573"/>
  <c r="J1578"/>
  <c r="J1584"/>
  <c r="J1614"/>
  <c r="J1632"/>
  <c r="K286"/>
  <c r="K293"/>
  <c r="K296"/>
  <c r="K303"/>
  <c r="K306"/>
  <c r="K309"/>
  <c r="K316"/>
  <c r="K320"/>
  <c r="K330"/>
  <c r="K337"/>
  <c r="K340"/>
  <c r="K347"/>
  <c r="K350"/>
  <c r="K353"/>
  <c r="K360"/>
  <c r="K363"/>
  <c r="K381"/>
  <c r="K391"/>
  <c r="K395"/>
  <c r="K400"/>
  <c r="K408"/>
  <c r="K413"/>
  <c r="K417"/>
  <c r="K420"/>
  <c r="K435"/>
  <c r="K444"/>
  <c r="K449"/>
  <c r="K457"/>
  <c r="K463"/>
  <c r="K477"/>
  <c r="K486"/>
  <c r="K490"/>
  <c r="K499"/>
  <c r="K505"/>
  <c r="K510"/>
  <c r="K519"/>
  <c r="K523"/>
  <c r="K535"/>
  <c r="K543"/>
  <c r="K552"/>
  <c r="K558"/>
  <c r="K561"/>
  <c r="K566"/>
  <c r="K574"/>
  <c r="K584"/>
  <c r="K588"/>
  <c r="K591"/>
  <c r="K608"/>
  <c r="K620"/>
  <c r="K623"/>
  <c r="K627"/>
  <c r="K630"/>
  <c r="K638"/>
  <c r="K648"/>
  <c r="K651"/>
  <c r="K655"/>
  <c r="K658"/>
  <c r="K675"/>
  <c r="K681"/>
  <c r="K686"/>
  <c r="K690"/>
  <c r="K693"/>
  <c r="K699"/>
  <c r="K702"/>
  <c r="K712"/>
  <c r="K716"/>
  <c r="K730"/>
  <c r="K734"/>
  <c r="K752"/>
  <c r="K756"/>
  <c r="K761"/>
  <c r="K771"/>
  <c r="K774"/>
  <c r="K784"/>
  <c r="K791"/>
  <c r="K798"/>
  <c r="K806"/>
  <c r="K812"/>
  <c r="K815"/>
  <c r="K825"/>
  <c r="K828"/>
  <c r="K831"/>
  <c r="K845"/>
  <c r="K852"/>
  <c r="K869"/>
  <c r="K876"/>
  <c r="K879"/>
  <c r="K884"/>
  <c r="K893"/>
  <c r="K898"/>
  <c r="K902"/>
  <c r="K906"/>
  <c r="K909"/>
  <c r="K915"/>
  <c r="K920"/>
  <c r="K924"/>
  <c r="K931"/>
  <c r="K935"/>
  <c r="K938"/>
  <c r="K942"/>
  <c r="K961"/>
  <c r="K965"/>
  <c r="K970"/>
  <c r="K980"/>
  <c r="K984"/>
  <c r="K988"/>
  <c r="K992"/>
  <c r="K1025"/>
  <c r="K1030"/>
  <c r="K1033"/>
  <c r="K1041"/>
  <c r="K1047"/>
  <c r="K1050"/>
  <c r="K1054"/>
  <c r="K1057"/>
  <c r="K1060"/>
  <c r="K1068"/>
  <c r="K1073"/>
  <c r="K1080"/>
  <c r="K1084"/>
  <c r="K1087"/>
  <c r="K1090"/>
  <c r="K1100"/>
  <c r="K1150"/>
  <c r="K1154"/>
  <c r="K1162"/>
  <c r="K1165"/>
  <c r="K1168"/>
  <c r="K1176"/>
  <c r="K1180"/>
  <c r="K1183"/>
  <c r="K1194"/>
  <c r="K1199"/>
  <c r="K1205"/>
  <c r="K1214"/>
  <c r="K1230"/>
  <c r="K1237"/>
  <c r="K1242"/>
  <c r="K1245"/>
  <c r="K1257"/>
  <c r="K1264"/>
  <c r="K1267"/>
  <c r="K1274"/>
  <c r="K1277"/>
  <c r="K1282"/>
  <c r="K1287"/>
  <c r="K1293"/>
  <c r="K1301"/>
  <c r="K1319"/>
  <c r="K1328"/>
  <c r="K1338"/>
  <c r="K1343"/>
  <c r="K1362"/>
  <c r="K1370"/>
  <c r="K1391"/>
  <c r="K1396"/>
  <c r="K1403"/>
  <c r="K1411"/>
  <c r="K1418"/>
  <c r="K1434"/>
  <c r="K1438"/>
  <c r="K1443"/>
  <c r="K1446"/>
  <c r="K1610"/>
  <c r="K1458"/>
  <c r="K1467"/>
  <c r="K1477"/>
  <c r="K1488"/>
  <c r="K1497"/>
  <c r="K1519"/>
  <c r="K1542"/>
  <c r="K1551"/>
  <c r="K1612"/>
  <c r="K1561"/>
  <c r="K1567"/>
  <c r="K1573"/>
  <c r="K1578"/>
  <c r="K1584"/>
  <c r="K1614"/>
  <c r="K1632"/>
  <c r="L286"/>
  <c r="L293"/>
  <c r="L296"/>
  <c r="L303"/>
  <c r="L306"/>
  <c r="L309"/>
  <c r="L316"/>
  <c r="L320"/>
  <c r="L330"/>
  <c r="L337"/>
  <c r="L340"/>
  <c r="L347"/>
  <c r="L350"/>
  <c r="L353"/>
  <c r="L360"/>
  <c r="L363"/>
  <c r="L381"/>
  <c r="L391"/>
  <c r="L395"/>
  <c r="L400"/>
  <c r="L408"/>
  <c r="L413"/>
  <c r="L417"/>
  <c r="L420"/>
  <c r="L435"/>
  <c r="L444"/>
  <c r="L449"/>
  <c r="L457"/>
  <c r="L463"/>
  <c r="L477"/>
  <c r="L486"/>
  <c r="L490"/>
  <c r="L499"/>
  <c r="L505"/>
  <c r="L510"/>
  <c r="L519"/>
  <c r="L523"/>
  <c r="L535"/>
  <c r="L543"/>
  <c r="L552"/>
  <c r="L558"/>
  <c r="L561"/>
  <c r="L566"/>
  <c r="L574"/>
  <c r="L584"/>
  <c r="L588"/>
  <c r="L591"/>
  <c r="L608"/>
  <c r="L620"/>
  <c r="L623"/>
  <c r="L627"/>
  <c r="L630"/>
  <c r="L638"/>
  <c r="L648"/>
  <c r="L651"/>
  <c r="L655"/>
  <c r="L658"/>
  <c r="L675"/>
  <c r="L681"/>
  <c r="L686"/>
  <c r="L690"/>
  <c r="L693"/>
  <c r="L699"/>
  <c r="L702"/>
  <c r="L712"/>
  <c r="L716"/>
  <c r="L730"/>
  <c r="L734"/>
  <c r="L752"/>
  <c r="L756"/>
  <c r="L761"/>
  <c r="L771"/>
  <c r="L774"/>
  <c r="L784"/>
  <c r="L791"/>
  <c r="L798"/>
  <c r="L806"/>
  <c r="L812"/>
  <c r="L815"/>
  <c r="L825"/>
  <c r="L828"/>
  <c r="L831"/>
  <c r="L845"/>
  <c r="L852"/>
  <c r="L869"/>
  <c r="L876"/>
  <c r="L879"/>
  <c r="L884"/>
  <c r="L893"/>
  <c r="L898"/>
  <c r="L902"/>
  <c r="L906"/>
  <c r="L909"/>
  <c r="L915"/>
  <c r="L920"/>
  <c r="L924"/>
  <c r="L931"/>
  <c r="L935"/>
  <c r="L938"/>
  <c r="L942"/>
  <c r="L961"/>
  <c r="L965"/>
  <c r="L970"/>
  <c r="L980"/>
  <c r="L984"/>
  <c r="L988"/>
  <c r="L992"/>
  <c r="L1025"/>
  <c r="L1030"/>
  <c r="L1033"/>
  <c r="L1041"/>
  <c r="L1047"/>
  <c r="L1050"/>
  <c r="L1054"/>
  <c r="L1057"/>
  <c r="L1060"/>
  <c r="L1068"/>
  <c r="L1073"/>
  <c r="L1080"/>
  <c r="L1084"/>
  <c r="L1087"/>
  <c r="L1090"/>
  <c r="L1100"/>
  <c r="L1150"/>
  <c r="L1154"/>
  <c r="L1162"/>
  <c r="L1165"/>
  <c r="L1168"/>
  <c r="L1176"/>
  <c r="L1180"/>
  <c r="L1183"/>
  <c r="L1194"/>
  <c r="L1199"/>
  <c r="L1205"/>
  <c r="L1214"/>
  <c r="L1230"/>
  <c r="L1237"/>
  <c r="L1242"/>
  <c r="L1245"/>
  <c r="L1257"/>
  <c r="L1264"/>
  <c r="L1267"/>
  <c r="L1274"/>
  <c r="L1277"/>
  <c r="L1282"/>
  <c r="L1287"/>
  <c r="L1293"/>
  <c r="L1301"/>
  <c r="L1319"/>
  <c r="L1328"/>
  <c r="L1338"/>
  <c r="L1343"/>
  <c r="L1362"/>
  <c r="L1370"/>
  <c r="L1391"/>
  <c r="L1396"/>
  <c r="L1403"/>
  <c r="L1411"/>
  <c r="L1418"/>
  <c r="L1434"/>
  <c r="L1438"/>
  <c r="L1443"/>
  <c r="L1446"/>
  <c r="L1610"/>
  <c r="L1458"/>
  <c r="L1467"/>
  <c r="L1477"/>
  <c r="L1488"/>
  <c r="L1497"/>
  <c r="L1519"/>
  <c r="L1542"/>
  <c r="L1551"/>
  <c r="L1612"/>
  <c r="L1561"/>
  <c r="L1567"/>
  <c r="L1573"/>
  <c r="L1578"/>
  <c r="L1584"/>
  <c r="L1614"/>
  <c r="L1632"/>
  <c r="M286"/>
  <c r="M293"/>
  <c r="M296"/>
  <c r="M303"/>
  <c r="M306"/>
  <c r="M309"/>
  <c r="M316"/>
  <c r="M320"/>
  <c r="M330"/>
  <c r="M337"/>
  <c r="M340"/>
  <c r="M347"/>
  <c r="M350"/>
  <c r="M353"/>
  <c r="M360"/>
  <c r="M363"/>
  <c r="M381"/>
  <c r="M391"/>
  <c r="M395"/>
  <c r="M400"/>
  <c r="M408"/>
  <c r="M413"/>
  <c r="M417"/>
  <c r="M420"/>
  <c r="M435"/>
  <c r="M444"/>
  <c r="M449"/>
  <c r="M457"/>
  <c r="M463"/>
  <c r="M477"/>
  <c r="M486"/>
  <c r="M490"/>
  <c r="M499"/>
  <c r="M505"/>
  <c r="M510"/>
  <c r="M519"/>
  <c r="M523"/>
  <c r="M535"/>
  <c r="M543"/>
  <c r="M552"/>
  <c r="M558"/>
  <c r="M561"/>
  <c r="M566"/>
  <c r="M574"/>
  <c r="M584"/>
  <c r="M588"/>
  <c r="M591"/>
  <c r="M608"/>
  <c r="M620"/>
  <c r="M623"/>
  <c r="M627"/>
  <c r="M630"/>
  <c r="M638"/>
  <c r="M648"/>
  <c r="M651"/>
  <c r="M655"/>
  <c r="M658"/>
  <c r="M675"/>
  <c r="M681"/>
  <c r="M686"/>
  <c r="M690"/>
  <c r="M693"/>
  <c r="M699"/>
  <c r="M702"/>
  <c r="M712"/>
  <c r="M716"/>
  <c r="M730"/>
  <c r="M734"/>
  <c r="M752"/>
  <c r="M756"/>
  <c r="M761"/>
  <c r="M771"/>
  <c r="M774"/>
  <c r="M784"/>
  <c r="M791"/>
  <c r="M798"/>
  <c r="M806"/>
  <c r="M812"/>
  <c r="M815"/>
  <c r="M825"/>
  <c r="M828"/>
  <c r="M831"/>
  <c r="M845"/>
  <c r="M852"/>
  <c r="M869"/>
  <c r="M876"/>
  <c r="M879"/>
  <c r="M884"/>
  <c r="M893"/>
  <c r="M898"/>
  <c r="M902"/>
  <c r="M906"/>
  <c r="M909"/>
  <c r="M915"/>
  <c r="M920"/>
  <c r="M924"/>
  <c r="M931"/>
  <c r="M935"/>
  <c r="M938"/>
  <c r="M942"/>
  <c r="M961"/>
  <c r="M965"/>
  <c r="M970"/>
  <c r="M980"/>
  <c r="M984"/>
  <c r="M988"/>
  <c r="M992"/>
  <c r="M1025"/>
  <c r="M1030"/>
  <c r="M1033"/>
  <c r="M1041"/>
  <c r="M1047"/>
  <c r="M1050"/>
  <c r="M1054"/>
  <c r="M1057"/>
  <c r="M1060"/>
  <c r="M1068"/>
  <c r="M1073"/>
  <c r="M1080"/>
  <c r="M1084"/>
  <c r="M1087"/>
  <c r="M1090"/>
  <c r="M1100"/>
  <c r="M1150"/>
  <c r="M1154"/>
  <c r="M1162"/>
  <c r="M1165"/>
  <c r="M1168"/>
  <c r="M1176"/>
  <c r="M1180"/>
  <c r="M1183"/>
  <c r="M1194"/>
  <c r="M1199"/>
  <c r="M1205"/>
  <c r="M1214"/>
  <c r="M1230"/>
  <c r="M1237"/>
  <c r="M1242"/>
  <c r="M1245"/>
  <c r="M1257"/>
  <c r="M1264"/>
  <c r="M1267"/>
  <c r="M1274"/>
  <c r="M1277"/>
  <c r="M1282"/>
  <c r="M1287"/>
  <c r="M1293"/>
  <c r="M1301"/>
  <c r="M1319"/>
  <c r="M1328"/>
  <c r="M1338"/>
  <c r="M1343"/>
  <c r="M1362"/>
  <c r="M1370"/>
  <c r="M1391"/>
  <c r="M1396"/>
  <c r="M1403"/>
  <c r="M1411"/>
  <c r="M1418"/>
  <c r="M1434"/>
  <c r="M1438"/>
  <c r="M1443"/>
  <c r="M1446"/>
  <c r="M1610"/>
  <c r="M1458"/>
  <c r="M1467"/>
  <c r="M1477"/>
  <c r="M1488"/>
  <c r="M1497"/>
  <c r="M1519"/>
  <c r="M1542"/>
  <c r="M1551"/>
  <c r="M1612"/>
  <c r="M1561"/>
  <c r="M1567"/>
  <c r="M1573"/>
  <c r="M1578"/>
  <c r="M1584"/>
  <c r="M1614"/>
  <c r="M1632"/>
  <c r="N286"/>
  <c r="N293"/>
  <c r="N296"/>
  <c r="N303"/>
  <c r="N306"/>
  <c r="N309"/>
  <c r="N316"/>
  <c r="N320"/>
  <c r="N330"/>
  <c r="N337"/>
  <c r="N340"/>
  <c r="N347"/>
  <c r="N350"/>
  <c r="N353"/>
  <c r="N360"/>
  <c r="N363"/>
  <c r="N381"/>
  <c r="N391"/>
  <c r="N395"/>
  <c r="N400"/>
  <c r="N408"/>
  <c r="N413"/>
  <c r="N417"/>
  <c r="N420"/>
  <c r="N435"/>
  <c r="N444"/>
  <c r="N449"/>
  <c r="N457"/>
  <c r="N463"/>
  <c r="N477"/>
  <c r="N486"/>
  <c r="N490"/>
  <c r="N499"/>
  <c r="N505"/>
  <c r="N510"/>
  <c r="N519"/>
  <c r="N523"/>
  <c r="N535"/>
  <c r="N543"/>
  <c r="N552"/>
  <c r="N558"/>
  <c r="N561"/>
  <c r="N566"/>
  <c r="N574"/>
  <c r="N584"/>
  <c r="N588"/>
  <c r="N591"/>
  <c r="N608"/>
  <c r="N620"/>
  <c r="N623"/>
  <c r="N627"/>
  <c r="N630"/>
  <c r="N638"/>
  <c r="N648"/>
  <c r="N651"/>
  <c r="N655"/>
  <c r="N658"/>
  <c r="N675"/>
  <c r="N681"/>
  <c r="N686"/>
  <c r="N690"/>
  <c r="N693"/>
  <c r="N699"/>
  <c r="N702"/>
  <c r="N712"/>
  <c r="N716"/>
  <c r="N730"/>
  <c r="N734"/>
  <c r="N752"/>
  <c r="N756"/>
  <c r="N761"/>
  <c r="N771"/>
  <c r="N774"/>
  <c r="N784"/>
  <c r="N791"/>
  <c r="N798"/>
  <c r="N806"/>
  <c r="N812"/>
  <c r="N815"/>
  <c r="N825"/>
  <c r="N828"/>
  <c r="N831"/>
  <c r="N845"/>
  <c r="N852"/>
  <c r="N869"/>
  <c r="N876"/>
  <c r="N879"/>
  <c r="N884"/>
  <c r="N893"/>
  <c r="N898"/>
  <c r="N902"/>
  <c r="N906"/>
  <c r="N909"/>
  <c r="N915"/>
  <c r="N920"/>
  <c r="N924"/>
  <c r="N931"/>
  <c r="N935"/>
  <c r="N938"/>
  <c r="N942"/>
  <c r="N961"/>
  <c r="N965"/>
  <c r="N970"/>
  <c r="N980"/>
  <c r="N984"/>
  <c r="N988"/>
  <c r="N992"/>
  <c r="N1025"/>
  <c r="N1030"/>
  <c r="N1033"/>
  <c r="N1041"/>
  <c r="N1047"/>
  <c r="N1050"/>
  <c r="N1054"/>
  <c r="N1057"/>
  <c r="N1060"/>
  <c r="N1068"/>
  <c r="N1073"/>
  <c r="N1080"/>
  <c r="N1084"/>
  <c r="N1087"/>
  <c r="N1090"/>
  <c r="N1100"/>
  <c r="N1150"/>
  <c r="N1154"/>
  <c r="N1162"/>
  <c r="N1165"/>
  <c r="N1168"/>
  <c r="N1176"/>
  <c r="N1180"/>
  <c r="N1183"/>
  <c r="N1194"/>
  <c r="N1199"/>
  <c r="N1205"/>
  <c r="N1214"/>
  <c r="N1230"/>
  <c r="N1237"/>
  <c r="N1242"/>
  <c r="N1245"/>
  <c r="N1257"/>
  <c r="N1264"/>
  <c r="N1267"/>
  <c r="N1274"/>
  <c r="N1277"/>
  <c r="N1282"/>
  <c r="N1287"/>
  <c r="N1293"/>
  <c r="N1301"/>
  <c r="N1319"/>
  <c r="N1328"/>
  <c r="N1338"/>
  <c r="N1343"/>
  <c r="N1362"/>
  <c r="N1370"/>
  <c r="N1391"/>
  <c r="N1396"/>
  <c r="N1403"/>
  <c r="N1411"/>
  <c r="N1418"/>
  <c r="N1434"/>
  <c r="N1438"/>
  <c r="N1443"/>
  <c r="N1446"/>
  <c r="N1610"/>
  <c r="N1458"/>
  <c r="N1467"/>
  <c r="N1477"/>
  <c r="N1488"/>
  <c r="N1497"/>
  <c r="N1519"/>
  <c r="N1542"/>
  <c r="N1551"/>
  <c r="N1612"/>
  <c r="N1561"/>
  <c r="N1567"/>
  <c r="N1573"/>
  <c r="N1578"/>
  <c r="N1584"/>
  <c r="N1614"/>
  <c r="N1632"/>
  <c r="O286"/>
  <c r="O293"/>
  <c r="O296"/>
  <c r="O303"/>
  <c r="O306"/>
  <c r="O309"/>
  <c r="O316"/>
  <c r="O320"/>
  <c r="O330"/>
  <c r="O337"/>
  <c r="O340"/>
  <c r="O347"/>
  <c r="O350"/>
  <c r="O353"/>
  <c r="O360"/>
  <c r="O363"/>
  <c r="O381"/>
  <c r="O391"/>
  <c r="O395"/>
  <c r="O400"/>
  <c r="O408"/>
  <c r="O413"/>
  <c r="O417"/>
  <c r="O420"/>
  <c r="O435"/>
  <c r="O444"/>
  <c r="O449"/>
  <c r="O457"/>
  <c r="O463"/>
  <c r="O477"/>
  <c r="O486"/>
  <c r="O490"/>
  <c r="O499"/>
  <c r="O505"/>
  <c r="O510"/>
  <c r="O519"/>
  <c r="O523"/>
  <c r="O535"/>
  <c r="O543"/>
  <c r="O552"/>
  <c r="O558"/>
  <c r="O561"/>
  <c r="O566"/>
  <c r="O574"/>
  <c r="O584"/>
  <c r="O588"/>
  <c r="O591"/>
  <c r="O608"/>
  <c r="O620"/>
  <c r="O623"/>
  <c r="O627"/>
  <c r="O630"/>
  <c r="O638"/>
  <c r="O648"/>
  <c r="O651"/>
  <c r="O655"/>
  <c r="O658"/>
  <c r="O675"/>
  <c r="O681"/>
  <c r="O686"/>
  <c r="O690"/>
  <c r="O693"/>
  <c r="O699"/>
  <c r="O702"/>
  <c r="O712"/>
  <c r="O716"/>
  <c r="O730"/>
  <c r="O734"/>
  <c r="O752"/>
  <c r="O756"/>
  <c r="O761"/>
  <c r="O771"/>
  <c r="O774"/>
  <c r="O784"/>
  <c r="O791"/>
  <c r="O798"/>
  <c r="O806"/>
  <c r="O812"/>
  <c r="O815"/>
  <c r="O825"/>
  <c r="O828"/>
  <c r="O831"/>
  <c r="O845"/>
  <c r="O852"/>
  <c r="O869"/>
  <c r="O876"/>
  <c r="O879"/>
  <c r="O884"/>
  <c r="O893"/>
  <c r="O898"/>
  <c r="O902"/>
  <c r="O906"/>
  <c r="O909"/>
  <c r="O915"/>
  <c r="O920"/>
  <c r="O924"/>
  <c r="O931"/>
  <c r="O935"/>
  <c r="O938"/>
  <c r="O942"/>
  <c r="O961"/>
  <c r="O965"/>
  <c r="O970"/>
  <c r="O980"/>
  <c r="O984"/>
  <c r="O988"/>
  <c r="O992"/>
  <c r="O1025"/>
  <c r="O1030"/>
  <c r="O1033"/>
  <c r="O1041"/>
  <c r="O1047"/>
  <c r="O1050"/>
  <c r="O1054"/>
  <c r="O1057"/>
  <c r="O1060"/>
  <c r="O1068"/>
  <c r="O1073"/>
  <c r="O1080"/>
  <c r="O1084"/>
  <c r="O1087"/>
  <c r="O1090"/>
  <c r="O1100"/>
  <c r="O1150"/>
  <c r="O1154"/>
  <c r="O1162"/>
  <c r="O1165"/>
  <c r="O1168"/>
  <c r="O1176"/>
  <c r="O1180"/>
  <c r="O1183"/>
  <c r="O1194"/>
  <c r="O1199"/>
  <c r="O1205"/>
  <c r="O1214"/>
  <c r="O1230"/>
  <c r="O1237"/>
  <c r="O1242"/>
  <c r="O1245"/>
  <c r="O1257"/>
  <c r="O1264"/>
  <c r="O1267"/>
  <c r="O1274"/>
  <c r="O1277"/>
  <c r="O1282"/>
  <c r="O1287"/>
  <c r="O1293"/>
  <c r="O1301"/>
  <c r="O1319"/>
  <c r="O1328"/>
  <c r="O1338"/>
  <c r="O1343"/>
  <c r="O1362"/>
  <c r="O1370"/>
  <c r="O1391"/>
  <c r="O1396"/>
  <c r="O1403"/>
  <c r="O1411"/>
  <c r="O1418"/>
  <c r="O1434"/>
  <c r="O1438"/>
  <c r="O1443"/>
  <c r="O1446"/>
  <c r="O1610"/>
  <c r="O1458"/>
  <c r="O1467"/>
  <c r="O1477"/>
  <c r="O1488"/>
  <c r="O1497"/>
  <c r="O1519"/>
  <c r="O1542"/>
  <c r="O1551"/>
  <c r="O1612"/>
  <c r="O1561"/>
  <c r="O1567"/>
  <c r="O1573"/>
  <c r="O1578"/>
  <c r="O1584"/>
  <c r="O1614"/>
  <c r="O1632"/>
  <c r="P286"/>
  <c r="P293"/>
  <c r="P296"/>
  <c r="P303"/>
  <c r="P306"/>
  <c r="P309"/>
  <c r="P316"/>
  <c r="P320"/>
  <c r="P330"/>
  <c r="P337"/>
  <c r="P340"/>
  <c r="P347"/>
  <c r="P350"/>
  <c r="P353"/>
  <c r="P360"/>
  <c r="P363"/>
  <c r="P381"/>
  <c r="P391"/>
  <c r="P395"/>
  <c r="P400"/>
  <c r="P408"/>
  <c r="P413"/>
  <c r="P417"/>
  <c r="P420"/>
  <c r="P435"/>
  <c r="P444"/>
  <c r="P449"/>
  <c r="P457"/>
  <c r="P463"/>
  <c r="P477"/>
  <c r="P486"/>
  <c r="P490"/>
  <c r="P499"/>
  <c r="P505"/>
  <c r="P510"/>
  <c r="P519"/>
  <c r="P523"/>
  <c r="P535"/>
  <c r="P543"/>
  <c r="P552"/>
  <c r="P558"/>
  <c r="P561"/>
  <c r="P566"/>
  <c r="P574"/>
  <c r="P584"/>
  <c r="P588"/>
  <c r="P591"/>
  <c r="P608"/>
  <c r="P620"/>
  <c r="P623"/>
  <c r="P627"/>
  <c r="P630"/>
  <c r="P638"/>
  <c r="P648"/>
  <c r="P651"/>
  <c r="P655"/>
  <c r="P658"/>
  <c r="P675"/>
  <c r="P681"/>
  <c r="P686"/>
  <c r="P690"/>
  <c r="P693"/>
  <c r="P699"/>
  <c r="P702"/>
  <c r="P712"/>
  <c r="P716"/>
  <c r="P730"/>
  <c r="P734"/>
  <c r="P752"/>
  <c r="P756"/>
  <c r="P761"/>
  <c r="P771"/>
  <c r="P774"/>
  <c r="P784"/>
  <c r="P791"/>
  <c r="P798"/>
  <c r="P806"/>
  <c r="P812"/>
  <c r="P815"/>
  <c r="P825"/>
  <c r="P828"/>
  <c r="P831"/>
  <c r="P845"/>
  <c r="P852"/>
  <c r="P869"/>
  <c r="P876"/>
  <c r="P879"/>
  <c r="P884"/>
  <c r="P893"/>
  <c r="P898"/>
  <c r="P902"/>
  <c r="P906"/>
  <c r="P909"/>
  <c r="P915"/>
  <c r="P920"/>
  <c r="P924"/>
  <c r="P931"/>
  <c r="P935"/>
  <c r="P938"/>
  <c r="P942"/>
  <c r="P961"/>
  <c r="P965"/>
  <c r="P970"/>
  <c r="P980"/>
  <c r="P984"/>
  <c r="P988"/>
  <c r="P992"/>
  <c r="P1025"/>
  <c r="P1030"/>
  <c r="P1033"/>
  <c r="P1041"/>
  <c r="P1047"/>
  <c r="P1050"/>
  <c r="P1054"/>
  <c r="P1057"/>
  <c r="P1060"/>
  <c r="P1068"/>
  <c r="P1073"/>
  <c r="P1080"/>
  <c r="P1084"/>
  <c r="P1087"/>
  <c r="P1090"/>
  <c r="P1100"/>
  <c r="P1150"/>
  <c r="P1154"/>
  <c r="P1162"/>
  <c r="P1165"/>
  <c r="P1168"/>
  <c r="P1176"/>
  <c r="P1180"/>
  <c r="P1183"/>
  <c r="P1194"/>
  <c r="P1199"/>
  <c r="P1205"/>
  <c r="P1214"/>
  <c r="P1230"/>
  <c r="P1237"/>
  <c r="P1242"/>
  <c r="P1245"/>
  <c r="P1257"/>
  <c r="P1264"/>
  <c r="P1267"/>
  <c r="P1274"/>
  <c r="P1277"/>
  <c r="P1282"/>
  <c r="P1287"/>
  <c r="P1293"/>
  <c r="P1301"/>
  <c r="P1319"/>
  <c r="P1328"/>
  <c r="P1338"/>
  <c r="P1343"/>
  <c r="P1362"/>
  <c r="P1370"/>
  <c r="P1391"/>
  <c r="P1396"/>
  <c r="P1403"/>
  <c r="P1411"/>
  <c r="P1418"/>
  <c r="P1434"/>
  <c r="P1438"/>
  <c r="P1443"/>
  <c r="P1446"/>
  <c r="P1610"/>
  <c r="P1458"/>
  <c r="P1467"/>
  <c r="P1477"/>
  <c r="P1488"/>
  <c r="P1497"/>
  <c r="P1519"/>
  <c r="P1542"/>
  <c r="P1551"/>
  <c r="P1612"/>
  <c r="P1561"/>
  <c r="P1567"/>
  <c r="P1573"/>
  <c r="P1578"/>
  <c r="P1584"/>
  <c r="P1614"/>
  <c r="P1632"/>
  <c r="E286"/>
  <c r="E293"/>
  <c r="E296"/>
  <c r="E303"/>
  <c r="E306"/>
  <c r="E309"/>
  <c r="E316"/>
  <c r="E320"/>
  <c r="E330"/>
  <c r="E337"/>
  <c r="E340"/>
  <c r="E347"/>
  <c r="E350"/>
  <c r="E353"/>
  <c r="E360"/>
  <c r="E363"/>
  <c r="E381"/>
  <c r="E391"/>
  <c r="E395"/>
  <c r="E400"/>
  <c r="E408"/>
  <c r="E413"/>
  <c r="E417"/>
  <c r="E420"/>
  <c r="E435"/>
  <c r="E444"/>
  <c r="E449"/>
  <c r="E457"/>
  <c r="E463"/>
  <c r="E477"/>
  <c r="E486"/>
  <c r="E490"/>
  <c r="E499"/>
  <c r="E505"/>
  <c r="E510"/>
  <c r="E519"/>
  <c r="E523"/>
  <c r="E535"/>
  <c r="E543"/>
  <c r="E552"/>
  <c r="E558"/>
  <c r="E561"/>
  <c r="E566"/>
  <c r="E574"/>
  <c r="E584"/>
  <c r="E588"/>
  <c r="E591"/>
  <c r="E608"/>
  <c r="E620"/>
  <c r="E623"/>
  <c r="E627"/>
  <c r="E630"/>
  <c r="E638"/>
  <c r="E648"/>
  <c r="E651"/>
  <c r="E655"/>
  <c r="E658"/>
  <c r="E675"/>
  <c r="E681"/>
  <c r="E686"/>
  <c r="E690"/>
  <c r="E693"/>
  <c r="E699"/>
  <c r="E702"/>
  <c r="E712"/>
  <c r="E716"/>
  <c r="E730"/>
  <c r="E734"/>
  <c r="E752"/>
  <c r="E756"/>
  <c r="E761"/>
  <c r="E771"/>
  <c r="E774"/>
  <c r="E784"/>
  <c r="E791"/>
  <c r="E798"/>
  <c r="E806"/>
  <c r="E812"/>
  <c r="E815"/>
  <c r="E825"/>
  <c r="E828"/>
  <c r="E831"/>
  <c r="E845"/>
  <c r="E852"/>
  <c r="E869"/>
  <c r="E876"/>
  <c r="E879"/>
  <c r="E884"/>
  <c r="E893"/>
  <c r="E898"/>
  <c r="E902"/>
  <c r="E906"/>
  <c r="E909"/>
  <c r="E915"/>
  <c r="E920"/>
  <c r="E924"/>
  <c r="E931"/>
  <c r="E935"/>
  <c r="E938"/>
  <c r="E942"/>
  <c r="E961"/>
  <c r="E965"/>
  <c r="E970"/>
  <c r="E980"/>
  <c r="E984"/>
  <c r="E988"/>
  <c r="E992"/>
  <c r="E1025"/>
  <c r="E1030"/>
  <c r="E1033"/>
  <c r="E1041"/>
  <c r="E1047"/>
  <c r="E1050"/>
  <c r="E1054"/>
  <c r="E1057"/>
  <c r="E1060"/>
  <c r="E1068"/>
  <c r="E1073"/>
  <c r="E1080"/>
  <c r="E1084"/>
  <c r="E1087"/>
  <c r="E1090"/>
  <c r="E1100"/>
  <c r="E1150"/>
  <c r="E1154"/>
  <c r="E1162"/>
  <c r="E1165"/>
  <c r="E1168"/>
  <c r="E1176"/>
  <c r="E1180"/>
  <c r="E1183"/>
  <c r="E1194"/>
  <c r="E1199"/>
  <c r="E1205"/>
  <c r="E1214"/>
  <c r="E1230"/>
  <c r="E1237"/>
  <c r="E1242"/>
  <c r="E1245"/>
  <c r="E1257"/>
  <c r="E1264"/>
  <c r="E1267"/>
  <c r="E1274"/>
  <c r="E1277"/>
  <c r="E1282"/>
  <c r="E1287"/>
  <c r="E1293"/>
  <c r="E1301"/>
  <c r="E1319"/>
  <c r="E1328"/>
  <c r="E1338"/>
  <c r="E1343"/>
  <c r="E1362"/>
  <c r="E1370"/>
  <c r="E1391"/>
  <c r="E1396"/>
  <c r="E1403"/>
  <c r="E1411"/>
  <c r="E1418"/>
  <c r="E1434"/>
  <c r="E1438"/>
  <c r="E1443"/>
  <c r="E1446"/>
  <c r="E1610"/>
  <c r="E1458"/>
  <c r="E1467"/>
  <c r="E1477"/>
  <c r="E1488"/>
  <c r="E1497"/>
  <c r="E1519"/>
  <c r="E1542"/>
  <c r="E1551"/>
  <c r="E1612"/>
  <c r="E1561"/>
  <c r="E1567"/>
  <c r="E1573"/>
  <c r="E1578"/>
  <c r="E1584"/>
  <c r="E1614"/>
  <c r="E1632"/>
  <c r="F26"/>
  <c r="F33"/>
  <c r="F1592"/>
  <c r="F51"/>
  <c r="F55"/>
  <c r="F81"/>
  <c r="F157"/>
  <c r="F161"/>
  <c r="F1593"/>
  <c r="F40"/>
  <c r="F191"/>
  <c r="F195"/>
  <c r="F1594"/>
  <c r="F174"/>
  <c r="F184"/>
  <c r="F1595"/>
  <c r="F206"/>
  <c r="F215"/>
  <c r="F1596"/>
  <c r="F1591"/>
  <c r="F200"/>
  <c r="F1598"/>
  <c r="F225"/>
  <c r="F228"/>
  <c r="F231"/>
  <c r="F238"/>
  <c r="F1600"/>
  <c r="F1630"/>
  <c r="F250"/>
  <c r="F1603"/>
  <c r="F254"/>
  <c r="F258"/>
  <c r="F262"/>
  <c r="F265"/>
  <c r="F1604"/>
  <c r="F1602"/>
  <c r="F272"/>
  <c r="F1606"/>
  <c r="F275"/>
  <c r="F1608"/>
  <c r="F1631"/>
  <c r="F1633"/>
  <c r="H26"/>
  <c r="H33"/>
  <c r="H1592"/>
  <c r="H51"/>
  <c r="H55"/>
  <c r="H81"/>
  <c r="H157"/>
  <c r="H161"/>
  <c r="H1593"/>
  <c r="H40"/>
  <c r="H191"/>
  <c r="H195"/>
  <c r="H1594"/>
  <c r="H174"/>
  <c r="H184"/>
  <c r="H1595"/>
  <c r="H206"/>
  <c r="H215"/>
  <c r="H1596"/>
  <c r="H1591"/>
  <c r="H200"/>
  <c r="H1598"/>
  <c r="H225"/>
  <c r="H228"/>
  <c r="H231"/>
  <c r="H238"/>
  <c r="H1600"/>
  <c r="H1630"/>
  <c r="H250"/>
  <c r="H1603"/>
  <c r="H254"/>
  <c r="H258"/>
  <c r="H262"/>
  <c r="H265"/>
  <c r="H1604"/>
  <c r="H1602"/>
  <c r="H272"/>
  <c r="H1606"/>
  <c r="H275"/>
  <c r="H1608"/>
  <c r="H1631"/>
  <c r="H1633"/>
  <c r="I26"/>
  <c r="I33"/>
  <c r="I1592"/>
  <c r="I51"/>
  <c r="I55"/>
  <c r="I81"/>
  <c r="I157"/>
  <c r="I161"/>
  <c r="I1593"/>
  <c r="I40"/>
  <c r="I191"/>
  <c r="I195"/>
  <c r="I1594"/>
  <c r="I174"/>
  <c r="I184"/>
  <c r="I1595"/>
  <c r="I206"/>
  <c r="I215"/>
  <c r="I1596"/>
  <c r="I1591"/>
  <c r="I200"/>
  <c r="I1598"/>
  <c r="I225"/>
  <c r="I228"/>
  <c r="I231"/>
  <c r="I238"/>
  <c r="I1600"/>
  <c r="I1630"/>
  <c r="I250"/>
  <c r="I1603"/>
  <c r="I254"/>
  <c r="I258"/>
  <c r="I262"/>
  <c r="I265"/>
  <c r="I1604"/>
  <c r="I1602"/>
  <c r="I272"/>
  <c r="I1606"/>
  <c r="I275"/>
  <c r="I1608"/>
  <c r="I1631"/>
  <c r="I1633"/>
  <c r="J26"/>
  <c r="J33"/>
  <c r="J1592"/>
  <c r="J51"/>
  <c r="J55"/>
  <c r="J81"/>
  <c r="J157"/>
  <c r="J161"/>
  <c r="J1593"/>
  <c r="J40"/>
  <c r="J191"/>
  <c r="J195"/>
  <c r="J1594"/>
  <c r="J174"/>
  <c r="J184"/>
  <c r="J1595"/>
  <c r="J206"/>
  <c r="J215"/>
  <c r="J1596"/>
  <c r="J1591"/>
  <c r="J200"/>
  <c r="J1598"/>
  <c r="J225"/>
  <c r="J228"/>
  <c r="J231"/>
  <c r="J238"/>
  <c r="J1600"/>
  <c r="J1630"/>
  <c r="J250"/>
  <c r="J1603"/>
  <c r="J254"/>
  <c r="J258"/>
  <c r="J262"/>
  <c r="J265"/>
  <c r="J1604"/>
  <c r="J1602"/>
  <c r="J272"/>
  <c r="J1606"/>
  <c r="J275"/>
  <c r="J1608"/>
  <c r="J1631"/>
  <c r="J1633"/>
  <c r="K26"/>
  <c r="K33"/>
  <c r="K1592"/>
  <c r="K51"/>
  <c r="K55"/>
  <c r="K81"/>
  <c r="K157"/>
  <c r="K161"/>
  <c r="K1593"/>
  <c r="K40"/>
  <c r="K191"/>
  <c r="K195"/>
  <c r="K1594"/>
  <c r="K174"/>
  <c r="K184"/>
  <c r="K1595"/>
  <c r="K206"/>
  <c r="K215"/>
  <c r="K1596"/>
  <c r="K1591"/>
  <c r="K200"/>
  <c r="K1598"/>
  <c r="K225"/>
  <c r="K228"/>
  <c r="K231"/>
  <c r="K238"/>
  <c r="K1600"/>
  <c r="K1630"/>
  <c r="K250"/>
  <c r="K1603"/>
  <c r="K254"/>
  <c r="K258"/>
  <c r="K262"/>
  <c r="K265"/>
  <c r="K1604"/>
  <c r="K1602"/>
  <c r="K272"/>
  <c r="K1606"/>
  <c r="K275"/>
  <c r="K1608"/>
  <c r="K1631"/>
  <c r="K1633"/>
  <c r="L26"/>
  <c r="L33"/>
  <c r="L1592"/>
  <c r="L51"/>
  <c r="L55"/>
  <c r="L81"/>
  <c r="L157"/>
  <c r="L161"/>
  <c r="L1593"/>
  <c r="L40"/>
  <c r="L191"/>
  <c r="L195"/>
  <c r="L1594"/>
  <c r="L174"/>
  <c r="L184"/>
  <c r="L1595"/>
  <c r="L206"/>
  <c r="L215"/>
  <c r="L1596"/>
  <c r="L1591"/>
  <c r="L200"/>
  <c r="L1598"/>
  <c r="L225"/>
  <c r="L228"/>
  <c r="L231"/>
  <c r="L238"/>
  <c r="L1600"/>
  <c r="L1630"/>
  <c r="L250"/>
  <c r="L1603"/>
  <c r="L254"/>
  <c r="L258"/>
  <c r="L262"/>
  <c r="L265"/>
  <c r="L1604"/>
  <c r="L1602"/>
  <c r="L272"/>
  <c r="L1606"/>
  <c r="L275"/>
  <c r="L1608"/>
  <c r="L1631"/>
  <c r="L1633"/>
  <c r="M26"/>
  <c r="M33"/>
  <c r="M1592"/>
  <c r="M51"/>
  <c r="M55"/>
  <c r="M81"/>
  <c r="M157"/>
  <c r="M161"/>
  <c r="M1593"/>
  <c r="M40"/>
  <c r="M191"/>
  <c r="M195"/>
  <c r="M1594"/>
  <c r="M174"/>
  <c r="M184"/>
  <c r="M1595"/>
  <c r="M206"/>
  <c r="M215"/>
  <c r="M1596"/>
  <c r="M1591"/>
  <c r="M200"/>
  <c r="M1598"/>
  <c r="M225"/>
  <c r="M228"/>
  <c r="M231"/>
  <c r="M238"/>
  <c r="M1600"/>
  <c r="M1630"/>
  <c r="M250"/>
  <c r="M1603"/>
  <c r="M254"/>
  <c r="M258"/>
  <c r="M262"/>
  <c r="M265"/>
  <c r="M1604"/>
  <c r="M1602"/>
  <c r="M272"/>
  <c r="M1606"/>
  <c r="M275"/>
  <c r="M1608"/>
  <c r="M1631"/>
  <c r="M1633"/>
  <c r="N26"/>
  <c r="N33"/>
  <c r="N1592"/>
  <c r="N51"/>
  <c r="N55"/>
  <c r="N81"/>
  <c r="N157"/>
  <c r="N161"/>
  <c r="N1593"/>
  <c r="N40"/>
  <c r="N191"/>
  <c r="N195"/>
  <c r="N1594"/>
  <c r="N174"/>
  <c r="N184"/>
  <c r="N1595"/>
  <c r="N206"/>
  <c r="N215"/>
  <c r="N1596"/>
  <c r="N1591"/>
  <c r="N200"/>
  <c r="N1598"/>
  <c r="N225"/>
  <c r="N228"/>
  <c r="N231"/>
  <c r="N238"/>
  <c r="N1600"/>
  <c r="N1630"/>
  <c r="N250"/>
  <c r="N1603"/>
  <c r="N254"/>
  <c r="N258"/>
  <c r="N262"/>
  <c r="N265"/>
  <c r="N1604"/>
  <c r="N1602"/>
  <c r="N272"/>
  <c r="N1606"/>
  <c r="N275"/>
  <c r="N1608"/>
  <c r="N1631"/>
  <c r="N1633"/>
  <c r="O26"/>
  <c r="O33"/>
  <c r="O1592"/>
  <c r="O51"/>
  <c r="O55"/>
  <c r="O81"/>
  <c r="O157"/>
  <c r="O161"/>
  <c r="O1593"/>
  <c r="O40"/>
  <c r="O191"/>
  <c r="O195"/>
  <c r="O1594"/>
  <c r="O174"/>
  <c r="O184"/>
  <c r="O1595"/>
  <c r="O206"/>
  <c r="O215"/>
  <c r="O1596"/>
  <c r="O1591"/>
  <c r="O200"/>
  <c r="O1598"/>
  <c r="O225"/>
  <c r="O228"/>
  <c r="O231"/>
  <c r="O238"/>
  <c r="O1600"/>
  <c r="O1630"/>
  <c r="O250"/>
  <c r="O1603"/>
  <c r="O254"/>
  <c r="O258"/>
  <c r="O262"/>
  <c r="O265"/>
  <c r="O1604"/>
  <c r="O1602"/>
  <c r="O272"/>
  <c r="O1606"/>
  <c r="O275"/>
  <c r="O1608"/>
  <c r="O1631"/>
  <c r="O1633"/>
  <c r="P26"/>
  <c r="P33"/>
  <c r="P1592"/>
  <c r="P51"/>
  <c r="P55"/>
  <c r="P81"/>
  <c r="P157"/>
  <c r="P161"/>
  <c r="P1593"/>
  <c r="P40"/>
  <c r="P191"/>
  <c r="P195"/>
  <c r="P1594"/>
  <c r="P174"/>
  <c r="P184"/>
  <c r="P1595"/>
  <c r="P206"/>
  <c r="P215"/>
  <c r="P1596"/>
  <c r="P1591"/>
  <c r="P200"/>
  <c r="P1598"/>
  <c r="P225"/>
  <c r="P228"/>
  <c r="P231"/>
  <c r="P238"/>
  <c r="P1600"/>
  <c r="P1630"/>
  <c r="P250"/>
  <c r="P1603"/>
  <c r="P254"/>
  <c r="P258"/>
  <c r="P262"/>
  <c r="P265"/>
  <c r="P1604"/>
  <c r="P1602"/>
  <c r="P272"/>
  <c r="P1606"/>
  <c r="P275"/>
  <c r="P1608"/>
  <c r="P1631"/>
  <c r="P1633"/>
  <c r="E26"/>
  <c r="E33"/>
  <c r="E1592"/>
  <c r="E51"/>
  <c r="E55"/>
  <c r="E81"/>
  <c r="E157"/>
  <c r="E161"/>
  <c r="E1593"/>
  <c r="E40"/>
  <c r="E191"/>
  <c r="E195"/>
  <c r="E1594"/>
  <c r="E174"/>
  <c r="E184"/>
  <c r="E1595"/>
  <c r="E206"/>
  <c r="E215"/>
  <c r="E1596"/>
  <c r="E1591"/>
  <c r="E200"/>
  <c r="E1598"/>
  <c r="E225"/>
  <c r="E228"/>
  <c r="E231"/>
  <c r="E238"/>
  <c r="E1600"/>
  <c r="E1630"/>
  <c r="E250"/>
  <c r="E1603"/>
  <c r="E254"/>
  <c r="E258"/>
  <c r="E262"/>
  <c r="E265"/>
  <c r="E1604"/>
  <c r="E1602"/>
  <c r="E272"/>
  <c r="E1606"/>
  <c r="E275"/>
  <c r="E1608"/>
  <c r="E1631"/>
  <c r="E1633"/>
  <c r="H59" i="5"/>
  <c r="H318"/>
  <c r="H345"/>
  <c r="F59"/>
  <c r="F318"/>
  <c r="F345"/>
  <c r="G59"/>
  <c r="G318"/>
  <c r="G345"/>
  <c r="I59"/>
  <c r="I318"/>
  <c r="I345"/>
  <c r="J59"/>
  <c r="J318"/>
  <c r="J345"/>
  <c r="E59"/>
  <c r="E318"/>
  <c r="E345"/>
  <c r="F50"/>
  <c r="F53"/>
  <c r="F55"/>
  <c r="F57"/>
  <c r="F344"/>
  <c r="F221"/>
  <c r="F223"/>
  <c r="F346"/>
  <c r="F347"/>
  <c r="G50"/>
  <c r="G53"/>
  <c r="G55"/>
  <c r="G57"/>
  <c r="G344"/>
  <c r="G221"/>
  <c r="G223"/>
  <c r="G346"/>
  <c r="G347"/>
  <c r="H50"/>
  <c r="H53"/>
  <c r="H55"/>
  <c r="H57"/>
  <c r="H344"/>
  <c r="H221"/>
  <c r="H223"/>
  <c r="H346"/>
  <c r="H347"/>
  <c r="I50"/>
  <c r="I53"/>
  <c r="I55"/>
  <c r="I57"/>
  <c r="I344"/>
  <c r="I221"/>
  <c r="I223"/>
  <c r="I346"/>
  <c r="I347"/>
  <c r="J50"/>
  <c r="J53"/>
  <c r="J55"/>
  <c r="J57"/>
  <c r="J344"/>
  <c r="J221"/>
  <c r="J223"/>
  <c r="J346"/>
  <c r="J347"/>
  <c r="E50"/>
  <c r="E53"/>
  <c r="E55"/>
  <c r="E57"/>
  <c r="E344"/>
  <c r="E221"/>
  <c r="E223"/>
  <c r="E346"/>
  <c r="E347"/>
  <c r="J332"/>
  <c r="I332"/>
  <c r="H332"/>
  <c r="G332"/>
  <c r="F332"/>
  <c r="E332"/>
  <c r="J327"/>
  <c r="I327"/>
  <c r="H327"/>
  <c r="G327"/>
  <c r="F327"/>
  <c r="E327"/>
  <c r="J312"/>
  <c r="I312"/>
  <c r="H312"/>
  <c r="G312"/>
  <c r="F312"/>
  <c r="E312"/>
  <c r="J305"/>
  <c r="I305"/>
  <c r="H305"/>
  <c r="G305"/>
  <c r="F305"/>
  <c r="E305"/>
  <c r="J303"/>
  <c r="I303"/>
  <c r="H303"/>
  <c r="G303"/>
  <c r="F303"/>
  <c r="E303"/>
  <c r="J299"/>
  <c r="I299"/>
  <c r="H299"/>
  <c r="G299"/>
  <c r="F299"/>
  <c r="E299"/>
  <c r="J297"/>
  <c r="I297"/>
  <c r="H297"/>
  <c r="G297"/>
  <c r="F297"/>
  <c r="E297"/>
  <c r="J295"/>
  <c r="I295"/>
  <c r="H295"/>
  <c r="G295"/>
  <c r="F295"/>
  <c r="E295"/>
  <c r="J293"/>
  <c r="I293"/>
  <c r="H293"/>
  <c r="G293"/>
  <c r="F293"/>
  <c r="E293"/>
  <c r="J288"/>
  <c r="I288"/>
  <c r="H288"/>
  <c r="G288"/>
  <c r="F288"/>
  <c r="E288"/>
  <c r="J286"/>
  <c r="I286"/>
  <c r="H286"/>
  <c r="G286"/>
  <c r="F286"/>
  <c r="E286"/>
  <c r="J284"/>
  <c r="I284"/>
  <c r="H284"/>
  <c r="G284"/>
  <c r="F284"/>
  <c r="E284"/>
  <c r="J275"/>
  <c r="I275"/>
  <c r="H275"/>
  <c r="G275"/>
  <c r="F275"/>
  <c r="E275"/>
  <c r="J273"/>
  <c r="I273"/>
  <c r="H273"/>
  <c r="G273"/>
  <c r="F273"/>
  <c r="E273"/>
  <c r="J267"/>
  <c r="I267"/>
  <c r="H267"/>
  <c r="G267"/>
  <c r="F267"/>
  <c r="E267"/>
  <c r="J265"/>
  <c r="I265"/>
  <c r="H265"/>
  <c r="G265"/>
  <c r="F265"/>
  <c r="E265"/>
  <c r="J255"/>
  <c r="I255"/>
  <c r="H255"/>
  <c r="G255"/>
  <c r="F255"/>
  <c r="E255"/>
  <c r="J253"/>
  <c r="I253"/>
  <c r="H253"/>
  <c r="G253"/>
  <c r="F253"/>
  <c r="E253"/>
  <c r="J251"/>
  <c r="I251"/>
  <c r="H251"/>
  <c r="G251"/>
  <c r="F251"/>
  <c r="E251"/>
  <c r="J248"/>
  <c r="I248"/>
  <c r="H248"/>
  <c r="G248"/>
  <c r="F248"/>
  <c r="E248"/>
  <c r="J246"/>
  <c r="I246"/>
  <c r="H246"/>
  <c r="G246"/>
  <c r="F246"/>
  <c r="E246"/>
  <c r="J244"/>
  <c r="I244"/>
  <c r="H244"/>
  <c r="G244"/>
  <c r="F244"/>
  <c r="E244"/>
  <c r="J241"/>
  <c r="I241"/>
  <c r="H241"/>
  <c r="G241"/>
  <c r="F241"/>
  <c r="E241"/>
  <c r="J238"/>
  <c r="I238"/>
  <c r="H238"/>
  <c r="G238"/>
  <c r="F238"/>
  <c r="E238"/>
  <c r="J235"/>
  <c r="I235"/>
  <c r="H235"/>
  <c r="G235"/>
  <c r="F235"/>
  <c r="E235"/>
  <c r="J232"/>
  <c r="I232"/>
  <c r="H232"/>
  <c r="G232"/>
  <c r="F232"/>
  <c r="E232"/>
  <c r="J229"/>
  <c r="I229"/>
  <c r="H229"/>
  <c r="G229"/>
  <c r="F229"/>
  <c r="E229"/>
  <c r="J225"/>
  <c r="I225"/>
  <c r="H225"/>
  <c r="G225"/>
  <c r="F225"/>
  <c r="E225"/>
  <c r="J218"/>
  <c r="I218"/>
  <c r="H218"/>
  <c r="G218"/>
  <c r="F218"/>
  <c r="E218"/>
  <c r="J215"/>
  <c r="I215"/>
  <c r="H215"/>
  <c r="G215"/>
  <c r="F215"/>
  <c r="E215"/>
  <c r="J213"/>
  <c r="I213"/>
  <c r="H213"/>
  <c r="G213"/>
  <c r="F213"/>
  <c r="E213"/>
  <c r="J209"/>
  <c r="I209"/>
  <c r="H209"/>
  <c r="G209"/>
  <c r="F209"/>
  <c r="E209"/>
  <c r="J207"/>
  <c r="I207"/>
  <c r="H207"/>
  <c r="G207"/>
  <c r="F207"/>
  <c r="E207"/>
  <c r="J204"/>
  <c r="I204"/>
  <c r="H204"/>
  <c r="G204"/>
  <c r="F204"/>
  <c r="E204"/>
  <c r="J201"/>
  <c r="I201"/>
  <c r="H201"/>
  <c r="G201"/>
  <c r="F201"/>
  <c r="E201"/>
  <c r="J195"/>
  <c r="I195"/>
  <c r="H195"/>
  <c r="G195"/>
  <c r="F195"/>
  <c r="E195"/>
  <c r="J190"/>
  <c r="I190"/>
  <c r="H190"/>
  <c r="G190"/>
  <c r="F190"/>
  <c r="E190"/>
  <c r="J183"/>
  <c r="I183"/>
  <c r="H183"/>
  <c r="G183"/>
  <c r="F183"/>
  <c r="E183"/>
  <c r="J181"/>
  <c r="I181"/>
  <c r="H181"/>
  <c r="G181"/>
  <c r="F181"/>
  <c r="E181"/>
  <c r="J178"/>
  <c r="I178"/>
  <c r="H178"/>
  <c r="G178"/>
  <c r="F178"/>
  <c r="E178"/>
  <c r="J175"/>
  <c r="I175"/>
  <c r="H175"/>
  <c r="G175"/>
  <c r="F175"/>
  <c r="E175"/>
  <c r="J171"/>
  <c r="I171"/>
  <c r="H171"/>
  <c r="G171"/>
  <c r="F171"/>
  <c r="E171"/>
  <c r="J168"/>
  <c r="I168"/>
  <c r="H168"/>
  <c r="G168"/>
  <c r="F168"/>
  <c r="E168"/>
  <c r="J166"/>
  <c r="I166"/>
  <c r="H166"/>
  <c r="G166"/>
  <c r="F166"/>
  <c r="E166"/>
  <c r="J163"/>
  <c r="I163"/>
  <c r="H163"/>
  <c r="G163"/>
  <c r="F163"/>
  <c r="E163"/>
  <c r="J161"/>
  <c r="I161"/>
  <c r="H161"/>
  <c r="G161"/>
  <c r="F161"/>
  <c r="E161"/>
  <c r="J154"/>
  <c r="I154"/>
  <c r="H154"/>
  <c r="G154"/>
  <c r="F154"/>
  <c r="E154"/>
  <c r="J152"/>
  <c r="I152"/>
  <c r="H152"/>
  <c r="G152"/>
  <c r="F152"/>
  <c r="E152"/>
  <c r="J142"/>
  <c r="I142"/>
  <c r="H142"/>
  <c r="G142"/>
  <c r="F142"/>
  <c r="E142"/>
  <c r="J131"/>
  <c r="I131"/>
  <c r="H131"/>
  <c r="G131"/>
  <c r="F131"/>
  <c r="E131"/>
  <c r="J128"/>
  <c r="I128"/>
  <c r="H128"/>
  <c r="G128"/>
  <c r="F128"/>
  <c r="E128"/>
  <c r="J126"/>
  <c r="I126"/>
  <c r="H126"/>
  <c r="G126"/>
  <c r="F126"/>
  <c r="E126"/>
  <c r="J85"/>
  <c r="I85"/>
  <c r="H85"/>
  <c r="G85"/>
  <c r="F85"/>
  <c r="E85"/>
  <c r="J80"/>
  <c r="I80"/>
  <c r="H80"/>
  <c r="G80"/>
  <c r="F80"/>
  <c r="E80"/>
  <c r="J77"/>
  <c r="I77"/>
  <c r="H77"/>
  <c r="G77"/>
  <c r="F77"/>
  <c r="E77"/>
  <c r="J75"/>
  <c r="I75"/>
  <c r="H75"/>
  <c r="G75"/>
  <c r="F75"/>
  <c r="E75"/>
  <c r="J72"/>
  <c r="I72"/>
  <c r="H72"/>
  <c r="G72"/>
  <c r="F72"/>
  <c r="E72"/>
  <c r="J63"/>
  <c r="I63"/>
  <c r="H63"/>
  <c r="G63"/>
  <c r="F63"/>
  <c r="E63"/>
  <c r="J47"/>
  <c r="I47"/>
  <c r="H47"/>
  <c r="G47"/>
  <c r="F47"/>
  <c r="E47"/>
  <c r="J43"/>
  <c r="I43"/>
  <c r="H43"/>
  <c r="G43"/>
  <c r="F43"/>
  <c r="E43"/>
  <c r="J37"/>
  <c r="I37"/>
  <c r="H37"/>
  <c r="G37"/>
  <c r="F37"/>
  <c r="E37"/>
  <c r="J31"/>
  <c r="I31"/>
  <c r="H31"/>
  <c r="G31"/>
  <c r="F31"/>
  <c r="E31"/>
  <c r="J26"/>
  <c r="I26"/>
  <c r="H26"/>
  <c r="G26"/>
  <c r="F26"/>
  <c r="E26"/>
  <c r="J22"/>
  <c r="I22"/>
  <c r="H22"/>
  <c r="G22"/>
  <c r="F22"/>
  <c r="E22"/>
  <c r="J20"/>
  <c r="I20"/>
  <c r="H20"/>
  <c r="G20"/>
  <c r="F20"/>
  <c r="E20"/>
  <c r="J12"/>
  <c r="I12"/>
  <c r="H12"/>
  <c r="G12"/>
  <c r="G5"/>
  <c r="G333"/>
  <c r="F12"/>
  <c r="E12"/>
  <c r="J5"/>
  <c r="J333"/>
  <c r="I5"/>
  <c r="I333"/>
  <c r="H5"/>
  <c r="H333"/>
  <c r="F5"/>
  <c r="F333"/>
  <c r="E5"/>
  <c r="E333"/>
  <c r="H1616" i="4"/>
  <c r="H3"/>
  <c r="H5"/>
  <c r="H7"/>
  <c r="H9"/>
  <c r="H11"/>
  <c r="H42"/>
  <c r="H44"/>
  <c r="H163"/>
  <c r="H165"/>
  <c r="H176"/>
  <c r="H197"/>
  <c r="H217"/>
  <c r="H219"/>
  <c r="H233"/>
  <c r="H240"/>
  <c r="H242"/>
  <c r="H277"/>
  <c r="H279"/>
  <c r="H281"/>
  <c r="H288"/>
  <c r="H290"/>
  <c r="H311"/>
  <c r="H313"/>
  <c r="H322"/>
  <c r="H324"/>
  <c r="H332"/>
  <c r="H334"/>
  <c r="H342"/>
  <c r="H344"/>
  <c r="H355"/>
  <c r="H357"/>
  <c r="H365"/>
  <c r="H367"/>
  <c r="H369"/>
  <c r="H371"/>
  <c r="H397"/>
  <c r="H410"/>
  <c r="H422"/>
  <c r="H424"/>
  <c r="H426"/>
  <c r="H446"/>
  <c r="H459"/>
  <c r="H465"/>
  <c r="H467"/>
  <c r="H469"/>
  <c r="H492"/>
  <c r="H507"/>
  <c r="H525"/>
  <c r="H527"/>
  <c r="H529"/>
  <c r="H545"/>
  <c r="H563"/>
  <c r="H610"/>
  <c r="H640"/>
  <c r="H660"/>
  <c r="H662"/>
  <c r="H677"/>
  <c r="H683"/>
  <c r="H695"/>
  <c r="H718"/>
  <c r="H720"/>
  <c r="H736"/>
  <c r="H738"/>
  <c r="H740"/>
  <c r="H763"/>
  <c r="H765"/>
  <c r="H776"/>
  <c r="H778"/>
  <c r="H786"/>
  <c r="H793"/>
  <c r="H795"/>
  <c r="H833"/>
  <c r="H835"/>
  <c r="H847"/>
  <c r="H849"/>
  <c r="H854"/>
  <c r="H856"/>
  <c r="H871"/>
  <c r="H873"/>
  <c r="H881"/>
  <c r="H886"/>
  <c r="H888"/>
  <c r="H890"/>
  <c r="H911"/>
  <c r="H917"/>
  <c r="H926"/>
  <c r="H944"/>
  <c r="H946"/>
  <c r="H972"/>
  <c r="H974"/>
  <c r="H976"/>
  <c r="H994"/>
  <c r="H1027"/>
  <c r="H1035"/>
  <c r="H1037"/>
  <c r="H1043"/>
  <c r="H1075"/>
  <c r="H1077"/>
  <c r="H1092"/>
  <c r="H1094"/>
  <c r="H1102"/>
  <c r="H1104"/>
  <c r="H1106"/>
  <c r="H1156"/>
  <c r="H1158"/>
  <c r="H1170"/>
  <c r="H1172"/>
  <c r="H1185"/>
  <c r="H1187"/>
  <c r="H1189"/>
  <c r="H1191"/>
  <c r="H1196"/>
  <c r="H1201"/>
  <c r="H1207"/>
  <c r="H1209"/>
  <c r="H1216"/>
  <c r="H1247"/>
  <c r="H1269"/>
  <c r="H1279"/>
  <c r="H1284"/>
  <c r="H1289"/>
  <c r="H1295"/>
  <c r="H1297"/>
  <c r="H1303"/>
  <c r="H1305"/>
  <c r="H1307"/>
  <c r="H1321"/>
  <c r="H1323"/>
  <c r="H1325"/>
  <c r="H1345"/>
  <c r="H1364"/>
  <c r="H1366"/>
  <c r="H1372"/>
  <c r="H1374"/>
  <c r="H1376"/>
  <c r="H1405"/>
  <c r="H1420"/>
  <c r="H1448"/>
  <c r="H1450"/>
  <c r="H1460"/>
  <c r="H1462"/>
  <c r="H1464"/>
  <c r="H1469"/>
  <c r="H1471"/>
  <c r="H1479"/>
  <c r="H1481"/>
  <c r="H1483"/>
  <c r="H1490"/>
  <c r="H1492"/>
  <c r="H1494"/>
  <c r="H1499"/>
  <c r="H1521"/>
  <c r="H1523"/>
  <c r="H1544"/>
  <c r="H1546"/>
  <c r="H1548"/>
  <c r="H1553"/>
  <c r="H1555"/>
  <c r="H1557"/>
  <c r="H1563"/>
  <c r="H1569"/>
  <c r="H1575"/>
  <c r="H1580"/>
  <c r="H1585"/>
  <c r="H1618"/>
  <c r="L1616"/>
  <c r="L3"/>
  <c r="L5"/>
  <c r="L7"/>
  <c r="L9"/>
  <c r="L11"/>
  <c r="L42"/>
  <c r="L44"/>
  <c r="L163"/>
  <c r="L165"/>
  <c r="L176"/>
  <c r="L197"/>
  <c r="L217"/>
  <c r="L219"/>
  <c r="L233"/>
  <c r="L240"/>
  <c r="L242"/>
  <c r="L277"/>
  <c r="L279"/>
  <c r="L281"/>
  <c r="L288"/>
  <c r="L290"/>
  <c r="L311"/>
  <c r="L313"/>
  <c r="L322"/>
  <c r="L324"/>
  <c r="L332"/>
  <c r="L334"/>
  <c r="L342"/>
  <c r="L344"/>
  <c r="L355"/>
  <c r="L357"/>
  <c r="L365"/>
  <c r="L367"/>
  <c r="L369"/>
  <c r="L371"/>
  <c r="L397"/>
  <c r="L410"/>
  <c r="L422"/>
  <c r="L424"/>
  <c r="L426"/>
  <c r="L446"/>
  <c r="L459"/>
  <c r="L465"/>
  <c r="L467"/>
  <c r="L469"/>
  <c r="L492"/>
  <c r="L507"/>
  <c r="L525"/>
  <c r="L527"/>
  <c r="L529"/>
  <c r="L545"/>
  <c r="L563"/>
  <c r="L610"/>
  <c r="L640"/>
  <c r="L660"/>
  <c r="L662"/>
  <c r="L677"/>
  <c r="L683"/>
  <c r="L695"/>
  <c r="L718"/>
  <c r="L720"/>
  <c r="L736"/>
  <c r="L738"/>
  <c r="L740"/>
  <c r="L763"/>
  <c r="L765"/>
  <c r="L776"/>
  <c r="L778"/>
  <c r="L786"/>
  <c r="L793"/>
  <c r="L795"/>
  <c r="L833"/>
  <c r="L835"/>
  <c r="L847"/>
  <c r="L849"/>
  <c r="L854"/>
  <c r="L856"/>
  <c r="L871"/>
  <c r="L873"/>
  <c r="L881"/>
  <c r="L886"/>
  <c r="L888"/>
  <c r="L890"/>
  <c r="L911"/>
  <c r="L917"/>
  <c r="L926"/>
  <c r="L944"/>
  <c r="L946"/>
  <c r="L972"/>
  <c r="L974"/>
  <c r="L976"/>
  <c r="L994"/>
  <c r="L1027"/>
  <c r="L1035"/>
  <c r="L1037"/>
  <c r="L1043"/>
  <c r="L1075"/>
  <c r="L1077"/>
  <c r="L1092"/>
  <c r="L1094"/>
  <c r="L1102"/>
  <c r="L1104"/>
  <c r="L1106"/>
  <c r="L1156"/>
  <c r="L1158"/>
  <c r="L1170"/>
  <c r="L1172"/>
  <c r="L1185"/>
  <c r="L1187"/>
  <c r="L1189"/>
  <c r="L1191"/>
  <c r="L1196"/>
  <c r="L1201"/>
  <c r="L1207"/>
  <c r="L1209"/>
  <c r="L1216"/>
  <c r="L1247"/>
  <c r="L1269"/>
  <c r="L1279"/>
  <c r="L1284"/>
  <c r="L1289"/>
  <c r="L1295"/>
  <c r="L1297"/>
  <c r="L1303"/>
  <c r="L1305"/>
  <c r="L1307"/>
  <c r="L1321"/>
  <c r="L1323"/>
  <c r="L1325"/>
  <c r="L1345"/>
  <c r="L1364"/>
  <c r="L1366"/>
  <c r="L1372"/>
  <c r="L1374"/>
  <c r="L1376"/>
  <c r="L1405"/>
  <c r="L1420"/>
  <c r="L1448"/>
  <c r="L1450"/>
  <c r="L1460"/>
  <c r="L1462"/>
  <c r="L1464"/>
  <c r="L1469"/>
  <c r="L1471"/>
  <c r="L1479"/>
  <c r="L1481"/>
  <c r="L1483"/>
  <c r="L1490"/>
  <c r="L1492"/>
  <c r="L1494"/>
  <c r="L1499"/>
  <c r="L1521"/>
  <c r="L1523"/>
  <c r="L1544"/>
  <c r="L1546"/>
  <c r="L1548"/>
  <c r="L1553"/>
  <c r="L1555"/>
  <c r="L1557"/>
  <c r="L1563"/>
  <c r="L1569"/>
  <c r="L1575"/>
  <c r="L1580"/>
  <c r="L1585"/>
  <c r="L1618"/>
  <c r="P1616"/>
  <c r="P3"/>
  <c r="P5"/>
  <c r="P7"/>
  <c r="P9"/>
  <c r="P11"/>
  <c r="P42"/>
  <c r="P44"/>
  <c r="P163"/>
  <c r="P165"/>
  <c r="P176"/>
  <c r="P197"/>
  <c r="P217"/>
  <c r="P219"/>
  <c r="P233"/>
  <c r="P240"/>
  <c r="P242"/>
  <c r="P277"/>
  <c r="P279"/>
  <c r="P281"/>
  <c r="P288"/>
  <c r="P290"/>
  <c r="P311"/>
  <c r="P313"/>
  <c r="P322"/>
  <c r="P324"/>
  <c r="P332"/>
  <c r="P334"/>
  <c r="P342"/>
  <c r="P344"/>
  <c r="P355"/>
  <c r="P357"/>
  <c r="P365"/>
  <c r="P367"/>
  <c r="P369"/>
  <c r="P371"/>
  <c r="P397"/>
  <c r="P410"/>
  <c r="P422"/>
  <c r="P424"/>
  <c r="P426"/>
  <c r="P446"/>
  <c r="P459"/>
  <c r="P465"/>
  <c r="P467"/>
  <c r="P469"/>
  <c r="P492"/>
  <c r="P507"/>
  <c r="P525"/>
  <c r="P527"/>
  <c r="P529"/>
  <c r="P545"/>
  <c r="P563"/>
  <c r="P610"/>
  <c r="P640"/>
  <c r="P660"/>
  <c r="P662"/>
  <c r="P677"/>
  <c r="P683"/>
  <c r="P695"/>
  <c r="P718"/>
  <c r="P720"/>
  <c r="P736"/>
  <c r="P738"/>
  <c r="P740"/>
  <c r="P763"/>
  <c r="P765"/>
  <c r="P776"/>
  <c r="P778"/>
  <c r="P786"/>
  <c r="P793"/>
  <c r="P795"/>
  <c r="P833"/>
  <c r="P835"/>
  <c r="P847"/>
  <c r="P849"/>
  <c r="P854"/>
  <c r="P856"/>
  <c r="P871"/>
  <c r="P873"/>
  <c r="P881"/>
  <c r="P886"/>
  <c r="P888"/>
  <c r="P890"/>
  <c r="P911"/>
  <c r="P917"/>
  <c r="P926"/>
  <c r="P944"/>
  <c r="P946"/>
  <c r="P972"/>
  <c r="P974"/>
  <c r="P976"/>
  <c r="P994"/>
  <c r="P1027"/>
  <c r="P1035"/>
  <c r="P1037"/>
  <c r="P1043"/>
  <c r="P1075"/>
  <c r="P1077"/>
  <c r="P1092"/>
  <c r="P1094"/>
  <c r="P1102"/>
  <c r="P1104"/>
  <c r="P1106"/>
  <c r="P1156"/>
  <c r="P1158"/>
  <c r="P1170"/>
  <c r="P1172"/>
  <c r="P1185"/>
  <c r="P1187"/>
  <c r="P1189"/>
  <c r="P1191"/>
  <c r="P1196"/>
  <c r="P1201"/>
  <c r="P1207"/>
  <c r="P1209"/>
  <c r="P1216"/>
  <c r="P1247"/>
  <c r="P1269"/>
  <c r="P1279"/>
  <c r="P1284"/>
  <c r="P1289"/>
  <c r="P1295"/>
  <c r="P1297"/>
  <c r="P1303"/>
  <c r="P1305"/>
  <c r="P1307"/>
  <c r="P1321"/>
  <c r="P1323"/>
  <c r="P1325"/>
  <c r="P1345"/>
  <c r="P1364"/>
  <c r="P1366"/>
  <c r="P1372"/>
  <c r="P1374"/>
  <c r="P1376"/>
  <c r="P1405"/>
  <c r="P1420"/>
  <c r="P1448"/>
  <c r="P1450"/>
  <c r="P1460"/>
  <c r="P1462"/>
  <c r="P1464"/>
  <c r="P1469"/>
  <c r="P1471"/>
  <c r="P1479"/>
  <c r="P1481"/>
  <c r="P1483"/>
  <c r="P1490"/>
  <c r="P1492"/>
  <c r="P1494"/>
  <c r="P1499"/>
  <c r="P1521"/>
  <c r="P1523"/>
  <c r="P1544"/>
  <c r="P1546"/>
  <c r="P1548"/>
  <c r="P1553"/>
  <c r="P1555"/>
  <c r="P1557"/>
  <c r="P1563"/>
  <c r="P1569"/>
  <c r="P1575"/>
  <c r="P1580"/>
  <c r="P1585"/>
  <c r="P1618"/>
  <c r="F1616"/>
  <c r="F3"/>
  <c r="F5"/>
  <c r="F7"/>
  <c r="F9"/>
  <c r="F11"/>
  <c r="F42"/>
  <c r="F44"/>
  <c r="F163"/>
  <c r="F165"/>
  <c r="F176"/>
  <c r="F197"/>
  <c r="F217"/>
  <c r="F219"/>
  <c r="F233"/>
  <c r="F240"/>
  <c r="F242"/>
  <c r="F277"/>
  <c r="F279"/>
  <c r="F281"/>
  <c r="F288"/>
  <c r="F290"/>
  <c r="F311"/>
  <c r="F313"/>
  <c r="F322"/>
  <c r="F324"/>
  <c r="F332"/>
  <c r="F334"/>
  <c r="F342"/>
  <c r="F344"/>
  <c r="F355"/>
  <c r="F357"/>
  <c r="F365"/>
  <c r="F367"/>
  <c r="F369"/>
  <c r="F371"/>
  <c r="F397"/>
  <c r="F410"/>
  <c r="F422"/>
  <c r="F424"/>
  <c r="F426"/>
  <c r="F446"/>
  <c r="F459"/>
  <c r="F465"/>
  <c r="F467"/>
  <c r="F469"/>
  <c r="F492"/>
  <c r="F507"/>
  <c r="F525"/>
  <c r="F527"/>
  <c r="F529"/>
  <c r="F545"/>
  <c r="F563"/>
  <c r="F610"/>
  <c r="F640"/>
  <c r="F660"/>
  <c r="F662"/>
  <c r="F677"/>
  <c r="F683"/>
  <c r="F695"/>
  <c r="F718"/>
  <c r="F720"/>
  <c r="F736"/>
  <c r="F738"/>
  <c r="F740"/>
  <c r="F763"/>
  <c r="F765"/>
  <c r="F776"/>
  <c r="F778"/>
  <c r="F786"/>
  <c r="F793"/>
  <c r="F795"/>
  <c r="F833"/>
  <c r="F835"/>
  <c r="F847"/>
  <c r="F849"/>
  <c r="F854"/>
  <c r="F856"/>
  <c r="F871"/>
  <c r="F873"/>
  <c r="F881"/>
  <c r="F886"/>
  <c r="F888"/>
  <c r="F890"/>
  <c r="F911"/>
  <c r="F917"/>
  <c r="F926"/>
  <c r="F944"/>
  <c r="F946"/>
  <c r="F972"/>
  <c r="F974"/>
  <c r="F976"/>
  <c r="F994"/>
  <c r="F1027"/>
  <c r="F1035"/>
  <c r="F1037"/>
  <c r="F1043"/>
  <c r="F1075"/>
  <c r="F1077"/>
  <c r="F1092"/>
  <c r="F1094"/>
  <c r="F1102"/>
  <c r="F1104"/>
  <c r="F1106"/>
  <c r="F1156"/>
  <c r="F1158"/>
  <c r="F1170"/>
  <c r="F1172"/>
  <c r="F1185"/>
  <c r="F1187"/>
  <c r="F1189"/>
  <c r="F1191"/>
  <c r="F1196"/>
  <c r="F1201"/>
  <c r="F1207"/>
  <c r="F1209"/>
  <c r="F1216"/>
  <c r="F1247"/>
  <c r="F1269"/>
  <c r="F1279"/>
  <c r="F1284"/>
  <c r="F1289"/>
  <c r="F1295"/>
  <c r="F1297"/>
  <c r="F1303"/>
  <c r="F1305"/>
  <c r="F1307"/>
  <c r="F1321"/>
  <c r="F1323"/>
  <c r="F1325"/>
  <c r="F1345"/>
  <c r="F1364"/>
  <c r="F1366"/>
  <c r="F1372"/>
  <c r="F1374"/>
  <c r="F1376"/>
  <c r="F1405"/>
  <c r="F1420"/>
  <c r="F1448"/>
  <c r="F1450"/>
  <c r="F1460"/>
  <c r="F1462"/>
  <c r="F1464"/>
  <c r="F1469"/>
  <c r="F1471"/>
  <c r="F1479"/>
  <c r="F1481"/>
  <c r="F1483"/>
  <c r="F1490"/>
  <c r="F1492"/>
  <c r="F1494"/>
  <c r="F1499"/>
  <c r="F1521"/>
  <c r="F1523"/>
  <c r="F1544"/>
  <c r="F1546"/>
  <c r="F1548"/>
  <c r="F1553"/>
  <c r="F1555"/>
  <c r="F1557"/>
  <c r="F1563"/>
  <c r="F1569"/>
  <c r="F1575"/>
  <c r="F1580"/>
  <c r="F1585"/>
  <c r="F1618"/>
  <c r="G1616"/>
  <c r="G3"/>
  <c r="G5"/>
  <c r="G7"/>
  <c r="G9"/>
  <c r="G11"/>
  <c r="G42"/>
  <c r="G44"/>
  <c r="G163"/>
  <c r="G165"/>
  <c r="G176"/>
  <c r="G197"/>
  <c r="G217"/>
  <c r="G219"/>
  <c r="G233"/>
  <c r="G240"/>
  <c r="G242"/>
  <c r="G277"/>
  <c r="G279"/>
  <c r="G281"/>
  <c r="G288"/>
  <c r="G290"/>
  <c r="G311"/>
  <c r="G313"/>
  <c r="G322"/>
  <c r="G324"/>
  <c r="G332"/>
  <c r="G334"/>
  <c r="G342"/>
  <c r="G344"/>
  <c r="G355"/>
  <c r="G357"/>
  <c r="G365"/>
  <c r="G367"/>
  <c r="G369"/>
  <c r="G371"/>
  <c r="G397"/>
  <c r="G410"/>
  <c r="G422"/>
  <c r="G424"/>
  <c r="G426"/>
  <c r="G446"/>
  <c r="G459"/>
  <c r="G465"/>
  <c r="G467"/>
  <c r="G469"/>
  <c r="G492"/>
  <c r="G507"/>
  <c r="G525"/>
  <c r="G527"/>
  <c r="G529"/>
  <c r="G545"/>
  <c r="G563"/>
  <c r="G610"/>
  <c r="G640"/>
  <c r="G660"/>
  <c r="G662"/>
  <c r="G677"/>
  <c r="G683"/>
  <c r="G695"/>
  <c r="G718"/>
  <c r="G720"/>
  <c r="G736"/>
  <c r="G738"/>
  <c r="G740"/>
  <c r="G763"/>
  <c r="G765"/>
  <c r="G776"/>
  <c r="G778"/>
  <c r="G786"/>
  <c r="G793"/>
  <c r="G795"/>
  <c r="G833"/>
  <c r="G835"/>
  <c r="G847"/>
  <c r="G849"/>
  <c r="G854"/>
  <c r="G856"/>
  <c r="G871"/>
  <c r="G873"/>
  <c r="G881"/>
  <c r="G886"/>
  <c r="G888"/>
  <c r="G890"/>
  <c r="G911"/>
  <c r="G917"/>
  <c r="G926"/>
  <c r="G944"/>
  <c r="G946"/>
  <c r="G972"/>
  <c r="G974"/>
  <c r="G976"/>
  <c r="G994"/>
  <c r="G1027"/>
  <c r="G1035"/>
  <c r="G1037"/>
  <c r="G1043"/>
  <c r="G1075"/>
  <c r="G1077"/>
  <c r="G1092"/>
  <c r="G1094"/>
  <c r="G1102"/>
  <c r="G1104"/>
  <c r="G1106"/>
  <c r="G1156"/>
  <c r="G1158"/>
  <c r="G1170"/>
  <c r="G1172"/>
  <c r="G1185"/>
  <c r="G1187"/>
  <c r="G1189"/>
  <c r="G1191"/>
  <c r="G1196"/>
  <c r="G1201"/>
  <c r="G1207"/>
  <c r="G1209"/>
  <c r="G1216"/>
  <c r="G1247"/>
  <c r="G1269"/>
  <c r="G1279"/>
  <c r="G1284"/>
  <c r="G1289"/>
  <c r="G1295"/>
  <c r="G1297"/>
  <c r="G1303"/>
  <c r="G1305"/>
  <c r="G1307"/>
  <c r="G1321"/>
  <c r="G1323"/>
  <c r="G1325"/>
  <c r="G1345"/>
  <c r="G1364"/>
  <c r="G1366"/>
  <c r="G1372"/>
  <c r="G1374"/>
  <c r="G1376"/>
  <c r="G1405"/>
  <c r="G1420"/>
  <c r="G1448"/>
  <c r="G1450"/>
  <c r="G1460"/>
  <c r="G1462"/>
  <c r="G1464"/>
  <c r="G1469"/>
  <c r="G1471"/>
  <c r="G1479"/>
  <c r="G1481"/>
  <c r="G1483"/>
  <c r="G1490"/>
  <c r="G1492"/>
  <c r="G1494"/>
  <c r="G1499"/>
  <c r="G1521"/>
  <c r="G1523"/>
  <c r="G1544"/>
  <c r="G1546"/>
  <c r="G1548"/>
  <c r="G1553"/>
  <c r="G1555"/>
  <c r="G1557"/>
  <c r="G1563"/>
  <c r="G1569"/>
  <c r="G1575"/>
  <c r="G1580"/>
  <c r="G1585"/>
  <c r="G1618"/>
  <c r="I1616"/>
  <c r="I3"/>
  <c r="I5"/>
  <c r="I7"/>
  <c r="I9"/>
  <c r="I11"/>
  <c r="I42"/>
  <c r="I44"/>
  <c r="I163"/>
  <c r="I165"/>
  <c r="I176"/>
  <c r="I197"/>
  <c r="I217"/>
  <c r="I219"/>
  <c r="I233"/>
  <c r="I240"/>
  <c r="I242"/>
  <c r="I277"/>
  <c r="I279"/>
  <c r="I281"/>
  <c r="I288"/>
  <c r="I290"/>
  <c r="I311"/>
  <c r="I313"/>
  <c r="I322"/>
  <c r="I324"/>
  <c r="I332"/>
  <c r="I334"/>
  <c r="I342"/>
  <c r="I344"/>
  <c r="I355"/>
  <c r="I357"/>
  <c r="I365"/>
  <c r="I367"/>
  <c r="I369"/>
  <c r="I371"/>
  <c r="I397"/>
  <c r="I410"/>
  <c r="I422"/>
  <c r="I424"/>
  <c r="I426"/>
  <c r="I446"/>
  <c r="I459"/>
  <c r="I465"/>
  <c r="I467"/>
  <c r="I469"/>
  <c r="I492"/>
  <c r="I507"/>
  <c r="I525"/>
  <c r="I527"/>
  <c r="I529"/>
  <c r="I545"/>
  <c r="I563"/>
  <c r="I610"/>
  <c r="I640"/>
  <c r="I660"/>
  <c r="I662"/>
  <c r="I677"/>
  <c r="I683"/>
  <c r="I695"/>
  <c r="I718"/>
  <c r="I720"/>
  <c r="I736"/>
  <c r="I738"/>
  <c r="I740"/>
  <c r="I763"/>
  <c r="I765"/>
  <c r="I776"/>
  <c r="I778"/>
  <c r="I786"/>
  <c r="I793"/>
  <c r="I795"/>
  <c r="I833"/>
  <c r="I835"/>
  <c r="I847"/>
  <c r="I849"/>
  <c r="I854"/>
  <c r="I856"/>
  <c r="I871"/>
  <c r="I873"/>
  <c r="I881"/>
  <c r="I886"/>
  <c r="I888"/>
  <c r="I890"/>
  <c r="I911"/>
  <c r="I917"/>
  <c r="I926"/>
  <c r="I944"/>
  <c r="I946"/>
  <c r="I972"/>
  <c r="I974"/>
  <c r="I976"/>
  <c r="I994"/>
  <c r="I1027"/>
  <c r="I1035"/>
  <c r="I1037"/>
  <c r="I1043"/>
  <c r="I1075"/>
  <c r="I1077"/>
  <c r="I1092"/>
  <c r="I1094"/>
  <c r="I1102"/>
  <c r="I1104"/>
  <c r="I1106"/>
  <c r="I1156"/>
  <c r="I1158"/>
  <c r="I1170"/>
  <c r="I1172"/>
  <c r="I1185"/>
  <c r="I1187"/>
  <c r="I1189"/>
  <c r="I1191"/>
  <c r="I1196"/>
  <c r="I1201"/>
  <c r="I1207"/>
  <c r="I1209"/>
  <c r="I1216"/>
  <c r="I1247"/>
  <c r="I1269"/>
  <c r="I1279"/>
  <c r="I1284"/>
  <c r="I1289"/>
  <c r="I1295"/>
  <c r="I1297"/>
  <c r="I1303"/>
  <c r="I1305"/>
  <c r="I1307"/>
  <c r="I1321"/>
  <c r="I1323"/>
  <c r="I1325"/>
  <c r="I1345"/>
  <c r="I1364"/>
  <c r="I1366"/>
  <c r="I1372"/>
  <c r="I1374"/>
  <c r="I1376"/>
  <c r="I1405"/>
  <c r="I1420"/>
  <c r="I1448"/>
  <c r="I1450"/>
  <c r="I1460"/>
  <c r="I1462"/>
  <c r="I1464"/>
  <c r="I1469"/>
  <c r="I1471"/>
  <c r="I1479"/>
  <c r="I1481"/>
  <c r="I1483"/>
  <c r="I1490"/>
  <c r="I1492"/>
  <c r="I1494"/>
  <c r="I1499"/>
  <c r="I1521"/>
  <c r="I1523"/>
  <c r="I1544"/>
  <c r="I1546"/>
  <c r="I1548"/>
  <c r="I1553"/>
  <c r="I1555"/>
  <c r="I1557"/>
  <c r="I1563"/>
  <c r="I1569"/>
  <c r="I1575"/>
  <c r="I1580"/>
  <c r="I1585"/>
  <c r="I1618"/>
  <c r="J1616"/>
  <c r="J3"/>
  <c r="J5"/>
  <c r="J7"/>
  <c r="J9"/>
  <c r="J11"/>
  <c r="J42"/>
  <c r="J44"/>
  <c r="J163"/>
  <c r="J165"/>
  <c r="J176"/>
  <c r="J197"/>
  <c r="J217"/>
  <c r="J219"/>
  <c r="J233"/>
  <c r="J240"/>
  <c r="J242"/>
  <c r="J277"/>
  <c r="J279"/>
  <c r="J281"/>
  <c r="J288"/>
  <c r="J290"/>
  <c r="J311"/>
  <c r="J313"/>
  <c r="J322"/>
  <c r="J324"/>
  <c r="J332"/>
  <c r="J334"/>
  <c r="J342"/>
  <c r="J344"/>
  <c r="J355"/>
  <c r="J357"/>
  <c r="J365"/>
  <c r="J367"/>
  <c r="J369"/>
  <c r="J371"/>
  <c r="J397"/>
  <c r="J410"/>
  <c r="J422"/>
  <c r="J424"/>
  <c r="J426"/>
  <c r="J446"/>
  <c r="J459"/>
  <c r="J465"/>
  <c r="J467"/>
  <c r="J469"/>
  <c r="J492"/>
  <c r="J507"/>
  <c r="J525"/>
  <c r="J527"/>
  <c r="J529"/>
  <c r="J545"/>
  <c r="J563"/>
  <c r="J610"/>
  <c r="J640"/>
  <c r="J660"/>
  <c r="J662"/>
  <c r="J677"/>
  <c r="J683"/>
  <c r="J695"/>
  <c r="J718"/>
  <c r="J720"/>
  <c r="J736"/>
  <c r="J738"/>
  <c r="J740"/>
  <c r="J763"/>
  <c r="J765"/>
  <c r="J776"/>
  <c r="J778"/>
  <c r="J786"/>
  <c r="J793"/>
  <c r="J795"/>
  <c r="J833"/>
  <c r="J835"/>
  <c r="J847"/>
  <c r="J849"/>
  <c r="J854"/>
  <c r="J856"/>
  <c r="J871"/>
  <c r="J873"/>
  <c r="J881"/>
  <c r="J886"/>
  <c r="J888"/>
  <c r="J890"/>
  <c r="J911"/>
  <c r="J917"/>
  <c r="J926"/>
  <c r="J944"/>
  <c r="J946"/>
  <c r="J972"/>
  <c r="J974"/>
  <c r="J976"/>
  <c r="J994"/>
  <c r="J1027"/>
  <c r="J1035"/>
  <c r="J1037"/>
  <c r="J1043"/>
  <c r="J1075"/>
  <c r="J1077"/>
  <c r="J1092"/>
  <c r="J1094"/>
  <c r="J1102"/>
  <c r="J1104"/>
  <c r="J1106"/>
  <c r="J1156"/>
  <c r="J1158"/>
  <c r="J1170"/>
  <c r="J1172"/>
  <c r="J1185"/>
  <c r="J1187"/>
  <c r="J1189"/>
  <c r="J1191"/>
  <c r="J1196"/>
  <c r="J1201"/>
  <c r="J1207"/>
  <c r="J1209"/>
  <c r="J1216"/>
  <c r="J1247"/>
  <c r="J1269"/>
  <c r="J1279"/>
  <c r="J1284"/>
  <c r="J1289"/>
  <c r="J1295"/>
  <c r="J1297"/>
  <c r="J1303"/>
  <c r="J1305"/>
  <c r="J1307"/>
  <c r="J1321"/>
  <c r="J1323"/>
  <c r="J1325"/>
  <c r="J1345"/>
  <c r="J1364"/>
  <c r="J1366"/>
  <c r="J1372"/>
  <c r="J1374"/>
  <c r="J1376"/>
  <c r="J1405"/>
  <c r="J1420"/>
  <c r="J1448"/>
  <c r="J1450"/>
  <c r="J1460"/>
  <c r="J1462"/>
  <c r="J1464"/>
  <c r="J1469"/>
  <c r="J1471"/>
  <c r="J1479"/>
  <c r="J1481"/>
  <c r="J1483"/>
  <c r="J1490"/>
  <c r="J1492"/>
  <c r="J1494"/>
  <c r="J1499"/>
  <c r="J1521"/>
  <c r="J1523"/>
  <c r="J1544"/>
  <c r="J1546"/>
  <c r="J1548"/>
  <c r="J1553"/>
  <c r="J1555"/>
  <c r="J1557"/>
  <c r="J1563"/>
  <c r="J1569"/>
  <c r="J1575"/>
  <c r="J1580"/>
  <c r="J1585"/>
  <c r="J1618"/>
  <c r="K1616"/>
  <c r="K3"/>
  <c r="K5"/>
  <c r="K7"/>
  <c r="K9"/>
  <c r="K11"/>
  <c r="K42"/>
  <c r="K44"/>
  <c r="K163"/>
  <c r="K165"/>
  <c r="K176"/>
  <c r="K197"/>
  <c r="K217"/>
  <c r="K219"/>
  <c r="K233"/>
  <c r="K240"/>
  <c r="K242"/>
  <c r="K277"/>
  <c r="K279"/>
  <c r="K281"/>
  <c r="K288"/>
  <c r="K290"/>
  <c r="K311"/>
  <c r="K313"/>
  <c r="K322"/>
  <c r="K324"/>
  <c r="K332"/>
  <c r="K334"/>
  <c r="K342"/>
  <c r="K344"/>
  <c r="K355"/>
  <c r="K357"/>
  <c r="K365"/>
  <c r="K367"/>
  <c r="K369"/>
  <c r="K371"/>
  <c r="K397"/>
  <c r="K410"/>
  <c r="K422"/>
  <c r="K424"/>
  <c r="K426"/>
  <c r="K446"/>
  <c r="K459"/>
  <c r="K465"/>
  <c r="K467"/>
  <c r="K469"/>
  <c r="K492"/>
  <c r="K507"/>
  <c r="K525"/>
  <c r="K527"/>
  <c r="K529"/>
  <c r="K545"/>
  <c r="K563"/>
  <c r="K610"/>
  <c r="K640"/>
  <c r="K660"/>
  <c r="K662"/>
  <c r="K677"/>
  <c r="K683"/>
  <c r="K695"/>
  <c r="K718"/>
  <c r="K720"/>
  <c r="K736"/>
  <c r="K738"/>
  <c r="K740"/>
  <c r="K763"/>
  <c r="K765"/>
  <c r="K776"/>
  <c r="K778"/>
  <c r="K786"/>
  <c r="K793"/>
  <c r="K795"/>
  <c r="K833"/>
  <c r="K835"/>
  <c r="K847"/>
  <c r="K849"/>
  <c r="K854"/>
  <c r="K856"/>
  <c r="K871"/>
  <c r="K873"/>
  <c r="K881"/>
  <c r="K886"/>
  <c r="K888"/>
  <c r="K890"/>
  <c r="K911"/>
  <c r="K917"/>
  <c r="K926"/>
  <c r="K944"/>
  <c r="K946"/>
  <c r="K972"/>
  <c r="K974"/>
  <c r="K976"/>
  <c r="K994"/>
  <c r="K1027"/>
  <c r="K1035"/>
  <c r="K1037"/>
  <c r="K1043"/>
  <c r="K1075"/>
  <c r="K1077"/>
  <c r="K1092"/>
  <c r="K1094"/>
  <c r="K1102"/>
  <c r="K1104"/>
  <c r="K1106"/>
  <c r="K1156"/>
  <c r="K1158"/>
  <c r="K1170"/>
  <c r="K1172"/>
  <c r="K1185"/>
  <c r="K1187"/>
  <c r="K1189"/>
  <c r="K1191"/>
  <c r="K1196"/>
  <c r="K1201"/>
  <c r="K1207"/>
  <c r="K1209"/>
  <c r="K1216"/>
  <c r="K1247"/>
  <c r="K1269"/>
  <c r="K1279"/>
  <c r="K1284"/>
  <c r="K1289"/>
  <c r="K1295"/>
  <c r="K1297"/>
  <c r="K1303"/>
  <c r="K1305"/>
  <c r="K1307"/>
  <c r="K1321"/>
  <c r="K1323"/>
  <c r="K1325"/>
  <c r="K1345"/>
  <c r="K1364"/>
  <c r="K1366"/>
  <c r="K1372"/>
  <c r="K1374"/>
  <c r="K1376"/>
  <c r="K1405"/>
  <c r="K1420"/>
  <c r="K1448"/>
  <c r="K1450"/>
  <c r="K1460"/>
  <c r="K1462"/>
  <c r="K1464"/>
  <c r="K1469"/>
  <c r="K1471"/>
  <c r="K1479"/>
  <c r="K1481"/>
  <c r="K1483"/>
  <c r="K1490"/>
  <c r="K1492"/>
  <c r="K1494"/>
  <c r="K1499"/>
  <c r="K1521"/>
  <c r="K1523"/>
  <c r="K1544"/>
  <c r="K1546"/>
  <c r="K1548"/>
  <c r="K1553"/>
  <c r="K1555"/>
  <c r="K1557"/>
  <c r="K1563"/>
  <c r="K1569"/>
  <c r="K1575"/>
  <c r="K1580"/>
  <c r="K1585"/>
  <c r="K1618"/>
  <c r="M1616"/>
  <c r="M3"/>
  <c r="M5"/>
  <c r="M7"/>
  <c r="M9"/>
  <c r="M11"/>
  <c r="M42"/>
  <c r="M44"/>
  <c r="M163"/>
  <c r="M165"/>
  <c r="M176"/>
  <c r="M197"/>
  <c r="M217"/>
  <c r="M219"/>
  <c r="M233"/>
  <c r="M240"/>
  <c r="M242"/>
  <c r="M277"/>
  <c r="M279"/>
  <c r="M281"/>
  <c r="M288"/>
  <c r="M290"/>
  <c r="M311"/>
  <c r="M313"/>
  <c r="M322"/>
  <c r="M324"/>
  <c r="M332"/>
  <c r="M334"/>
  <c r="M342"/>
  <c r="M344"/>
  <c r="M355"/>
  <c r="M357"/>
  <c r="M365"/>
  <c r="M367"/>
  <c r="M369"/>
  <c r="M371"/>
  <c r="M397"/>
  <c r="M410"/>
  <c r="M422"/>
  <c r="M424"/>
  <c r="M426"/>
  <c r="M446"/>
  <c r="M459"/>
  <c r="M465"/>
  <c r="M467"/>
  <c r="M469"/>
  <c r="M492"/>
  <c r="M507"/>
  <c r="M525"/>
  <c r="M527"/>
  <c r="M529"/>
  <c r="M545"/>
  <c r="M563"/>
  <c r="M610"/>
  <c r="M640"/>
  <c r="M660"/>
  <c r="M662"/>
  <c r="M677"/>
  <c r="M683"/>
  <c r="M695"/>
  <c r="M718"/>
  <c r="M720"/>
  <c r="M736"/>
  <c r="M738"/>
  <c r="M740"/>
  <c r="M763"/>
  <c r="M765"/>
  <c r="M776"/>
  <c r="M778"/>
  <c r="M786"/>
  <c r="M793"/>
  <c r="M795"/>
  <c r="M833"/>
  <c r="M835"/>
  <c r="M847"/>
  <c r="M849"/>
  <c r="M854"/>
  <c r="M856"/>
  <c r="M871"/>
  <c r="M873"/>
  <c r="M881"/>
  <c r="M886"/>
  <c r="M888"/>
  <c r="M890"/>
  <c r="M911"/>
  <c r="M917"/>
  <c r="M926"/>
  <c r="M944"/>
  <c r="M946"/>
  <c r="M972"/>
  <c r="M974"/>
  <c r="M976"/>
  <c r="M994"/>
  <c r="M1027"/>
  <c r="M1035"/>
  <c r="M1037"/>
  <c r="M1043"/>
  <c r="M1075"/>
  <c r="M1077"/>
  <c r="M1092"/>
  <c r="M1094"/>
  <c r="M1102"/>
  <c r="M1104"/>
  <c r="M1106"/>
  <c r="M1156"/>
  <c r="M1158"/>
  <c r="M1170"/>
  <c r="M1172"/>
  <c r="M1185"/>
  <c r="M1187"/>
  <c r="M1189"/>
  <c r="M1191"/>
  <c r="M1196"/>
  <c r="M1201"/>
  <c r="M1207"/>
  <c r="M1209"/>
  <c r="M1216"/>
  <c r="M1247"/>
  <c r="M1269"/>
  <c r="M1279"/>
  <c r="M1284"/>
  <c r="M1289"/>
  <c r="M1295"/>
  <c r="M1297"/>
  <c r="M1303"/>
  <c r="M1305"/>
  <c r="M1307"/>
  <c r="M1321"/>
  <c r="M1323"/>
  <c r="M1325"/>
  <c r="M1345"/>
  <c r="M1364"/>
  <c r="M1366"/>
  <c r="M1372"/>
  <c r="M1374"/>
  <c r="M1376"/>
  <c r="M1405"/>
  <c r="M1420"/>
  <c r="M1448"/>
  <c r="M1450"/>
  <c r="M1460"/>
  <c r="M1462"/>
  <c r="M1464"/>
  <c r="M1469"/>
  <c r="M1471"/>
  <c r="M1479"/>
  <c r="M1481"/>
  <c r="M1483"/>
  <c r="M1490"/>
  <c r="M1492"/>
  <c r="M1494"/>
  <c r="M1499"/>
  <c r="M1521"/>
  <c r="M1523"/>
  <c r="M1544"/>
  <c r="M1546"/>
  <c r="M1548"/>
  <c r="M1553"/>
  <c r="M1555"/>
  <c r="M1557"/>
  <c r="M1563"/>
  <c r="M1569"/>
  <c r="M1575"/>
  <c r="M1580"/>
  <c r="M1585"/>
  <c r="M1618"/>
  <c r="E1616"/>
  <c r="E3"/>
  <c r="E5"/>
  <c r="E7"/>
  <c r="E9"/>
  <c r="E11"/>
  <c r="E42"/>
  <c r="E44"/>
  <c r="E163"/>
  <c r="E165"/>
  <c r="E176"/>
  <c r="E197"/>
  <c r="E217"/>
  <c r="E219"/>
  <c r="E233"/>
  <c r="E240"/>
  <c r="E242"/>
  <c r="E277"/>
  <c r="E279"/>
  <c r="E281"/>
  <c r="E288"/>
  <c r="E290"/>
  <c r="E311"/>
  <c r="E313"/>
  <c r="E322"/>
  <c r="E324"/>
  <c r="E332"/>
  <c r="E334"/>
  <c r="E342"/>
  <c r="E344"/>
  <c r="E355"/>
  <c r="E357"/>
  <c r="E365"/>
  <c r="E367"/>
  <c r="E369"/>
  <c r="E371"/>
  <c r="E397"/>
  <c r="E410"/>
  <c r="E422"/>
  <c r="E424"/>
  <c r="E426"/>
  <c r="E446"/>
  <c r="E459"/>
  <c r="E465"/>
  <c r="E467"/>
  <c r="E469"/>
  <c r="E492"/>
  <c r="E507"/>
  <c r="E525"/>
  <c r="E527"/>
  <c r="E529"/>
  <c r="E545"/>
  <c r="E563"/>
  <c r="E610"/>
  <c r="E640"/>
  <c r="E660"/>
  <c r="E662"/>
  <c r="E677"/>
  <c r="E683"/>
  <c r="E695"/>
  <c r="E718"/>
  <c r="E720"/>
  <c r="E736"/>
  <c r="E738"/>
  <c r="E740"/>
  <c r="E763"/>
  <c r="E765"/>
  <c r="E776"/>
  <c r="E778"/>
  <c r="E786"/>
  <c r="E793"/>
  <c r="E795"/>
  <c r="E833"/>
  <c r="E835"/>
  <c r="E847"/>
  <c r="E849"/>
  <c r="E854"/>
  <c r="E856"/>
  <c r="E871"/>
  <c r="E873"/>
  <c r="E881"/>
  <c r="E886"/>
  <c r="E888"/>
  <c r="E890"/>
  <c r="E911"/>
  <c r="E917"/>
  <c r="E926"/>
  <c r="E944"/>
  <c r="E946"/>
  <c r="E972"/>
  <c r="E974"/>
  <c r="E976"/>
  <c r="E994"/>
  <c r="E1027"/>
  <c r="E1035"/>
  <c r="E1037"/>
  <c r="E1043"/>
  <c r="E1075"/>
  <c r="E1077"/>
  <c r="E1092"/>
  <c r="E1094"/>
  <c r="E1102"/>
  <c r="E1104"/>
  <c r="E1106"/>
  <c r="E1156"/>
  <c r="E1158"/>
  <c r="E1170"/>
  <c r="E1172"/>
  <c r="E1185"/>
  <c r="E1187"/>
  <c r="E1189"/>
  <c r="E1191"/>
  <c r="E1196"/>
  <c r="E1201"/>
  <c r="E1207"/>
  <c r="E1209"/>
  <c r="E1216"/>
  <c r="E1247"/>
  <c r="E1269"/>
  <c r="E1279"/>
  <c r="E1284"/>
  <c r="E1289"/>
  <c r="E1295"/>
  <c r="E1297"/>
  <c r="E1303"/>
  <c r="E1305"/>
  <c r="E1307"/>
  <c r="E1321"/>
  <c r="E1323"/>
  <c r="E1325"/>
  <c r="E1345"/>
  <c r="E1364"/>
  <c r="E1366"/>
  <c r="E1372"/>
  <c r="E1374"/>
  <c r="E1376"/>
  <c r="E1405"/>
  <c r="E1420"/>
  <c r="E1448"/>
  <c r="E1450"/>
  <c r="E1460"/>
  <c r="E1462"/>
  <c r="E1464"/>
  <c r="E1469"/>
  <c r="E1471"/>
  <c r="E1479"/>
  <c r="E1481"/>
  <c r="E1483"/>
  <c r="E1490"/>
  <c r="E1492"/>
  <c r="E1494"/>
  <c r="E1499"/>
  <c r="E1521"/>
  <c r="E1523"/>
  <c r="E1544"/>
  <c r="E1546"/>
  <c r="E1548"/>
  <c r="E1553"/>
  <c r="E1555"/>
  <c r="E1557"/>
  <c r="E1563"/>
  <c r="E1569"/>
  <c r="E1575"/>
  <c r="E1580"/>
  <c r="E1585"/>
  <c r="E1618"/>
  <c r="Q174"/>
  <c r="Q184"/>
  <c r="Q1595"/>
  <c r="R174"/>
  <c r="R184"/>
  <c r="R1595"/>
  <c r="S174"/>
  <c r="S184"/>
  <c r="S1595"/>
  <c r="T174"/>
  <c r="T184"/>
  <c r="T1595"/>
  <c r="T3"/>
  <c r="T5"/>
  <c r="T7"/>
  <c r="T9"/>
  <c r="T11"/>
  <c r="T26"/>
  <c r="T33"/>
  <c r="T40"/>
  <c r="T42"/>
  <c r="T44"/>
  <c r="T51"/>
  <c r="T55"/>
  <c r="T81"/>
  <c r="T157"/>
  <c r="T161"/>
  <c r="T163"/>
  <c r="T165"/>
  <c r="T176"/>
  <c r="T191"/>
  <c r="T195"/>
  <c r="T197"/>
  <c r="T200"/>
  <c r="T206"/>
  <c r="T215"/>
  <c r="T217"/>
  <c r="T219"/>
  <c r="T225"/>
  <c r="T228"/>
  <c r="T231"/>
  <c r="T233"/>
  <c r="T238"/>
  <c r="T240"/>
  <c r="T242"/>
  <c r="T250"/>
  <c r="T254"/>
  <c r="T258"/>
  <c r="T262"/>
  <c r="T265"/>
  <c r="T272"/>
  <c r="T275"/>
  <c r="T277"/>
  <c r="T279"/>
  <c r="T281"/>
  <c r="T286"/>
  <c r="T288"/>
  <c r="T290"/>
  <c r="T293"/>
  <c r="T296"/>
  <c r="T303"/>
  <c r="T306"/>
  <c r="T309"/>
  <c r="T311"/>
  <c r="T313"/>
  <c r="T316"/>
  <c r="T320"/>
  <c r="T322"/>
  <c r="T324"/>
  <c r="T330"/>
  <c r="T332"/>
  <c r="T334"/>
  <c r="T337"/>
  <c r="T340"/>
  <c r="T342"/>
  <c r="T344"/>
  <c r="T347"/>
  <c r="T350"/>
  <c r="T353"/>
  <c r="T355"/>
  <c r="T357"/>
  <c r="T360"/>
  <c r="T363"/>
  <c r="T365"/>
  <c r="T367"/>
  <c r="T369"/>
  <c r="T371"/>
  <c r="T381"/>
  <c r="T391"/>
  <c r="T395"/>
  <c r="T397"/>
  <c r="T400"/>
  <c r="T408"/>
  <c r="T410"/>
  <c r="T413"/>
  <c r="T417"/>
  <c r="T420"/>
  <c r="T422"/>
  <c r="T424"/>
  <c r="T426"/>
  <c r="T435"/>
  <c r="T444"/>
  <c r="T446"/>
  <c r="T449"/>
  <c r="T457"/>
  <c r="T459"/>
  <c r="T463"/>
  <c r="T465"/>
  <c r="T467"/>
  <c r="T469"/>
  <c r="T477"/>
  <c r="T486"/>
  <c r="T490"/>
  <c r="T492"/>
  <c r="T499"/>
  <c r="T505"/>
  <c r="T507"/>
  <c r="T510"/>
  <c r="T519"/>
  <c r="T523"/>
  <c r="T525"/>
  <c r="T527"/>
  <c r="T529"/>
  <c r="T535"/>
  <c r="T543"/>
  <c r="T545"/>
  <c r="T552"/>
  <c r="T558"/>
  <c r="T561"/>
  <c r="T563"/>
  <c r="T566"/>
  <c r="T574"/>
  <c r="T584"/>
  <c r="T588"/>
  <c r="T591"/>
  <c r="T608"/>
  <c r="T610"/>
  <c r="T620"/>
  <c r="T623"/>
  <c r="T627"/>
  <c r="T630"/>
  <c r="T638"/>
  <c r="T640"/>
  <c r="T648"/>
  <c r="T651"/>
  <c r="T655"/>
  <c r="T658"/>
  <c r="T660"/>
  <c r="T662"/>
  <c r="T675"/>
  <c r="T677"/>
  <c r="T681"/>
  <c r="T683"/>
  <c r="T686"/>
  <c r="T690"/>
  <c r="T693"/>
  <c r="T695"/>
  <c r="T699"/>
  <c r="T702"/>
  <c r="T712"/>
  <c r="T716"/>
  <c r="T718"/>
  <c r="T720"/>
  <c r="T730"/>
  <c r="T734"/>
  <c r="T736"/>
  <c r="T738"/>
  <c r="T740"/>
  <c r="T752"/>
  <c r="T756"/>
  <c r="T761"/>
  <c r="T763"/>
  <c r="T765"/>
  <c r="T771"/>
  <c r="T774"/>
  <c r="T776"/>
  <c r="T778"/>
  <c r="T784"/>
  <c r="T786"/>
  <c r="T791"/>
  <c r="T793"/>
  <c r="T795"/>
  <c r="T798"/>
  <c r="T806"/>
  <c r="T812"/>
  <c r="T815"/>
  <c r="T825"/>
  <c r="T828"/>
  <c r="T831"/>
  <c r="T833"/>
  <c r="T835"/>
  <c r="T845"/>
  <c r="T847"/>
  <c r="T849"/>
  <c r="T852"/>
  <c r="T854"/>
  <c r="T856"/>
  <c r="T869"/>
  <c r="T871"/>
  <c r="T873"/>
  <c r="T876"/>
  <c r="T879"/>
  <c r="T881"/>
  <c r="T884"/>
  <c r="T886"/>
  <c r="T888"/>
  <c r="T890"/>
  <c r="T893"/>
  <c r="T898"/>
  <c r="T902"/>
  <c r="T906"/>
  <c r="T909"/>
  <c r="T911"/>
  <c r="T915"/>
  <c r="T917"/>
  <c r="T920"/>
  <c r="T924"/>
  <c r="T926"/>
  <c r="T931"/>
  <c r="T935"/>
  <c r="T938"/>
  <c r="T942"/>
  <c r="T944"/>
  <c r="T946"/>
  <c r="T961"/>
  <c r="T965"/>
  <c r="T970"/>
  <c r="T972"/>
  <c r="T974"/>
  <c r="T976"/>
  <c r="T980"/>
  <c r="T984"/>
  <c r="T988"/>
  <c r="T992"/>
  <c r="T994"/>
  <c r="T1025"/>
  <c r="T1027"/>
  <c r="T1030"/>
  <c r="T1033"/>
  <c r="T1035"/>
  <c r="T1037"/>
  <c r="T1041"/>
  <c r="T1043"/>
  <c r="T1047"/>
  <c r="T1050"/>
  <c r="T1054"/>
  <c r="T1057"/>
  <c r="T1060"/>
  <c r="T1068"/>
  <c r="T1073"/>
  <c r="T1075"/>
  <c r="T1077"/>
  <c r="T1080"/>
  <c r="T1084"/>
  <c r="T1087"/>
  <c r="T1090"/>
  <c r="T1092"/>
  <c r="T1094"/>
  <c r="T1100"/>
  <c r="T1102"/>
  <c r="T1104"/>
  <c r="T1106"/>
  <c r="T1150"/>
  <c r="T1154"/>
  <c r="T1156"/>
  <c r="T1158"/>
  <c r="T1162"/>
  <c r="T1165"/>
  <c r="T1168"/>
  <c r="T1170"/>
  <c r="T1172"/>
  <c r="T1176"/>
  <c r="T1180"/>
  <c r="T1183"/>
  <c r="T1185"/>
  <c r="T1187"/>
  <c r="T1189"/>
  <c r="T1191"/>
  <c r="T1194"/>
  <c r="T1196"/>
  <c r="T1199"/>
  <c r="T1201"/>
  <c r="T1205"/>
  <c r="T1207"/>
  <c r="T1209"/>
  <c r="T1214"/>
  <c r="T1216"/>
  <c r="T1230"/>
  <c r="T1237"/>
  <c r="T1242"/>
  <c r="T1245"/>
  <c r="T1247"/>
  <c r="T1257"/>
  <c r="T1264"/>
  <c r="T1267"/>
  <c r="T1269"/>
  <c r="T1274"/>
  <c r="T1277"/>
  <c r="T1279"/>
  <c r="T1282"/>
  <c r="T1284"/>
  <c r="T1287"/>
  <c r="T1289"/>
  <c r="T1293"/>
  <c r="T1295"/>
  <c r="T1297"/>
  <c r="T1301"/>
  <c r="T1303"/>
  <c r="T1305"/>
  <c r="T1307"/>
  <c r="T1319"/>
  <c r="T1321"/>
  <c r="T1323"/>
  <c r="T1325"/>
  <c r="T1328"/>
  <c r="T1338"/>
  <c r="T1343"/>
  <c r="T1345"/>
  <c r="T1362"/>
  <c r="T1364"/>
  <c r="T1366"/>
  <c r="T1370"/>
  <c r="T1372"/>
  <c r="T1374"/>
  <c r="T1376"/>
  <c r="T1391"/>
  <c r="T1396"/>
  <c r="T1403"/>
  <c r="T1405"/>
  <c r="T1411"/>
  <c r="T1418"/>
  <c r="T1420"/>
  <c r="T1434"/>
  <c r="T1438"/>
  <c r="T1443"/>
  <c r="T1446"/>
  <c r="T1448"/>
  <c r="T1450"/>
  <c r="T1458"/>
  <c r="T1460"/>
  <c r="T1462"/>
  <c r="T1464"/>
  <c r="T1467"/>
  <c r="T1469"/>
  <c r="T1471"/>
  <c r="T1477"/>
  <c r="T1479"/>
  <c r="T1481"/>
  <c r="T1483"/>
  <c r="T1488"/>
  <c r="T1490"/>
  <c r="T1492"/>
  <c r="T1494"/>
  <c r="T1497"/>
  <c r="T1499"/>
  <c r="T1519"/>
  <c r="T1521"/>
  <c r="T1523"/>
  <c r="T1542"/>
  <c r="T1544"/>
  <c r="T1546"/>
  <c r="T1548"/>
  <c r="T1551"/>
  <c r="T1553"/>
  <c r="T1555"/>
  <c r="T1557"/>
  <c r="T1561"/>
  <c r="T1563"/>
  <c r="T1567"/>
  <c r="T1569"/>
  <c r="T1573"/>
  <c r="T1575"/>
  <c r="T1578"/>
  <c r="T1580"/>
  <c r="T1585"/>
  <c r="S3"/>
  <c r="S5"/>
  <c r="S7"/>
  <c r="S9"/>
  <c r="S11"/>
  <c r="S26"/>
  <c r="S33"/>
  <c r="S40"/>
  <c r="S42"/>
  <c r="S44"/>
  <c r="S51"/>
  <c r="S55"/>
  <c r="S81"/>
  <c r="S157"/>
  <c r="S161"/>
  <c r="S163"/>
  <c r="S165"/>
  <c r="S176"/>
  <c r="S191"/>
  <c r="S195"/>
  <c r="S197"/>
  <c r="S200"/>
  <c r="S206"/>
  <c r="S215"/>
  <c r="S217"/>
  <c r="S219"/>
  <c r="S225"/>
  <c r="S228"/>
  <c r="S231"/>
  <c r="S233"/>
  <c r="S238"/>
  <c r="S240"/>
  <c r="S242"/>
  <c r="S250"/>
  <c r="S254"/>
  <c r="S258"/>
  <c r="S262"/>
  <c r="S265"/>
  <c r="S272"/>
  <c r="S275"/>
  <c r="S277"/>
  <c r="S279"/>
  <c r="S281"/>
  <c r="S286"/>
  <c r="S288"/>
  <c r="S290"/>
  <c r="S293"/>
  <c r="S296"/>
  <c r="S303"/>
  <c r="S306"/>
  <c r="S309"/>
  <c r="S311"/>
  <c r="S313"/>
  <c r="S316"/>
  <c r="S320"/>
  <c r="S322"/>
  <c r="S324"/>
  <c r="S330"/>
  <c r="S332"/>
  <c r="S334"/>
  <c r="S337"/>
  <c r="S340"/>
  <c r="S342"/>
  <c r="S344"/>
  <c r="S347"/>
  <c r="S350"/>
  <c r="S353"/>
  <c r="S355"/>
  <c r="S357"/>
  <c r="S360"/>
  <c r="S363"/>
  <c r="S365"/>
  <c r="S367"/>
  <c r="S369"/>
  <c r="S371"/>
  <c r="S381"/>
  <c r="S391"/>
  <c r="S395"/>
  <c r="S397"/>
  <c r="S400"/>
  <c r="S408"/>
  <c r="S410"/>
  <c r="S413"/>
  <c r="S417"/>
  <c r="S420"/>
  <c r="S422"/>
  <c r="S424"/>
  <c r="S426"/>
  <c r="S435"/>
  <c r="S444"/>
  <c r="S446"/>
  <c r="S449"/>
  <c r="S457"/>
  <c r="S459"/>
  <c r="S463"/>
  <c r="S465"/>
  <c r="S467"/>
  <c r="S469"/>
  <c r="S477"/>
  <c r="S486"/>
  <c r="S490"/>
  <c r="S492"/>
  <c r="S499"/>
  <c r="S505"/>
  <c r="S507"/>
  <c r="S510"/>
  <c r="S519"/>
  <c r="S523"/>
  <c r="S525"/>
  <c r="S527"/>
  <c r="S529"/>
  <c r="S535"/>
  <c r="S543"/>
  <c r="S545"/>
  <c r="S552"/>
  <c r="S558"/>
  <c r="S561"/>
  <c r="S563"/>
  <c r="S566"/>
  <c r="S574"/>
  <c r="S584"/>
  <c r="S588"/>
  <c r="S591"/>
  <c r="S608"/>
  <c r="S610"/>
  <c r="S620"/>
  <c r="S623"/>
  <c r="S627"/>
  <c r="S630"/>
  <c r="S638"/>
  <c r="S640"/>
  <c r="S648"/>
  <c r="S651"/>
  <c r="S655"/>
  <c r="S658"/>
  <c r="S660"/>
  <c r="S662"/>
  <c r="S675"/>
  <c r="S677"/>
  <c r="S681"/>
  <c r="S683"/>
  <c r="S686"/>
  <c r="S690"/>
  <c r="S693"/>
  <c r="S695"/>
  <c r="S699"/>
  <c r="S702"/>
  <c r="S712"/>
  <c r="S716"/>
  <c r="S718"/>
  <c r="S720"/>
  <c r="S730"/>
  <c r="S734"/>
  <c r="S736"/>
  <c r="S738"/>
  <c r="S740"/>
  <c r="S752"/>
  <c r="S756"/>
  <c r="S761"/>
  <c r="S763"/>
  <c r="S765"/>
  <c r="S771"/>
  <c r="S774"/>
  <c r="S776"/>
  <c r="S778"/>
  <c r="S784"/>
  <c r="S786"/>
  <c r="S791"/>
  <c r="S793"/>
  <c r="S795"/>
  <c r="S798"/>
  <c r="S806"/>
  <c r="S812"/>
  <c r="S815"/>
  <c r="S825"/>
  <c r="S828"/>
  <c r="S831"/>
  <c r="S833"/>
  <c r="S835"/>
  <c r="S845"/>
  <c r="S847"/>
  <c r="S849"/>
  <c r="S852"/>
  <c r="S854"/>
  <c r="S856"/>
  <c r="S869"/>
  <c r="S871"/>
  <c r="S873"/>
  <c r="S876"/>
  <c r="S879"/>
  <c r="S881"/>
  <c r="S884"/>
  <c r="S886"/>
  <c r="S888"/>
  <c r="S890"/>
  <c r="S893"/>
  <c r="S898"/>
  <c r="S902"/>
  <c r="S906"/>
  <c r="S909"/>
  <c r="S911"/>
  <c r="S915"/>
  <c r="S917"/>
  <c r="S920"/>
  <c r="S924"/>
  <c r="S926"/>
  <c r="S931"/>
  <c r="S935"/>
  <c r="S938"/>
  <c r="S942"/>
  <c r="S944"/>
  <c r="S946"/>
  <c r="S961"/>
  <c r="S965"/>
  <c r="S970"/>
  <c r="S972"/>
  <c r="S974"/>
  <c r="S976"/>
  <c r="S980"/>
  <c r="S984"/>
  <c r="S988"/>
  <c r="S992"/>
  <c r="S994"/>
  <c r="S1025"/>
  <c r="S1027"/>
  <c r="S1030"/>
  <c r="S1033"/>
  <c r="S1035"/>
  <c r="S1037"/>
  <c r="S1041"/>
  <c r="S1043"/>
  <c r="S1047"/>
  <c r="S1050"/>
  <c r="S1054"/>
  <c r="S1057"/>
  <c r="S1060"/>
  <c r="S1068"/>
  <c r="S1073"/>
  <c r="S1075"/>
  <c r="S1077"/>
  <c r="S1080"/>
  <c r="S1084"/>
  <c r="S1087"/>
  <c r="S1090"/>
  <c r="S1092"/>
  <c r="S1094"/>
  <c r="S1100"/>
  <c r="S1102"/>
  <c r="S1104"/>
  <c r="S1106"/>
  <c r="S1150"/>
  <c r="S1154"/>
  <c r="S1156"/>
  <c r="S1158"/>
  <c r="S1162"/>
  <c r="S1165"/>
  <c r="S1168"/>
  <c r="S1170"/>
  <c r="S1172"/>
  <c r="S1176"/>
  <c r="S1180"/>
  <c r="S1183"/>
  <c r="S1185"/>
  <c r="S1187"/>
  <c r="S1189"/>
  <c r="S1191"/>
  <c r="S1194"/>
  <c r="S1196"/>
  <c r="S1199"/>
  <c r="S1201"/>
  <c r="S1205"/>
  <c r="S1207"/>
  <c r="S1209"/>
  <c r="S1214"/>
  <c r="S1216"/>
  <c r="S1230"/>
  <c r="S1237"/>
  <c r="S1242"/>
  <c r="S1245"/>
  <c r="S1247"/>
  <c r="S1257"/>
  <c r="S1264"/>
  <c r="S1267"/>
  <c r="S1269"/>
  <c r="S1274"/>
  <c r="S1277"/>
  <c r="S1279"/>
  <c r="S1282"/>
  <c r="S1284"/>
  <c r="S1287"/>
  <c r="S1289"/>
  <c r="S1293"/>
  <c r="S1295"/>
  <c r="S1297"/>
  <c r="S1301"/>
  <c r="S1303"/>
  <c r="S1305"/>
  <c r="S1307"/>
  <c r="S1319"/>
  <c r="S1321"/>
  <c r="S1323"/>
  <c r="S1325"/>
  <c r="S1328"/>
  <c r="S1338"/>
  <c r="S1343"/>
  <c r="S1345"/>
  <c r="S1362"/>
  <c r="S1364"/>
  <c r="S1366"/>
  <c r="S1370"/>
  <c r="S1372"/>
  <c r="S1374"/>
  <c r="S1376"/>
  <c r="S1391"/>
  <c r="S1396"/>
  <c r="S1403"/>
  <c r="S1405"/>
  <c r="S1411"/>
  <c r="S1418"/>
  <c r="S1420"/>
  <c r="S1434"/>
  <c r="S1438"/>
  <c r="S1443"/>
  <c r="S1446"/>
  <c r="S1448"/>
  <c r="S1450"/>
  <c r="S1458"/>
  <c r="S1460"/>
  <c r="S1462"/>
  <c r="S1464"/>
  <c r="S1467"/>
  <c r="S1469"/>
  <c r="S1471"/>
  <c r="S1477"/>
  <c r="S1479"/>
  <c r="S1481"/>
  <c r="S1483"/>
  <c r="S1488"/>
  <c r="S1490"/>
  <c r="S1492"/>
  <c r="S1494"/>
  <c r="S1497"/>
  <c r="S1499"/>
  <c r="S1519"/>
  <c r="S1521"/>
  <c r="S1523"/>
  <c r="S1542"/>
  <c r="S1544"/>
  <c r="S1546"/>
  <c r="S1548"/>
  <c r="S1551"/>
  <c r="S1553"/>
  <c r="S1555"/>
  <c r="S1557"/>
  <c r="S1561"/>
  <c r="S1563"/>
  <c r="S1567"/>
  <c r="S1569"/>
  <c r="S1573"/>
  <c r="S1575"/>
  <c r="S1578"/>
  <c r="S1580"/>
  <c r="S1585"/>
  <c r="R3"/>
  <c r="R5"/>
  <c r="R7"/>
  <c r="R9"/>
  <c r="R11"/>
  <c r="R26"/>
  <c r="R33"/>
  <c r="R40"/>
  <c r="R42"/>
  <c r="R44"/>
  <c r="R51"/>
  <c r="R55"/>
  <c r="R81"/>
  <c r="R157"/>
  <c r="R161"/>
  <c r="R163"/>
  <c r="R165"/>
  <c r="R176"/>
  <c r="R191"/>
  <c r="R195"/>
  <c r="R197"/>
  <c r="R200"/>
  <c r="R206"/>
  <c r="R215"/>
  <c r="R217"/>
  <c r="R219"/>
  <c r="R225"/>
  <c r="R228"/>
  <c r="R231"/>
  <c r="R233"/>
  <c r="R238"/>
  <c r="R240"/>
  <c r="R242"/>
  <c r="R250"/>
  <c r="R254"/>
  <c r="R258"/>
  <c r="R262"/>
  <c r="R265"/>
  <c r="R272"/>
  <c r="R275"/>
  <c r="R277"/>
  <c r="R279"/>
  <c r="R281"/>
  <c r="R286"/>
  <c r="R288"/>
  <c r="R290"/>
  <c r="R293"/>
  <c r="R296"/>
  <c r="R303"/>
  <c r="R306"/>
  <c r="R309"/>
  <c r="R311"/>
  <c r="R313"/>
  <c r="R316"/>
  <c r="R320"/>
  <c r="R322"/>
  <c r="R324"/>
  <c r="R330"/>
  <c r="R332"/>
  <c r="R334"/>
  <c r="R337"/>
  <c r="R340"/>
  <c r="R342"/>
  <c r="R344"/>
  <c r="R347"/>
  <c r="R350"/>
  <c r="R353"/>
  <c r="R355"/>
  <c r="R357"/>
  <c r="R360"/>
  <c r="R363"/>
  <c r="R365"/>
  <c r="R367"/>
  <c r="R369"/>
  <c r="R371"/>
  <c r="R381"/>
  <c r="R391"/>
  <c r="R395"/>
  <c r="R397"/>
  <c r="R400"/>
  <c r="R408"/>
  <c r="R410"/>
  <c r="R413"/>
  <c r="R417"/>
  <c r="R420"/>
  <c r="R422"/>
  <c r="R424"/>
  <c r="R426"/>
  <c r="R435"/>
  <c r="R444"/>
  <c r="R446"/>
  <c r="R449"/>
  <c r="R457"/>
  <c r="R459"/>
  <c r="R463"/>
  <c r="R465"/>
  <c r="R467"/>
  <c r="R469"/>
  <c r="R477"/>
  <c r="R486"/>
  <c r="R490"/>
  <c r="R492"/>
  <c r="R499"/>
  <c r="R505"/>
  <c r="R507"/>
  <c r="R510"/>
  <c r="R519"/>
  <c r="R523"/>
  <c r="R525"/>
  <c r="R527"/>
  <c r="R529"/>
  <c r="R535"/>
  <c r="R543"/>
  <c r="R545"/>
  <c r="R552"/>
  <c r="R558"/>
  <c r="R561"/>
  <c r="R563"/>
  <c r="R566"/>
  <c r="R574"/>
  <c r="R584"/>
  <c r="R588"/>
  <c r="R591"/>
  <c r="R608"/>
  <c r="R610"/>
  <c r="R620"/>
  <c r="R623"/>
  <c r="R627"/>
  <c r="R630"/>
  <c r="R638"/>
  <c r="R640"/>
  <c r="R648"/>
  <c r="R651"/>
  <c r="R655"/>
  <c r="R658"/>
  <c r="R660"/>
  <c r="R662"/>
  <c r="R675"/>
  <c r="R677"/>
  <c r="R681"/>
  <c r="R683"/>
  <c r="R686"/>
  <c r="R690"/>
  <c r="R693"/>
  <c r="R695"/>
  <c r="R699"/>
  <c r="R702"/>
  <c r="R712"/>
  <c r="R716"/>
  <c r="R718"/>
  <c r="R720"/>
  <c r="R730"/>
  <c r="R734"/>
  <c r="R736"/>
  <c r="R738"/>
  <c r="R740"/>
  <c r="R752"/>
  <c r="R756"/>
  <c r="R761"/>
  <c r="R763"/>
  <c r="R765"/>
  <c r="R771"/>
  <c r="R774"/>
  <c r="R776"/>
  <c r="R778"/>
  <c r="R784"/>
  <c r="R786"/>
  <c r="R791"/>
  <c r="R793"/>
  <c r="R795"/>
  <c r="R798"/>
  <c r="R806"/>
  <c r="R812"/>
  <c r="R815"/>
  <c r="R825"/>
  <c r="R828"/>
  <c r="R831"/>
  <c r="R833"/>
  <c r="R835"/>
  <c r="R845"/>
  <c r="R847"/>
  <c r="R849"/>
  <c r="R852"/>
  <c r="R854"/>
  <c r="R856"/>
  <c r="R869"/>
  <c r="R871"/>
  <c r="R873"/>
  <c r="R876"/>
  <c r="R879"/>
  <c r="R881"/>
  <c r="R884"/>
  <c r="R886"/>
  <c r="R888"/>
  <c r="R890"/>
  <c r="R893"/>
  <c r="R898"/>
  <c r="R902"/>
  <c r="R906"/>
  <c r="R909"/>
  <c r="R911"/>
  <c r="R915"/>
  <c r="R917"/>
  <c r="R920"/>
  <c r="R924"/>
  <c r="R926"/>
  <c r="R931"/>
  <c r="R935"/>
  <c r="R938"/>
  <c r="R942"/>
  <c r="R944"/>
  <c r="R946"/>
  <c r="R961"/>
  <c r="R965"/>
  <c r="R970"/>
  <c r="R972"/>
  <c r="R974"/>
  <c r="R976"/>
  <c r="R980"/>
  <c r="R984"/>
  <c r="R988"/>
  <c r="R992"/>
  <c r="R994"/>
  <c r="R1025"/>
  <c r="R1027"/>
  <c r="R1030"/>
  <c r="R1033"/>
  <c r="R1035"/>
  <c r="R1037"/>
  <c r="R1041"/>
  <c r="R1043"/>
  <c r="R1047"/>
  <c r="R1050"/>
  <c r="R1054"/>
  <c r="R1057"/>
  <c r="R1060"/>
  <c r="R1068"/>
  <c r="R1073"/>
  <c r="R1075"/>
  <c r="R1077"/>
  <c r="R1080"/>
  <c r="R1084"/>
  <c r="R1087"/>
  <c r="R1090"/>
  <c r="R1092"/>
  <c r="R1094"/>
  <c r="R1100"/>
  <c r="R1102"/>
  <c r="R1104"/>
  <c r="R1106"/>
  <c r="R1150"/>
  <c r="R1154"/>
  <c r="R1156"/>
  <c r="R1158"/>
  <c r="R1162"/>
  <c r="R1165"/>
  <c r="R1168"/>
  <c r="R1170"/>
  <c r="R1172"/>
  <c r="R1176"/>
  <c r="R1180"/>
  <c r="R1183"/>
  <c r="R1185"/>
  <c r="R1187"/>
  <c r="R1189"/>
  <c r="R1191"/>
  <c r="R1194"/>
  <c r="R1196"/>
  <c r="R1199"/>
  <c r="R1201"/>
  <c r="R1205"/>
  <c r="R1207"/>
  <c r="R1209"/>
  <c r="R1214"/>
  <c r="R1216"/>
  <c r="R1230"/>
  <c r="R1237"/>
  <c r="R1242"/>
  <c r="R1245"/>
  <c r="R1247"/>
  <c r="R1257"/>
  <c r="R1264"/>
  <c r="R1267"/>
  <c r="R1269"/>
  <c r="R1274"/>
  <c r="R1277"/>
  <c r="R1279"/>
  <c r="R1282"/>
  <c r="R1284"/>
  <c r="R1287"/>
  <c r="R1289"/>
  <c r="R1293"/>
  <c r="R1295"/>
  <c r="R1297"/>
  <c r="R1301"/>
  <c r="R1303"/>
  <c r="R1305"/>
  <c r="R1307"/>
  <c r="R1319"/>
  <c r="R1321"/>
  <c r="R1323"/>
  <c r="R1325"/>
  <c r="R1328"/>
  <c r="R1338"/>
  <c r="R1343"/>
  <c r="R1345"/>
  <c r="R1362"/>
  <c r="R1364"/>
  <c r="R1366"/>
  <c r="R1370"/>
  <c r="R1372"/>
  <c r="R1374"/>
  <c r="R1376"/>
  <c r="R1391"/>
  <c r="R1396"/>
  <c r="R1403"/>
  <c r="R1405"/>
  <c r="R1411"/>
  <c r="R1418"/>
  <c r="R1420"/>
  <c r="R1434"/>
  <c r="R1438"/>
  <c r="R1443"/>
  <c r="R1446"/>
  <c r="R1448"/>
  <c r="R1450"/>
  <c r="R1458"/>
  <c r="R1460"/>
  <c r="R1462"/>
  <c r="R1464"/>
  <c r="R1467"/>
  <c r="R1469"/>
  <c r="R1471"/>
  <c r="R1477"/>
  <c r="R1479"/>
  <c r="R1481"/>
  <c r="R1483"/>
  <c r="R1488"/>
  <c r="R1490"/>
  <c r="R1492"/>
  <c r="R1494"/>
  <c r="R1497"/>
  <c r="R1499"/>
  <c r="R1519"/>
  <c r="R1521"/>
  <c r="R1523"/>
  <c r="R1542"/>
  <c r="R1544"/>
  <c r="R1546"/>
  <c r="R1548"/>
  <c r="R1551"/>
  <c r="R1553"/>
  <c r="R1555"/>
  <c r="R1557"/>
  <c r="R1561"/>
  <c r="R1563"/>
  <c r="R1567"/>
  <c r="R1569"/>
  <c r="R1573"/>
  <c r="R1575"/>
  <c r="R1578"/>
  <c r="R1580"/>
  <c r="R1585"/>
  <c r="Q3"/>
  <c r="Q5"/>
  <c r="Q7"/>
  <c r="Q9"/>
  <c r="Q11"/>
  <c r="Q26"/>
  <c r="Q33"/>
  <c r="Q40"/>
  <c r="Q42"/>
  <c r="Q44"/>
  <c r="Q51"/>
  <c r="Q55"/>
  <c r="Q81"/>
  <c r="Q157"/>
  <c r="Q161"/>
  <c r="Q163"/>
  <c r="Q165"/>
  <c r="Q176"/>
  <c r="Q191"/>
  <c r="Q195"/>
  <c r="Q197"/>
  <c r="Q200"/>
  <c r="Q206"/>
  <c r="Q215"/>
  <c r="Q217"/>
  <c r="Q219"/>
  <c r="Q225"/>
  <c r="Q228"/>
  <c r="Q231"/>
  <c r="Q233"/>
  <c r="Q238"/>
  <c r="Q240"/>
  <c r="Q242"/>
  <c r="Q250"/>
  <c r="Q254"/>
  <c r="Q258"/>
  <c r="Q262"/>
  <c r="Q265"/>
  <c r="Q272"/>
  <c r="Q275"/>
  <c r="Q277"/>
  <c r="Q279"/>
  <c r="Q281"/>
  <c r="Q286"/>
  <c r="Q288"/>
  <c r="Q290"/>
  <c r="Q293"/>
  <c r="Q296"/>
  <c r="Q303"/>
  <c r="Q306"/>
  <c r="Q309"/>
  <c r="Q311"/>
  <c r="Q313"/>
  <c r="Q316"/>
  <c r="Q320"/>
  <c r="Q322"/>
  <c r="Q324"/>
  <c r="Q330"/>
  <c r="Q332"/>
  <c r="Q334"/>
  <c r="Q337"/>
  <c r="Q340"/>
  <c r="Q342"/>
  <c r="Q344"/>
  <c r="Q347"/>
  <c r="Q350"/>
  <c r="Q353"/>
  <c r="Q355"/>
  <c r="Q357"/>
  <c r="Q360"/>
  <c r="Q363"/>
  <c r="Q365"/>
  <c r="Q367"/>
  <c r="Q369"/>
  <c r="Q371"/>
  <c r="Q381"/>
  <c r="Q391"/>
  <c r="Q395"/>
  <c r="Q397"/>
  <c r="Q400"/>
  <c r="Q408"/>
  <c r="Q410"/>
  <c r="Q413"/>
  <c r="Q417"/>
  <c r="Q420"/>
  <c r="Q422"/>
  <c r="Q424"/>
  <c r="Q426"/>
  <c r="Q435"/>
  <c r="Q444"/>
  <c r="Q446"/>
  <c r="Q449"/>
  <c r="Q457"/>
  <c r="Q459"/>
  <c r="Q463"/>
  <c r="Q465"/>
  <c r="Q467"/>
  <c r="Q469"/>
  <c r="Q477"/>
  <c r="Q486"/>
  <c r="Q490"/>
  <c r="Q492"/>
  <c r="Q499"/>
  <c r="Q505"/>
  <c r="Q507"/>
  <c r="Q510"/>
  <c r="Q519"/>
  <c r="Q523"/>
  <c r="Q525"/>
  <c r="Q527"/>
  <c r="Q529"/>
  <c r="Q535"/>
  <c r="Q543"/>
  <c r="Q545"/>
  <c r="Q552"/>
  <c r="Q558"/>
  <c r="Q561"/>
  <c r="Q563"/>
  <c r="Q566"/>
  <c r="Q574"/>
  <c r="Q584"/>
  <c r="Q588"/>
  <c r="Q591"/>
  <c r="Q608"/>
  <c r="Q610"/>
  <c r="Q620"/>
  <c r="Q623"/>
  <c r="Q627"/>
  <c r="Q630"/>
  <c r="Q638"/>
  <c r="Q640"/>
  <c r="Q648"/>
  <c r="Q651"/>
  <c r="Q655"/>
  <c r="Q658"/>
  <c r="Q660"/>
  <c r="Q662"/>
  <c r="Q675"/>
  <c r="Q677"/>
  <c r="Q681"/>
  <c r="Q683"/>
  <c r="Q686"/>
  <c r="Q690"/>
  <c r="Q693"/>
  <c r="Q695"/>
  <c r="Q699"/>
  <c r="Q702"/>
  <c r="Q712"/>
  <c r="Q716"/>
  <c r="Q718"/>
  <c r="Q720"/>
  <c r="Q730"/>
  <c r="Q734"/>
  <c r="Q736"/>
  <c r="Q738"/>
  <c r="Q740"/>
  <c r="Q752"/>
  <c r="Q756"/>
  <c r="Q761"/>
  <c r="Q763"/>
  <c r="Q765"/>
  <c r="Q771"/>
  <c r="Q774"/>
  <c r="Q776"/>
  <c r="Q778"/>
  <c r="Q784"/>
  <c r="Q786"/>
  <c r="Q791"/>
  <c r="Q793"/>
  <c r="Q795"/>
  <c r="Q798"/>
  <c r="Q806"/>
  <c r="Q812"/>
  <c r="Q815"/>
  <c r="Q825"/>
  <c r="Q828"/>
  <c r="Q831"/>
  <c r="Q833"/>
  <c r="Q835"/>
  <c r="Q845"/>
  <c r="Q847"/>
  <c r="Q849"/>
  <c r="Q852"/>
  <c r="Q854"/>
  <c r="Q856"/>
  <c r="Q869"/>
  <c r="Q871"/>
  <c r="Q873"/>
  <c r="Q876"/>
  <c r="Q879"/>
  <c r="Q881"/>
  <c r="Q884"/>
  <c r="Q886"/>
  <c r="Q888"/>
  <c r="Q890"/>
  <c r="Q893"/>
  <c r="Q898"/>
  <c r="Q902"/>
  <c r="Q906"/>
  <c r="Q909"/>
  <c r="Q911"/>
  <c r="Q915"/>
  <c r="Q917"/>
  <c r="Q920"/>
  <c r="Q924"/>
  <c r="Q926"/>
  <c r="Q931"/>
  <c r="Q935"/>
  <c r="Q938"/>
  <c r="Q942"/>
  <c r="Q944"/>
  <c r="Q946"/>
  <c r="Q961"/>
  <c r="Q965"/>
  <c r="Q970"/>
  <c r="Q972"/>
  <c r="Q974"/>
  <c r="Q976"/>
  <c r="Q980"/>
  <c r="Q984"/>
  <c r="Q988"/>
  <c r="Q992"/>
  <c r="Q994"/>
  <c r="Q1025"/>
  <c r="Q1027"/>
  <c r="Q1030"/>
  <c r="Q1033"/>
  <c r="Q1035"/>
  <c r="Q1037"/>
  <c r="Q1041"/>
  <c r="Q1043"/>
  <c r="Q1047"/>
  <c r="Q1050"/>
  <c r="Q1054"/>
  <c r="Q1057"/>
  <c r="Q1060"/>
  <c r="Q1068"/>
  <c r="Q1073"/>
  <c r="Q1075"/>
  <c r="Q1077"/>
  <c r="Q1080"/>
  <c r="Q1084"/>
  <c r="Q1087"/>
  <c r="Q1090"/>
  <c r="Q1092"/>
  <c r="Q1094"/>
  <c r="Q1100"/>
  <c r="Q1102"/>
  <c r="Q1104"/>
  <c r="Q1106"/>
  <c r="Q1150"/>
  <c r="Q1154"/>
  <c r="Q1156"/>
  <c r="Q1158"/>
  <c r="Q1162"/>
  <c r="Q1165"/>
  <c r="Q1168"/>
  <c r="Q1170"/>
  <c r="Q1172"/>
  <c r="Q1176"/>
  <c r="Q1180"/>
  <c r="Q1183"/>
  <c r="Q1185"/>
  <c r="Q1187"/>
  <c r="Q1189"/>
  <c r="Q1191"/>
  <c r="Q1194"/>
  <c r="Q1196"/>
  <c r="Q1199"/>
  <c r="Q1201"/>
  <c r="Q1205"/>
  <c r="Q1207"/>
  <c r="Q1209"/>
  <c r="Q1214"/>
  <c r="Q1216"/>
  <c r="Q1230"/>
  <c r="Q1237"/>
  <c r="Q1242"/>
  <c r="Q1245"/>
  <c r="Q1247"/>
  <c r="Q1257"/>
  <c r="Q1264"/>
  <c r="Q1267"/>
  <c r="Q1269"/>
  <c r="Q1274"/>
  <c r="Q1277"/>
  <c r="Q1279"/>
  <c r="Q1282"/>
  <c r="Q1284"/>
  <c r="Q1287"/>
  <c r="Q1289"/>
  <c r="Q1293"/>
  <c r="Q1295"/>
  <c r="Q1297"/>
  <c r="Q1301"/>
  <c r="Q1303"/>
  <c r="Q1305"/>
  <c r="Q1307"/>
  <c r="Q1319"/>
  <c r="Q1321"/>
  <c r="Q1323"/>
  <c r="Q1325"/>
  <c r="Q1328"/>
  <c r="Q1338"/>
  <c r="Q1343"/>
  <c r="Q1345"/>
  <c r="Q1362"/>
  <c r="Q1364"/>
  <c r="Q1366"/>
  <c r="Q1370"/>
  <c r="Q1372"/>
  <c r="Q1374"/>
  <c r="Q1376"/>
  <c r="Q1391"/>
  <c r="Q1396"/>
  <c r="Q1403"/>
  <c r="Q1405"/>
  <c r="Q1411"/>
  <c r="Q1418"/>
  <c r="Q1420"/>
  <c r="Q1434"/>
  <c r="Q1438"/>
  <c r="Q1443"/>
  <c r="Q1446"/>
  <c r="Q1448"/>
  <c r="Q1450"/>
  <c r="Q1458"/>
  <c r="Q1460"/>
  <c r="Q1462"/>
  <c r="Q1464"/>
  <c r="Q1467"/>
  <c r="Q1469"/>
  <c r="Q1471"/>
  <c r="Q1477"/>
  <c r="Q1479"/>
  <c r="Q1481"/>
  <c r="Q1483"/>
  <c r="Q1488"/>
  <c r="Q1490"/>
  <c r="Q1492"/>
  <c r="Q1494"/>
  <c r="Q1497"/>
  <c r="Q1499"/>
  <c r="Q1519"/>
  <c r="Q1521"/>
  <c r="Q1523"/>
  <c r="Q1542"/>
  <c r="Q1544"/>
  <c r="Q1546"/>
  <c r="Q1548"/>
  <c r="Q1551"/>
  <c r="Q1553"/>
  <c r="Q1555"/>
  <c r="Q1557"/>
  <c r="Q1561"/>
  <c r="Q1563"/>
  <c r="Q1567"/>
  <c r="Q1569"/>
  <c r="Q1573"/>
  <c r="Q1575"/>
  <c r="Q1578"/>
  <c r="Q1580"/>
  <c r="Q1585"/>
  <c r="X1581"/>
  <c r="X1582"/>
  <c r="X1583"/>
  <c r="X1584"/>
  <c r="T1584"/>
  <c r="S1584"/>
  <c r="R1584"/>
  <c r="Q1584"/>
  <c r="X1579"/>
  <c r="X1580"/>
  <c r="O1580"/>
  <c r="N1580"/>
  <c r="X1576"/>
  <c r="X1577"/>
  <c r="X1578"/>
  <c r="X1574"/>
  <c r="X1575"/>
  <c r="O1575"/>
  <c r="N1575"/>
  <c r="X1570"/>
  <c r="X1571"/>
  <c r="X1572"/>
  <c r="X1573"/>
  <c r="X1568"/>
  <c r="X1569"/>
  <c r="O1569"/>
  <c r="N1569"/>
  <c r="X1564"/>
  <c r="X1565"/>
  <c r="X1566"/>
  <c r="X1567"/>
  <c r="X1562"/>
  <c r="X1563"/>
  <c r="O1563"/>
  <c r="N1563"/>
  <c r="X1558"/>
  <c r="X1559"/>
  <c r="X1560"/>
  <c r="X1561"/>
  <c r="X1556"/>
  <c r="X1557"/>
  <c r="O1557"/>
  <c r="N1557"/>
  <c r="X1554"/>
  <c r="X1555"/>
  <c r="O1555"/>
  <c r="N1555"/>
  <c r="X1552"/>
  <c r="X1553"/>
  <c r="O1553"/>
  <c r="N1553"/>
  <c r="X1549"/>
  <c r="X1550"/>
  <c r="X1551"/>
  <c r="X1547"/>
  <c r="X1548"/>
  <c r="O1548"/>
  <c r="N1548"/>
  <c r="X1545"/>
  <c r="X1546"/>
  <c r="O1546"/>
  <c r="N1546"/>
  <c r="X1543"/>
  <c r="X1544"/>
  <c r="O1544"/>
  <c r="N1544"/>
  <c r="X1524"/>
  <c r="X1525"/>
  <c r="X1526"/>
  <c r="X1527"/>
  <c r="X1528"/>
  <c r="X1529"/>
  <c r="X1530"/>
  <c r="X1531"/>
  <c r="X1532"/>
  <c r="X1533"/>
  <c r="X1534"/>
  <c r="X1535"/>
  <c r="X1536"/>
  <c r="X1537"/>
  <c r="X1538"/>
  <c r="X1539"/>
  <c r="X1540"/>
  <c r="X1541"/>
  <c r="X1542"/>
  <c r="X1522"/>
  <c r="X1523"/>
  <c r="O1523"/>
  <c r="N1523"/>
  <c r="X1520"/>
  <c r="X1521"/>
  <c r="O1521"/>
  <c r="N1521"/>
  <c r="X1500"/>
  <c r="X1501"/>
  <c r="X1502"/>
  <c r="X1503"/>
  <c r="X1504"/>
  <c r="X1505"/>
  <c r="X1506"/>
  <c r="X1507"/>
  <c r="X1508"/>
  <c r="X1509"/>
  <c r="X1510"/>
  <c r="X1511"/>
  <c r="X1512"/>
  <c r="X1513"/>
  <c r="X1514"/>
  <c r="X1515"/>
  <c r="X1516"/>
  <c r="X1517"/>
  <c r="X1518"/>
  <c r="X1519"/>
  <c r="X1498"/>
  <c r="X1499"/>
  <c r="O1499"/>
  <c r="N1499"/>
  <c r="X1495"/>
  <c r="X1496"/>
  <c r="X1497"/>
  <c r="X1493"/>
  <c r="X1494"/>
  <c r="O1494"/>
  <c r="N1494"/>
  <c r="X1491"/>
  <c r="X1492"/>
  <c r="O1492"/>
  <c r="N1492"/>
  <c r="X1489"/>
  <c r="X1490"/>
  <c r="O1490"/>
  <c r="N1490"/>
  <c r="X1484"/>
  <c r="X1485"/>
  <c r="X1486"/>
  <c r="X1487"/>
  <c r="X1488"/>
  <c r="X1482"/>
  <c r="X1483"/>
  <c r="O1483"/>
  <c r="N1483"/>
  <c r="X1480"/>
  <c r="X1481"/>
  <c r="O1481"/>
  <c r="N1481"/>
  <c r="X1478"/>
  <c r="X1479"/>
  <c r="O1479"/>
  <c r="N1479"/>
  <c r="X1472"/>
  <c r="X1473"/>
  <c r="X1474"/>
  <c r="X1475"/>
  <c r="X1476"/>
  <c r="X1477"/>
  <c r="X1470"/>
  <c r="X1471"/>
  <c r="O1471"/>
  <c r="N1471"/>
  <c r="X1468"/>
  <c r="X1469"/>
  <c r="O1469"/>
  <c r="N1469"/>
  <c r="X1465"/>
  <c r="X1466"/>
  <c r="X1467"/>
  <c r="X1463"/>
  <c r="X1464"/>
  <c r="O1464"/>
  <c r="N1464"/>
  <c r="X1461"/>
  <c r="X1462"/>
  <c r="O1462"/>
  <c r="N1462"/>
  <c r="X1459"/>
  <c r="X1460"/>
  <c r="O1460"/>
  <c r="N1460"/>
  <c r="X1451"/>
  <c r="X1452"/>
  <c r="X1453"/>
  <c r="X1454"/>
  <c r="X1455"/>
  <c r="X1456"/>
  <c r="X1457"/>
  <c r="X1458"/>
  <c r="X1449"/>
  <c r="X1450"/>
  <c r="O1450"/>
  <c r="N1450"/>
  <c r="X1447"/>
  <c r="X1448"/>
  <c r="O1448"/>
  <c r="N1448"/>
  <c r="X1444"/>
  <c r="X1445"/>
  <c r="X1446"/>
  <c r="X1439"/>
  <c r="X1440"/>
  <c r="X1441"/>
  <c r="X1442"/>
  <c r="X1443"/>
  <c r="X1435"/>
  <c r="X1436"/>
  <c r="X1437"/>
  <c r="X1438"/>
  <c r="X1421"/>
  <c r="X1422"/>
  <c r="X1423"/>
  <c r="X1424"/>
  <c r="X1425"/>
  <c r="X1426"/>
  <c r="X1427"/>
  <c r="X1428"/>
  <c r="X1429"/>
  <c r="X1430"/>
  <c r="X1431"/>
  <c r="X1432"/>
  <c r="X1433"/>
  <c r="X1434"/>
  <c r="X1419"/>
  <c r="X1420"/>
  <c r="O1420"/>
  <c r="N1420"/>
  <c r="X1412"/>
  <c r="X1413"/>
  <c r="X1414"/>
  <c r="X1415"/>
  <c r="X1416"/>
  <c r="X1417"/>
  <c r="X1418"/>
  <c r="X1406"/>
  <c r="X1407"/>
  <c r="X1408"/>
  <c r="X1409"/>
  <c r="X1410"/>
  <c r="X1411"/>
  <c r="X1404"/>
  <c r="X1405"/>
  <c r="O1405"/>
  <c r="N1405"/>
  <c r="X1397"/>
  <c r="X1398"/>
  <c r="X1399"/>
  <c r="X1400"/>
  <c r="X1401"/>
  <c r="X1402"/>
  <c r="X1403"/>
  <c r="X1392"/>
  <c r="X1393"/>
  <c r="X1394"/>
  <c r="X1395"/>
  <c r="X1396"/>
  <c r="X1377"/>
  <c r="X1378"/>
  <c r="X1379"/>
  <c r="X1380"/>
  <c r="X1381"/>
  <c r="X1382"/>
  <c r="X1383"/>
  <c r="X1384"/>
  <c r="X1385"/>
  <c r="X1386"/>
  <c r="X1387"/>
  <c r="X1388"/>
  <c r="X1389"/>
  <c r="X1390"/>
  <c r="X1391"/>
  <c r="X1375"/>
  <c r="X1376"/>
  <c r="O1376"/>
  <c r="N1376"/>
  <c r="X1373"/>
  <c r="X1374"/>
  <c r="O1374"/>
  <c r="N1374"/>
  <c r="X1371"/>
  <c r="X1372"/>
  <c r="O1372"/>
  <c r="N1372"/>
  <c r="X1367"/>
  <c r="X1368"/>
  <c r="X1369"/>
  <c r="X1370"/>
  <c r="X1365"/>
  <c r="X1366"/>
  <c r="O1366"/>
  <c r="N1366"/>
  <c r="X1363"/>
  <c r="X1364"/>
  <c r="O1364"/>
  <c r="N1364"/>
  <c r="X1346"/>
  <c r="X1347"/>
  <c r="X1348"/>
  <c r="X1349"/>
  <c r="X1350"/>
  <c r="X1351"/>
  <c r="X1352"/>
  <c r="X1353"/>
  <c r="X1354"/>
  <c r="X1355"/>
  <c r="X1356"/>
  <c r="X1357"/>
  <c r="X1358"/>
  <c r="X1359"/>
  <c r="X1360"/>
  <c r="X1361"/>
  <c r="X1362"/>
  <c r="X1344"/>
  <c r="X1345"/>
  <c r="O1345"/>
  <c r="N1345"/>
  <c r="X1339"/>
  <c r="X1340"/>
  <c r="X1341"/>
  <c r="X1342"/>
  <c r="X1343"/>
  <c r="X1329"/>
  <c r="X1330"/>
  <c r="X1331"/>
  <c r="X1332"/>
  <c r="X1333"/>
  <c r="X1334"/>
  <c r="X1335"/>
  <c r="X1336"/>
  <c r="X1337"/>
  <c r="X1338"/>
  <c r="X1326"/>
  <c r="X1327"/>
  <c r="X1328"/>
  <c r="X1324"/>
  <c r="X1325"/>
  <c r="O1325"/>
  <c r="N1325"/>
  <c r="X1322"/>
  <c r="X1323"/>
  <c r="O1323"/>
  <c r="N1323"/>
  <c r="X1320"/>
  <c r="X1321"/>
  <c r="O1321"/>
  <c r="N1321"/>
  <c r="X1308"/>
  <c r="X1309"/>
  <c r="X1310"/>
  <c r="X1311"/>
  <c r="X1312"/>
  <c r="X1313"/>
  <c r="X1314"/>
  <c r="X1315"/>
  <c r="X1316"/>
  <c r="X1317"/>
  <c r="X1318"/>
  <c r="X1319"/>
  <c r="X1306"/>
  <c r="X1307"/>
  <c r="O1307"/>
  <c r="N1307"/>
  <c r="X1304"/>
  <c r="X1305"/>
  <c r="O1305"/>
  <c r="N1305"/>
  <c r="X1302"/>
  <c r="X1303"/>
  <c r="O1303"/>
  <c r="N1303"/>
  <c r="X1298"/>
  <c r="X1299"/>
  <c r="X1300"/>
  <c r="X1301"/>
  <c r="X1296"/>
  <c r="X1297"/>
  <c r="O1297"/>
  <c r="N1297"/>
  <c r="X1294"/>
  <c r="X1295"/>
  <c r="O1295"/>
  <c r="N1295"/>
  <c r="X1290"/>
  <c r="X1291"/>
  <c r="X1292"/>
  <c r="X1293"/>
  <c r="X1288"/>
  <c r="X1289"/>
  <c r="O1289"/>
  <c r="N1289"/>
  <c r="X1285"/>
  <c r="X1286"/>
  <c r="X1287"/>
  <c r="X1283"/>
  <c r="X1284"/>
  <c r="O1284"/>
  <c r="N1284"/>
  <c r="X1280"/>
  <c r="X1281"/>
  <c r="X1282"/>
  <c r="X1278"/>
  <c r="X1279"/>
  <c r="O1279"/>
  <c r="N1279"/>
  <c r="X1275"/>
  <c r="X1276"/>
  <c r="X1277"/>
  <c r="X1270"/>
  <c r="X1271"/>
  <c r="X1272"/>
  <c r="X1273"/>
  <c r="X1274"/>
  <c r="X1268"/>
  <c r="X1269"/>
  <c r="O1269"/>
  <c r="N1269"/>
  <c r="X1265"/>
  <c r="X1266"/>
  <c r="X1267"/>
  <c r="X1258"/>
  <c r="X1259"/>
  <c r="X1260"/>
  <c r="X1261"/>
  <c r="X1262"/>
  <c r="X1263"/>
  <c r="X1264"/>
  <c r="X1248"/>
  <c r="X1249"/>
  <c r="X1250"/>
  <c r="X1251"/>
  <c r="X1252"/>
  <c r="X1253"/>
  <c r="X1254"/>
  <c r="X1255"/>
  <c r="X1256"/>
  <c r="X1257"/>
  <c r="X1246"/>
  <c r="X1247"/>
  <c r="O1247"/>
  <c r="N1247"/>
  <c r="X1243"/>
  <c r="X1244"/>
  <c r="X1245"/>
  <c r="X1238"/>
  <c r="X1239"/>
  <c r="X1240"/>
  <c r="X1241"/>
  <c r="X1242"/>
  <c r="X1231"/>
  <c r="X1232"/>
  <c r="X1233"/>
  <c r="X1234"/>
  <c r="X1235"/>
  <c r="X1236"/>
  <c r="X1237"/>
  <c r="X1217"/>
  <c r="X1218"/>
  <c r="X1219"/>
  <c r="X1220"/>
  <c r="X1221"/>
  <c r="X1222"/>
  <c r="X1223"/>
  <c r="X1224"/>
  <c r="X1225"/>
  <c r="X1226"/>
  <c r="X1227"/>
  <c r="X1228"/>
  <c r="X1229"/>
  <c r="X1230"/>
  <c r="X1215"/>
  <c r="X1216"/>
  <c r="O1216"/>
  <c r="N1216"/>
  <c r="X1210"/>
  <c r="X1211"/>
  <c r="X1212"/>
  <c r="X1213"/>
  <c r="X1214"/>
  <c r="X1208"/>
  <c r="X1209"/>
  <c r="O1209"/>
  <c r="N1209"/>
  <c r="X1206"/>
  <c r="X1207"/>
  <c r="O1207"/>
  <c r="N1207"/>
  <c r="X1202"/>
  <c r="X1203"/>
  <c r="X1204"/>
  <c r="X1205"/>
  <c r="X1200"/>
  <c r="X1201"/>
  <c r="O1201"/>
  <c r="N1201"/>
  <c r="X1197"/>
  <c r="X1198"/>
  <c r="X1199"/>
  <c r="X1195"/>
  <c r="X1196"/>
  <c r="O1196"/>
  <c r="N1196"/>
  <c r="X1192"/>
  <c r="X1193"/>
  <c r="X1194"/>
  <c r="X1190"/>
  <c r="X1191"/>
  <c r="O1191"/>
  <c r="N1191"/>
  <c r="X1188"/>
  <c r="X1189"/>
  <c r="O1189"/>
  <c r="N1189"/>
  <c r="X1186"/>
  <c r="X1187"/>
  <c r="O1187"/>
  <c r="N1187"/>
  <c r="X1184"/>
  <c r="X1185"/>
  <c r="O1185"/>
  <c r="N1185"/>
  <c r="X1181"/>
  <c r="X1182"/>
  <c r="X1183"/>
  <c r="X1177"/>
  <c r="X1178"/>
  <c r="X1179"/>
  <c r="X1180"/>
  <c r="X1173"/>
  <c r="X1174"/>
  <c r="X1175"/>
  <c r="X1176"/>
  <c r="X1171"/>
  <c r="X1172"/>
  <c r="O1172"/>
  <c r="N1172"/>
  <c r="X1169"/>
  <c r="X1170"/>
  <c r="O1170"/>
  <c r="N1170"/>
  <c r="X1166"/>
  <c r="X1167"/>
  <c r="X1168"/>
  <c r="X1163"/>
  <c r="X1164"/>
  <c r="X1165"/>
  <c r="X1159"/>
  <c r="X1160"/>
  <c r="X1161"/>
  <c r="X1162"/>
  <c r="X1157"/>
  <c r="X1158"/>
  <c r="O1158"/>
  <c r="N1158"/>
  <c r="X1155"/>
  <c r="X1156"/>
  <c r="O1156"/>
  <c r="N1156"/>
  <c r="X1151"/>
  <c r="X1152"/>
  <c r="X1153"/>
  <c r="X1154"/>
  <c r="X1107"/>
  <c r="X1108"/>
  <c r="X1109"/>
  <c r="X1110"/>
  <c r="X1111"/>
  <c r="X1112"/>
  <c r="X1113"/>
  <c r="X1114"/>
  <c r="X1115"/>
  <c r="X1116"/>
  <c r="X1117"/>
  <c r="X1118"/>
  <c r="X1119"/>
  <c r="X1120"/>
  <c r="X1121"/>
  <c r="X1122"/>
  <c r="X1123"/>
  <c r="X1124"/>
  <c r="X1125"/>
  <c r="X1126"/>
  <c r="X1127"/>
  <c r="X1128"/>
  <c r="X1129"/>
  <c r="X1130"/>
  <c r="X1131"/>
  <c r="X1132"/>
  <c r="X1133"/>
  <c r="X1134"/>
  <c r="X1135"/>
  <c r="X1136"/>
  <c r="X1137"/>
  <c r="X1138"/>
  <c r="X1139"/>
  <c r="X1140"/>
  <c r="X1141"/>
  <c r="X1142"/>
  <c r="X1143"/>
  <c r="X1144"/>
  <c r="X1145"/>
  <c r="X1146"/>
  <c r="X1147"/>
  <c r="X1148"/>
  <c r="X1149"/>
  <c r="X1150"/>
  <c r="X1105"/>
  <c r="X1106"/>
  <c r="O1106"/>
  <c r="N1106"/>
  <c r="X1103"/>
  <c r="X1104"/>
  <c r="O1104"/>
  <c r="N1104"/>
  <c r="X1101"/>
  <c r="X1102"/>
  <c r="O1102"/>
  <c r="N1102"/>
  <c r="X1095"/>
  <c r="X1096"/>
  <c r="X1097"/>
  <c r="X1098"/>
  <c r="X1099"/>
  <c r="X1100"/>
  <c r="X1093"/>
  <c r="X1094"/>
  <c r="O1094"/>
  <c r="N1094"/>
  <c r="X1091"/>
  <c r="X1092"/>
  <c r="O1092"/>
  <c r="N1092"/>
  <c r="X1088"/>
  <c r="X1089"/>
  <c r="X1090"/>
  <c r="X1085"/>
  <c r="X1086"/>
  <c r="X1087"/>
  <c r="X1081"/>
  <c r="X1082"/>
  <c r="X1083"/>
  <c r="X1084"/>
  <c r="X1078"/>
  <c r="X1079"/>
  <c r="X1080"/>
  <c r="X1076"/>
  <c r="X1077"/>
  <c r="O1077"/>
  <c r="N1077"/>
  <c r="X1074"/>
  <c r="X1075"/>
  <c r="O1075"/>
  <c r="N1075"/>
  <c r="X1069"/>
  <c r="X1070"/>
  <c r="X1071"/>
  <c r="X1072"/>
  <c r="X1073"/>
  <c r="X1061"/>
  <c r="X1062"/>
  <c r="X1063"/>
  <c r="X1064"/>
  <c r="X1065"/>
  <c r="X1066"/>
  <c r="X1067"/>
  <c r="X1068"/>
  <c r="X1058"/>
  <c r="X1059"/>
  <c r="X1060"/>
  <c r="X1055"/>
  <c r="X1056"/>
  <c r="X1057"/>
  <c r="X1051"/>
  <c r="X1052"/>
  <c r="X1053"/>
  <c r="X1054"/>
  <c r="X1048"/>
  <c r="X1049"/>
  <c r="X1050"/>
  <c r="X1044"/>
  <c r="X1045"/>
  <c r="X1046"/>
  <c r="X1047"/>
  <c r="X1042"/>
  <c r="X1043"/>
  <c r="O1043"/>
  <c r="N1043"/>
  <c r="X1038"/>
  <c r="X1039"/>
  <c r="X1040"/>
  <c r="X1041"/>
  <c r="X1036"/>
  <c r="X1037"/>
  <c r="O1037"/>
  <c r="N1037"/>
  <c r="X1034"/>
  <c r="X1035"/>
  <c r="O1035"/>
  <c r="N1035"/>
  <c r="X1031"/>
  <c r="X1032"/>
  <c r="X1033"/>
  <c r="X1028"/>
  <c r="X1029"/>
  <c r="X1030"/>
  <c r="X1026"/>
  <c r="X1027"/>
  <c r="O1027"/>
  <c r="N1027"/>
  <c r="X995"/>
  <c r="X996"/>
  <c r="X997"/>
  <c r="X998"/>
  <c r="X999"/>
  <c r="X1000"/>
  <c r="X1001"/>
  <c r="X1002"/>
  <c r="X1003"/>
  <c r="X1004"/>
  <c r="X1005"/>
  <c r="X1006"/>
  <c r="X1007"/>
  <c r="X1008"/>
  <c r="X1009"/>
  <c r="X1010"/>
  <c r="X1011"/>
  <c r="X1012"/>
  <c r="X1013"/>
  <c r="X1014"/>
  <c r="X1015"/>
  <c r="X1016"/>
  <c r="X1017"/>
  <c r="X1018"/>
  <c r="X1019"/>
  <c r="X1020"/>
  <c r="X1021"/>
  <c r="X1022"/>
  <c r="X1023"/>
  <c r="X1024"/>
  <c r="X1025"/>
  <c r="X993"/>
  <c r="X994"/>
  <c r="O994"/>
  <c r="N994"/>
  <c r="X989"/>
  <c r="X990"/>
  <c r="X991"/>
  <c r="X992"/>
  <c r="X985"/>
  <c r="X986"/>
  <c r="X987"/>
  <c r="X988"/>
  <c r="X981"/>
  <c r="X982"/>
  <c r="X983"/>
  <c r="X984"/>
  <c r="X977"/>
  <c r="X978"/>
  <c r="X979"/>
  <c r="X980"/>
  <c r="X975"/>
  <c r="X976"/>
  <c r="O976"/>
  <c r="N976"/>
  <c r="X973"/>
  <c r="X974"/>
  <c r="O974"/>
  <c r="N974"/>
  <c r="X971"/>
  <c r="X972"/>
  <c r="O972"/>
  <c r="N972"/>
  <c r="X966"/>
  <c r="X967"/>
  <c r="X968"/>
  <c r="X969"/>
  <c r="X970"/>
  <c r="X962"/>
  <c r="X963"/>
  <c r="X964"/>
  <c r="X965"/>
  <c r="X947"/>
  <c r="X948"/>
  <c r="X949"/>
  <c r="X950"/>
  <c r="X951"/>
  <c r="X952"/>
  <c r="X953"/>
  <c r="X954"/>
  <c r="X955"/>
  <c r="X956"/>
  <c r="X957"/>
  <c r="X958"/>
  <c r="X959"/>
  <c r="X960"/>
  <c r="X961"/>
  <c r="X945"/>
  <c r="X946"/>
  <c r="O946"/>
  <c r="N946"/>
  <c r="X943"/>
  <c r="X944"/>
  <c r="O944"/>
  <c r="N944"/>
  <c r="X939"/>
  <c r="X940"/>
  <c r="X941"/>
  <c r="X942"/>
  <c r="X936"/>
  <c r="X937"/>
  <c r="X938"/>
  <c r="X932"/>
  <c r="X933"/>
  <c r="X934"/>
  <c r="X935"/>
  <c r="X927"/>
  <c r="X928"/>
  <c r="X929"/>
  <c r="X930"/>
  <c r="X931"/>
  <c r="X925"/>
  <c r="X926"/>
  <c r="O926"/>
  <c r="N926"/>
  <c r="X921"/>
  <c r="X922"/>
  <c r="X923"/>
  <c r="X924"/>
  <c r="X918"/>
  <c r="X919"/>
  <c r="X920"/>
  <c r="X916"/>
  <c r="X917"/>
  <c r="O917"/>
  <c r="N917"/>
  <c r="X912"/>
  <c r="X913"/>
  <c r="X914"/>
  <c r="X915"/>
  <c r="X910"/>
  <c r="X911"/>
  <c r="O911"/>
  <c r="N911"/>
  <c r="X907"/>
  <c r="X908"/>
  <c r="X909"/>
  <c r="X903"/>
  <c r="X904"/>
  <c r="X905"/>
  <c r="X906"/>
  <c r="X899"/>
  <c r="X900"/>
  <c r="X901"/>
  <c r="X902"/>
  <c r="X894"/>
  <c r="X895"/>
  <c r="X896"/>
  <c r="X897"/>
  <c r="X898"/>
  <c r="X891"/>
  <c r="X892"/>
  <c r="X893"/>
  <c r="X889"/>
  <c r="X890"/>
  <c r="O890"/>
  <c r="N890"/>
  <c r="X887"/>
  <c r="X888"/>
  <c r="O888"/>
  <c r="N888"/>
  <c r="X885"/>
  <c r="X886"/>
  <c r="O886"/>
  <c r="N886"/>
  <c r="X882"/>
  <c r="X883"/>
  <c r="X884"/>
  <c r="X880"/>
  <c r="X881"/>
  <c r="O881"/>
  <c r="N881"/>
  <c r="X877"/>
  <c r="X878"/>
  <c r="X879"/>
  <c r="N3"/>
  <c r="N5"/>
  <c r="N7"/>
  <c r="N9"/>
  <c r="N11"/>
  <c r="N42"/>
  <c r="N44"/>
  <c r="N163"/>
  <c r="N165"/>
  <c r="N176"/>
  <c r="N197"/>
  <c r="N217"/>
  <c r="N219"/>
  <c r="N233"/>
  <c r="N240"/>
  <c r="N242"/>
  <c r="N277"/>
  <c r="N279"/>
  <c r="N281"/>
  <c r="N288"/>
  <c r="N290"/>
  <c r="N311"/>
  <c r="N313"/>
  <c r="N322"/>
  <c r="N324"/>
  <c r="N332"/>
  <c r="N334"/>
  <c r="N342"/>
  <c r="N344"/>
  <c r="N355"/>
  <c r="N357"/>
  <c r="N365"/>
  <c r="N367"/>
  <c r="N369"/>
  <c r="N371"/>
  <c r="N397"/>
  <c r="N410"/>
  <c r="N422"/>
  <c r="N424"/>
  <c r="N426"/>
  <c r="N446"/>
  <c r="N459"/>
  <c r="N465"/>
  <c r="N467"/>
  <c r="N469"/>
  <c r="N492"/>
  <c r="N507"/>
  <c r="N525"/>
  <c r="N527"/>
  <c r="N529"/>
  <c r="N545"/>
  <c r="N563"/>
  <c r="N610"/>
  <c r="N640"/>
  <c r="N660"/>
  <c r="N662"/>
  <c r="N677"/>
  <c r="N683"/>
  <c r="N695"/>
  <c r="N718"/>
  <c r="N720"/>
  <c r="N736"/>
  <c r="N738"/>
  <c r="N740"/>
  <c r="N763"/>
  <c r="N765"/>
  <c r="N776"/>
  <c r="N778"/>
  <c r="N786"/>
  <c r="N793"/>
  <c r="N795"/>
  <c r="N833"/>
  <c r="N835"/>
  <c r="N847"/>
  <c r="N849"/>
  <c r="N854"/>
  <c r="N856"/>
  <c r="N871"/>
  <c r="N873"/>
  <c r="N1585"/>
  <c r="X872"/>
  <c r="X873"/>
  <c r="O873"/>
  <c r="X870"/>
  <c r="X871"/>
  <c r="O871"/>
  <c r="X857"/>
  <c r="X858"/>
  <c r="X859"/>
  <c r="X860"/>
  <c r="X861"/>
  <c r="X862"/>
  <c r="X863"/>
  <c r="X864"/>
  <c r="X865"/>
  <c r="X866"/>
  <c r="X867"/>
  <c r="X868"/>
  <c r="X869"/>
  <c r="X855"/>
  <c r="X856"/>
  <c r="O856"/>
  <c r="X853"/>
  <c r="X854"/>
  <c r="O854"/>
  <c r="X850"/>
  <c r="X851"/>
  <c r="X852"/>
  <c r="X848"/>
  <c r="X849"/>
  <c r="O849"/>
  <c r="X846"/>
  <c r="X847"/>
  <c r="O847"/>
  <c r="X836"/>
  <c r="X837"/>
  <c r="X838"/>
  <c r="X839"/>
  <c r="X840"/>
  <c r="X841"/>
  <c r="X842"/>
  <c r="X843"/>
  <c r="X844"/>
  <c r="X845"/>
  <c r="X834"/>
  <c r="X835"/>
  <c r="O835"/>
  <c r="X832"/>
  <c r="X833"/>
  <c r="O833"/>
  <c r="X829"/>
  <c r="X830"/>
  <c r="X831"/>
  <c r="X826"/>
  <c r="X827"/>
  <c r="X828"/>
  <c r="X816"/>
  <c r="X817"/>
  <c r="X818"/>
  <c r="X819"/>
  <c r="X820"/>
  <c r="X821"/>
  <c r="X822"/>
  <c r="X823"/>
  <c r="X824"/>
  <c r="X825"/>
  <c r="X813"/>
  <c r="X814"/>
  <c r="X815"/>
  <c r="X807"/>
  <c r="X808"/>
  <c r="X809"/>
  <c r="X810"/>
  <c r="X811"/>
  <c r="X812"/>
  <c r="X799"/>
  <c r="X800"/>
  <c r="X801"/>
  <c r="X802"/>
  <c r="X803"/>
  <c r="X804"/>
  <c r="X805"/>
  <c r="X806"/>
  <c r="X796"/>
  <c r="X797"/>
  <c r="X798"/>
  <c r="X794"/>
  <c r="X795"/>
  <c r="O795"/>
  <c r="X792"/>
  <c r="X793"/>
  <c r="O793"/>
  <c r="X787"/>
  <c r="X788"/>
  <c r="X789"/>
  <c r="X790"/>
  <c r="X791"/>
  <c r="X785"/>
  <c r="X786"/>
  <c r="O786"/>
  <c r="X779"/>
  <c r="X780"/>
  <c r="X781"/>
  <c r="X782"/>
  <c r="X783"/>
  <c r="X784"/>
  <c r="X777"/>
  <c r="X778"/>
  <c r="O778"/>
  <c r="X775"/>
  <c r="X776"/>
  <c r="O776"/>
  <c r="X772"/>
  <c r="X773"/>
  <c r="X774"/>
  <c r="X766"/>
  <c r="X767"/>
  <c r="X768"/>
  <c r="X769"/>
  <c r="X770"/>
  <c r="X771"/>
  <c r="X764"/>
  <c r="X765"/>
  <c r="O765"/>
  <c r="X762"/>
  <c r="X763"/>
  <c r="O763"/>
  <c r="X757"/>
  <c r="X758"/>
  <c r="X759"/>
  <c r="X760"/>
  <c r="X761"/>
  <c r="X753"/>
  <c r="X754"/>
  <c r="X755"/>
  <c r="X756"/>
  <c r="X741"/>
  <c r="X742"/>
  <c r="X743"/>
  <c r="X744"/>
  <c r="X745"/>
  <c r="X746"/>
  <c r="X747"/>
  <c r="X748"/>
  <c r="X749"/>
  <c r="X750"/>
  <c r="X751"/>
  <c r="X752"/>
  <c r="X739"/>
  <c r="X740"/>
  <c r="O740"/>
  <c r="X737"/>
  <c r="X738"/>
  <c r="O738"/>
  <c r="X735"/>
  <c r="X736"/>
  <c r="O736"/>
  <c r="X731"/>
  <c r="X732"/>
  <c r="X733"/>
  <c r="X734"/>
  <c r="X721"/>
  <c r="X722"/>
  <c r="X723"/>
  <c r="X724"/>
  <c r="X725"/>
  <c r="X726"/>
  <c r="X727"/>
  <c r="X728"/>
  <c r="X729"/>
  <c r="X730"/>
  <c r="X719"/>
  <c r="X720"/>
  <c r="O720"/>
  <c r="X717"/>
  <c r="X718"/>
  <c r="O718"/>
  <c r="X713"/>
  <c r="X714"/>
  <c r="X715"/>
  <c r="X716"/>
  <c r="X703"/>
  <c r="X704"/>
  <c r="X705"/>
  <c r="X706"/>
  <c r="X707"/>
  <c r="X708"/>
  <c r="X709"/>
  <c r="X710"/>
  <c r="X711"/>
  <c r="X712"/>
  <c r="X700"/>
  <c r="X701"/>
  <c r="X702"/>
  <c r="X696"/>
  <c r="X697"/>
  <c r="X698"/>
  <c r="X699"/>
  <c r="X694"/>
  <c r="X695"/>
  <c r="O695"/>
  <c r="X691"/>
  <c r="X692"/>
  <c r="X693"/>
  <c r="X687"/>
  <c r="X688"/>
  <c r="X689"/>
  <c r="X690"/>
  <c r="X684"/>
  <c r="X685"/>
  <c r="X686"/>
  <c r="X682"/>
  <c r="X683"/>
  <c r="O683"/>
  <c r="X678"/>
  <c r="X679"/>
  <c r="X680"/>
  <c r="X681"/>
  <c r="X676"/>
  <c r="X677"/>
  <c r="O677"/>
  <c r="X663"/>
  <c r="X664"/>
  <c r="X665"/>
  <c r="X666"/>
  <c r="X667"/>
  <c r="X668"/>
  <c r="X669"/>
  <c r="X670"/>
  <c r="X671"/>
  <c r="X672"/>
  <c r="X673"/>
  <c r="X674"/>
  <c r="X675"/>
  <c r="X661"/>
  <c r="X662"/>
  <c r="O662"/>
  <c r="X659"/>
  <c r="X660"/>
  <c r="O660"/>
  <c r="X656"/>
  <c r="X657"/>
  <c r="X658"/>
  <c r="X652"/>
  <c r="X653"/>
  <c r="X654"/>
  <c r="X655"/>
  <c r="X649"/>
  <c r="X650"/>
  <c r="X651"/>
  <c r="X641"/>
  <c r="X642"/>
  <c r="X643"/>
  <c r="X644"/>
  <c r="X645"/>
  <c r="X646"/>
  <c r="X647"/>
  <c r="X648"/>
  <c r="X639"/>
  <c r="X640"/>
  <c r="O640"/>
  <c r="X631"/>
  <c r="X632"/>
  <c r="X633"/>
  <c r="X634"/>
  <c r="X635"/>
  <c r="X636"/>
  <c r="X637"/>
  <c r="X638"/>
  <c r="X628"/>
  <c r="X629"/>
  <c r="X630"/>
  <c r="X624"/>
  <c r="X625"/>
  <c r="X626"/>
  <c r="X627"/>
  <c r="X621"/>
  <c r="X622"/>
  <c r="X623"/>
  <c r="X611"/>
  <c r="X612"/>
  <c r="X613"/>
  <c r="X614"/>
  <c r="X615"/>
  <c r="X616"/>
  <c r="X617"/>
  <c r="X618"/>
  <c r="X619"/>
  <c r="X620"/>
  <c r="X609"/>
  <c r="X610"/>
  <c r="O610"/>
  <c r="X592"/>
  <c r="X593"/>
  <c r="X594"/>
  <c r="X595"/>
  <c r="X596"/>
  <c r="X597"/>
  <c r="X598"/>
  <c r="X599"/>
  <c r="X600"/>
  <c r="X601"/>
  <c r="X602"/>
  <c r="X603"/>
  <c r="X604"/>
  <c r="X605"/>
  <c r="X606"/>
  <c r="X607"/>
  <c r="X608"/>
  <c r="X589"/>
  <c r="X590"/>
  <c r="X591"/>
  <c r="X585"/>
  <c r="X586"/>
  <c r="X587"/>
  <c r="X588"/>
  <c r="X575"/>
  <c r="X576"/>
  <c r="X577"/>
  <c r="X578"/>
  <c r="X579"/>
  <c r="X580"/>
  <c r="X581"/>
  <c r="X582"/>
  <c r="X583"/>
  <c r="X584"/>
  <c r="X567"/>
  <c r="X568"/>
  <c r="X569"/>
  <c r="X570"/>
  <c r="X571"/>
  <c r="X572"/>
  <c r="X573"/>
  <c r="X574"/>
  <c r="X564"/>
  <c r="X565"/>
  <c r="X566"/>
  <c r="X562"/>
  <c r="X563"/>
  <c r="O563"/>
  <c r="X559"/>
  <c r="X560"/>
  <c r="X561"/>
  <c r="X553"/>
  <c r="X554"/>
  <c r="X555"/>
  <c r="X556"/>
  <c r="X557"/>
  <c r="X558"/>
  <c r="X546"/>
  <c r="X547"/>
  <c r="X548"/>
  <c r="X549"/>
  <c r="X550"/>
  <c r="X551"/>
  <c r="X552"/>
  <c r="X544"/>
  <c r="X545"/>
  <c r="O545"/>
  <c r="X536"/>
  <c r="X537"/>
  <c r="X538"/>
  <c r="X539"/>
  <c r="X540"/>
  <c r="X541"/>
  <c r="X542"/>
  <c r="X543"/>
  <c r="X530"/>
  <c r="X531"/>
  <c r="X532"/>
  <c r="X533"/>
  <c r="X534"/>
  <c r="X535"/>
  <c r="X528"/>
  <c r="X529"/>
  <c r="O529"/>
  <c r="X526"/>
  <c r="X527"/>
  <c r="O527"/>
  <c r="X524"/>
  <c r="X525"/>
  <c r="O525"/>
  <c r="X520"/>
  <c r="X521"/>
  <c r="X522"/>
  <c r="X523"/>
  <c r="X511"/>
  <c r="X512"/>
  <c r="X513"/>
  <c r="X514"/>
  <c r="X515"/>
  <c r="X516"/>
  <c r="X517"/>
  <c r="X518"/>
  <c r="X519"/>
  <c r="X508"/>
  <c r="X509"/>
  <c r="X510"/>
  <c r="X506"/>
  <c r="X507"/>
  <c r="O507"/>
  <c r="X500"/>
  <c r="X501"/>
  <c r="X502"/>
  <c r="X503"/>
  <c r="X504"/>
  <c r="X505"/>
  <c r="X493"/>
  <c r="X494"/>
  <c r="X495"/>
  <c r="X496"/>
  <c r="X497"/>
  <c r="X498"/>
  <c r="X499"/>
  <c r="X491"/>
  <c r="X492"/>
  <c r="O492"/>
  <c r="X487"/>
  <c r="X488"/>
  <c r="X489"/>
  <c r="X490"/>
  <c r="X478"/>
  <c r="X479"/>
  <c r="X480"/>
  <c r="X481"/>
  <c r="X482"/>
  <c r="X483"/>
  <c r="X484"/>
  <c r="X485"/>
  <c r="X486"/>
  <c r="X470"/>
  <c r="X471"/>
  <c r="X472"/>
  <c r="X473"/>
  <c r="X474"/>
  <c r="X475"/>
  <c r="X476"/>
  <c r="X477"/>
  <c r="X468"/>
  <c r="X469"/>
  <c r="O469"/>
  <c r="X466"/>
  <c r="X467"/>
  <c r="O467"/>
  <c r="X464"/>
  <c r="X465"/>
  <c r="O465"/>
  <c r="X460"/>
  <c r="X461"/>
  <c r="X462"/>
  <c r="X463"/>
  <c r="X458"/>
  <c r="X459"/>
  <c r="O459"/>
  <c r="X450"/>
  <c r="X451"/>
  <c r="X452"/>
  <c r="X453"/>
  <c r="X454"/>
  <c r="X455"/>
  <c r="X456"/>
  <c r="X457"/>
  <c r="X447"/>
  <c r="X448"/>
  <c r="X449"/>
  <c r="X445"/>
  <c r="X446"/>
  <c r="O446"/>
  <c r="X436"/>
  <c r="X437"/>
  <c r="X438"/>
  <c r="X439"/>
  <c r="X440"/>
  <c r="X441"/>
  <c r="X442"/>
  <c r="X443"/>
  <c r="X444"/>
  <c r="X427"/>
  <c r="X428"/>
  <c r="X429"/>
  <c r="X430"/>
  <c r="X431"/>
  <c r="X432"/>
  <c r="X433"/>
  <c r="X434"/>
  <c r="X435"/>
  <c r="X425"/>
  <c r="X426"/>
  <c r="O426"/>
  <c r="X423"/>
  <c r="X424"/>
  <c r="O424"/>
  <c r="X421"/>
  <c r="X422"/>
  <c r="O422"/>
  <c r="X418"/>
  <c r="X419"/>
  <c r="X420"/>
  <c r="X414"/>
  <c r="X415"/>
  <c r="X416"/>
  <c r="X417"/>
  <c r="X411"/>
  <c r="X412"/>
  <c r="X413"/>
  <c r="X409"/>
  <c r="X410"/>
  <c r="O410"/>
  <c r="X401"/>
  <c r="X402"/>
  <c r="X403"/>
  <c r="X404"/>
  <c r="X405"/>
  <c r="X406"/>
  <c r="X407"/>
  <c r="X408"/>
  <c r="X398"/>
  <c r="X399"/>
  <c r="X400"/>
  <c r="X396"/>
  <c r="X397"/>
  <c r="O397"/>
  <c r="X392"/>
  <c r="X393"/>
  <c r="X394"/>
  <c r="X395"/>
  <c r="X382"/>
  <c r="X383"/>
  <c r="X384"/>
  <c r="X385"/>
  <c r="X386"/>
  <c r="X387"/>
  <c r="X388"/>
  <c r="X389"/>
  <c r="X390"/>
  <c r="X391"/>
  <c r="X372"/>
  <c r="X373"/>
  <c r="X374"/>
  <c r="X375"/>
  <c r="X376"/>
  <c r="X377"/>
  <c r="X378"/>
  <c r="X379"/>
  <c r="X380"/>
  <c r="X381"/>
  <c r="X370"/>
  <c r="X371"/>
  <c r="O371"/>
  <c r="X368"/>
  <c r="X369"/>
  <c r="O369"/>
  <c r="X366"/>
  <c r="X367"/>
  <c r="O367"/>
  <c r="X364"/>
  <c r="X365"/>
  <c r="O365"/>
  <c r="X361"/>
  <c r="X362"/>
  <c r="X363"/>
  <c r="X358"/>
  <c r="X359"/>
  <c r="X360"/>
  <c r="X356"/>
  <c r="X357"/>
  <c r="O357"/>
  <c r="X354"/>
  <c r="X355"/>
  <c r="O355"/>
  <c r="X351"/>
  <c r="X352"/>
  <c r="X353"/>
  <c r="X348"/>
  <c r="X349"/>
  <c r="X350"/>
  <c r="X345"/>
  <c r="X346"/>
  <c r="X347"/>
  <c r="X343"/>
  <c r="X344"/>
  <c r="O344"/>
  <c r="X341"/>
  <c r="X342"/>
  <c r="O342"/>
  <c r="X338"/>
  <c r="X339"/>
  <c r="X340"/>
  <c r="X335"/>
  <c r="X336"/>
  <c r="X337"/>
  <c r="X333"/>
  <c r="X334"/>
  <c r="O334"/>
  <c r="X331"/>
  <c r="X332"/>
  <c r="O332"/>
  <c r="X325"/>
  <c r="X326"/>
  <c r="X327"/>
  <c r="X328"/>
  <c r="X329"/>
  <c r="X330"/>
  <c r="X323"/>
  <c r="X324"/>
  <c r="O324"/>
  <c r="X321"/>
  <c r="X322"/>
  <c r="O322"/>
  <c r="X317"/>
  <c r="X318"/>
  <c r="X319"/>
  <c r="X320"/>
  <c r="X314"/>
  <c r="X315"/>
  <c r="X316"/>
  <c r="X312"/>
  <c r="X313"/>
  <c r="O313"/>
  <c r="X310"/>
  <c r="X311"/>
  <c r="O311"/>
  <c r="X307"/>
  <c r="X308"/>
  <c r="X309"/>
  <c r="X304"/>
  <c r="X305"/>
  <c r="X306"/>
  <c r="X297"/>
  <c r="X298"/>
  <c r="X299"/>
  <c r="X300"/>
  <c r="X301"/>
  <c r="X302"/>
  <c r="X303"/>
  <c r="X294"/>
  <c r="X295"/>
  <c r="X296"/>
  <c r="X291"/>
  <c r="X292"/>
  <c r="X293"/>
  <c r="X289"/>
  <c r="X290"/>
  <c r="O290"/>
  <c r="X287"/>
  <c r="X288"/>
  <c r="O288"/>
  <c r="X282"/>
  <c r="X283"/>
  <c r="X284"/>
  <c r="X285"/>
  <c r="X286"/>
  <c r="X280"/>
  <c r="X281"/>
  <c r="O281"/>
  <c r="X278"/>
  <c r="X279"/>
  <c r="O279"/>
  <c r="X276"/>
  <c r="X277"/>
  <c r="O277"/>
  <c r="X273"/>
  <c r="X274"/>
  <c r="X275"/>
  <c r="X266"/>
  <c r="X267"/>
  <c r="X268"/>
  <c r="X269"/>
  <c r="X270"/>
  <c r="X271"/>
  <c r="X272"/>
  <c r="X263"/>
  <c r="X264"/>
  <c r="X265"/>
  <c r="X259"/>
  <c r="X260"/>
  <c r="X261"/>
  <c r="X262"/>
  <c r="X255"/>
  <c r="X256"/>
  <c r="X257"/>
  <c r="X258"/>
  <c r="X251"/>
  <c r="X252"/>
  <c r="X253"/>
  <c r="X254"/>
  <c r="X243"/>
  <c r="X244"/>
  <c r="X245"/>
  <c r="X246"/>
  <c r="X247"/>
  <c r="X248"/>
  <c r="X249"/>
  <c r="X250"/>
  <c r="X241"/>
  <c r="X242"/>
  <c r="O242"/>
  <c r="X239"/>
  <c r="X240"/>
  <c r="O240"/>
  <c r="X234"/>
  <c r="X235"/>
  <c r="X236"/>
  <c r="X237"/>
  <c r="X238"/>
  <c r="X232"/>
  <c r="X233"/>
  <c r="O233"/>
  <c r="X229"/>
  <c r="X230"/>
  <c r="X231"/>
  <c r="X226"/>
  <c r="X227"/>
  <c r="X228"/>
  <c r="X220"/>
  <c r="X221"/>
  <c r="X222"/>
  <c r="X223"/>
  <c r="X224"/>
  <c r="X225"/>
  <c r="X218"/>
  <c r="X219"/>
  <c r="O219"/>
  <c r="X216"/>
  <c r="X217"/>
  <c r="O217"/>
  <c r="X207"/>
  <c r="X208"/>
  <c r="X209"/>
  <c r="X210"/>
  <c r="X211"/>
  <c r="X212"/>
  <c r="X213"/>
  <c r="X214"/>
  <c r="X215"/>
  <c r="X201"/>
  <c r="X202"/>
  <c r="X203"/>
  <c r="X204"/>
  <c r="X205"/>
  <c r="X206"/>
  <c r="X198"/>
  <c r="X199"/>
  <c r="X200"/>
  <c r="X196"/>
  <c r="X197"/>
  <c r="O197"/>
  <c r="X192"/>
  <c r="X193"/>
  <c r="X194"/>
  <c r="X195"/>
  <c r="X185"/>
  <c r="X186"/>
  <c r="X187"/>
  <c r="X188"/>
  <c r="X189"/>
  <c r="X190"/>
  <c r="X191"/>
  <c r="X177"/>
  <c r="X178"/>
  <c r="X179"/>
  <c r="X180"/>
  <c r="X181"/>
  <c r="X182"/>
  <c r="X183"/>
  <c r="X184"/>
  <c r="X175"/>
  <c r="X176"/>
  <c r="O176"/>
  <c r="X166"/>
  <c r="X167"/>
  <c r="X168"/>
  <c r="X169"/>
  <c r="X170"/>
  <c r="X171"/>
  <c r="X172"/>
  <c r="X173"/>
  <c r="X174"/>
  <c r="X164"/>
  <c r="X165"/>
  <c r="O165"/>
  <c r="X162"/>
  <c r="X163"/>
  <c r="O163"/>
  <c r="X158"/>
  <c r="X159"/>
  <c r="X160"/>
  <c r="X16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5"/>
  <c r="X106"/>
  <c r="X107"/>
  <c r="X108"/>
  <c r="X109"/>
  <c r="X110"/>
  <c r="X111"/>
  <c r="X112"/>
  <c r="X113"/>
  <c r="X114"/>
  <c r="X115"/>
  <c r="X116"/>
  <c r="X117"/>
  <c r="X118"/>
  <c r="X119"/>
  <c r="X120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147"/>
  <c r="X148"/>
  <c r="X149"/>
  <c r="X150"/>
  <c r="X151"/>
  <c r="X152"/>
  <c r="X153"/>
  <c r="X154"/>
  <c r="X155"/>
  <c r="X156"/>
  <c r="X157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52"/>
  <c r="X53"/>
  <c r="X54"/>
  <c r="X55"/>
  <c r="X45"/>
  <c r="X46"/>
  <c r="X47"/>
  <c r="X48"/>
  <c r="X49"/>
  <c r="X50"/>
  <c r="X51"/>
  <c r="X43"/>
  <c r="X44"/>
  <c r="O44"/>
  <c r="X41"/>
  <c r="X42"/>
  <c r="O42"/>
  <c r="X34"/>
  <c r="X35"/>
  <c r="X36"/>
  <c r="X37"/>
  <c r="X38"/>
  <c r="X39"/>
  <c r="X40"/>
  <c r="X27"/>
  <c r="X28"/>
  <c r="X29"/>
  <c r="X30"/>
  <c r="X31"/>
  <c r="X32"/>
  <c r="X33"/>
  <c r="X13"/>
  <c r="X14"/>
  <c r="X15"/>
  <c r="X16"/>
  <c r="X17"/>
  <c r="X18"/>
  <c r="X19"/>
  <c r="X20"/>
  <c r="X21"/>
  <c r="X22"/>
  <c r="X23"/>
  <c r="X24"/>
  <c r="X25"/>
  <c r="X26"/>
  <c r="X11"/>
  <c r="O11"/>
  <c r="X9"/>
  <c r="O9"/>
  <c r="X7"/>
  <c r="O7"/>
  <c r="X5"/>
  <c r="O5"/>
  <c r="X3"/>
  <c r="O3"/>
  <c r="X874"/>
  <c r="X875"/>
  <c r="W14"/>
  <c r="W15"/>
  <c r="W16"/>
  <c r="W17"/>
  <c r="W18"/>
  <c r="W19"/>
  <c r="W20"/>
  <c r="W21"/>
  <c r="W22"/>
  <c r="W23"/>
  <c r="W24"/>
  <c r="W25"/>
  <c r="W27"/>
  <c r="W28"/>
  <c r="W29"/>
  <c r="W30"/>
  <c r="W31"/>
  <c r="W32"/>
  <c r="W34"/>
  <c r="W35"/>
  <c r="W36"/>
  <c r="W37"/>
  <c r="W38"/>
  <c r="W39"/>
  <c r="W41"/>
  <c r="W43"/>
  <c r="W45"/>
  <c r="W46"/>
  <c r="W47"/>
  <c r="W48"/>
  <c r="W49"/>
  <c r="W50"/>
  <c r="W52"/>
  <c r="W53"/>
  <c r="W54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8"/>
  <c r="W159"/>
  <c r="W160"/>
  <c r="W162"/>
  <c r="W164"/>
  <c r="W166"/>
  <c r="W167"/>
  <c r="W168"/>
  <c r="W169"/>
  <c r="W170"/>
  <c r="W171"/>
  <c r="W172"/>
  <c r="W173"/>
  <c r="W175"/>
  <c r="W177"/>
  <c r="W178"/>
  <c r="W179"/>
  <c r="W180"/>
  <c r="W181"/>
  <c r="W182"/>
  <c r="W183"/>
  <c r="W185"/>
  <c r="W186"/>
  <c r="W187"/>
  <c r="W188"/>
  <c r="W189"/>
  <c r="W190"/>
  <c r="W192"/>
  <c r="W193"/>
  <c r="W194"/>
  <c r="W196"/>
  <c r="W198"/>
  <c r="W199"/>
  <c r="W201"/>
  <c r="W202"/>
  <c r="W203"/>
  <c r="W204"/>
  <c r="W205"/>
  <c r="W207"/>
  <c r="W208"/>
  <c r="W209"/>
  <c r="W210"/>
  <c r="W211"/>
  <c r="W212"/>
  <c r="W213"/>
  <c r="W214"/>
  <c r="W216"/>
  <c r="W218"/>
  <c r="W220"/>
  <c r="W221"/>
  <c r="W222"/>
  <c r="W223"/>
  <c r="W224"/>
  <c r="W226"/>
  <c r="W227"/>
  <c r="W229"/>
  <c r="W230"/>
  <c r="W232"/>
  <c r="W234"/>
  <c r="W235"/>
  <c r="W236"/>
  <c r="W237"/>
  <c r="W239"/>
  <c r="W241"/>
  <c r="W243"/>
  <c r="W244"/>
  <c r="W245"/>
  <c r="W246"/>
  <c r="W247"/>
  <c r="W248"/>
  <c r="W249"/>
  <c r="W251"/>
  <c r="W252"/>
  <c r="W253"/>
  <c r="W255"/>
  <c r="W256"/>
  <c r="W257"/>
  <c r="W259"/>
  <c r="W260"/>
  <c r="W261"/>
  <c r="W263"/>
  <c r="W264"/>
  <c r="W266"/>
  <c r="W267"/>
  <c r="W268"/>
  <c r="W269"/>
  <c r="W270"/>
  <c r="W271"/>
  <c r="W273"/>
  <c r="W274"/>
  <c r="W276"/>
  <c r="W278"/>
  <c r="W280"/>
  <c r="W282"/>
  <c r="W283"/>
  <c r="W284"/>
  <c r="W285"/>
  <c r="W287"/>
  <c r="W289"/>
  <c r="W291"/>
  <c r="W292"/>
  <c r="W294"/>
  <c r="W295"/>
  <c r="W297"/>
  <c r="W298"/>
  <c r="W299"/>
  <c r="W300"/>
  <c r="W301"/>
  <c r="W302"/>
  <c r="W304"/>
  <c r="W305"/>
  <c r="W307"/>
  <c r="W308"/>
  <c r="W310"/>
  <c r="W312"/>
  <c r="W314"/>
  <c r="W315"/>
  <c r="W317"/>
  <c r="W318"/>
  <c r="W319"/>
  <c r="W321"/>
  <c r="W323"/>
  <c r="W325"/>
  <c r="W326"/>
  <c r="W327"/>
  <c r="W328"/>
  <c r="W329"/>
  <c r="W331"/>
  <c r="W333"/>
  <c r="W335"/>
  <c r="W336"/>
  <c r="W338"/>
  <c r="W339"/>
  <c r="W341"/>
  <c r="W343"/>
  <c r="W345"/>
  <c r="W346"/>
  <c r="W348"/>
  <c r="W349"/>
  <c r="W351"/>
  <c r="W352"/>
  <c r="W354"/>
  <c r="W356"/>
  <c r="W358"/>
  <c r="W359"/>
  <c r="W361"/>
  <c r="W362"/>
  <c r="W364"/>
  <c r="W366"/>
  <c r="W368"/>
  <c r="W370"/>
  <c r="W372"/>
  <c r="W373"/>
  <c r="W374"/>
  <c r="W375"/>
  <c r="W376"/>
  <c r="W377"/>
  <c r="W378"/>
  <c r="W379"/>
  <c r="W380"/>
  <c r="W382"/>
  <c r="W383"/>
  <c r="W384"/>
  <c r="W385"/>
  <c r="W386"/>
  <c r="W387"/>
  <c r="W388"/>
  <c r="W389"/>
  <c r="W390"/>
  <c r="W392"/>
  <c r="W393"/>
  <c r="W394"/>
  <c r="W396"/>
  <c r="W398"/>
  <c r="W399"/>
  <c r="W401"/>
  <c r="W402"/>
  <c r="W403"/>
  <c r="W404"/>
  <c r="W405"/>
  <c r="W406"/>
  <c r="W407"/>
  <c r="W409"/>
  <c r="W411"/>
  <c r="W412"/>
  <c r="W414"/>
  <c r="W415"/>
  <c r="W416"/>
  <c r="W418"/>
  <c r="W419"/>
  <c r="W421"/>
  <c r="W423"/>
  <c r="W425"/>
  <c r="W427"/>
  <c r="W428"/>
  <c r="W429"/>
  <c r="W430"/>
  <c r="W431"/>
  <c r="W432"/>
  <c r="W433"/>
  <c r="W434"/>
  <c r="W436"/>
  <c r="W437"/>
  <c r="W438"/>
  <c r="W439"/>
  <c r="W440"/>
  <c r="W441"/>
  <c r="W442"/>
  <c r="W443"/>
  <c r="W445"/>
  <c r="W447"/>
  <c r="W448"/>
  <c r="W450"/>
  <c r="W451"/>
  <c r="W452"/>
  <c r="W453"/>
  <c r="W454"/>
  <c r="W455"/>
  <c r="W456"/>
  <c r="W458"/>
  <c r="W460"/>
  <c r="W461"/>
  <c r="W462"/>
  <c r="W464"/>
  <c r="W466"/>
  <c r="W468"/>
  <c r="W470"/>
  <c r="W471"/>
  <c r="W472"/>
  <c r="W473"/>
  <c r="W474"/>
  <c r="W475"/>
  <c r="W476"/>
  <c r="W478"/>
  <c r="W479"/>
  <c r="W480"/>
  <c r="W481"/>
  <c r="W482"/>
  <c r="W483"/>
  <c r="W484"/>
  <c r="W485"/>
  <c r="W487"/>
  <c r="W488"/>
  <c r="W489"/>
  <c r="W491"/>
  <c r="W493"/>
  <c r="W494"/>
  <c r="W495"/>
  <c r="W496"/>
  <c r="W497"/>
  <c r="W498"/>
  <c r="W500"/>
  <c r="W501"/>
  <c r="W502"/>
  <c r="W503"/>
  <c r="W504"/>
  <c r="W506"/>
  <c r="W508"/>
  <c r="W509"/>
  <c r="W511"/>
  <c r="W512"/>
  <c r="W513"/>
  <c r="W514"/>
  <c r="W515"/>
  <c r="W516"/>
  <c r="W517"/>
  <c r="W518"/>
  <c r="W520"/>
  <c r="W521"/>
  <c r="W522"/>
  <c r="W524"/>
  <c r="W526"/>
  <c r="W528"/>
  <c r="W530"/>
  <c r="W531"/>
  <c r="W532"/>
  <c r="W533"/>
  <c r="W534"/>
  <c r="W536"/>
  <c r="W537"/>
  <c r="W538"/>
  <c r="W539"/>
  <c r="W540"/>
  <c r="W541"/>
  <c r="W542"/>
  <c r="W544"/>
  <c r="W546"/>
  <c r="W547"/>
  <c r="W548"/>
  <c r="W549"/>
  <c r="W550"/>
  <c r="W551"/>
  <c r="W553"/>
  <c r="W554"/>
  <c r="W555"/>
  <c r="W556"/>
  <c r="W557"/>
  <c r="W559"/>
  <c r="W560"/>
  <c r="W562"/>
  <c r="W564"/>
  <c r="W565"/>
  <c r="W567"/>
  <c r="W568"/>
  <c r="W569"/>
  <c r="W570"/>
  <c r="W571"/>
  <c r="W572"/>
  <c r="W573"/>
  <c r="W575"/>
  <c r="W576"/>
  <c r="W577"/>
  <c r="W578"/>
  <c r="W579"/>
  <c r="W580"/>
  <c r="W581"/>
  <c r="W582"/>
  <c r="W583"/>
  <c r="W585"/>
  <c r="W586"/>
  <c r="W587"/>
  <c r="W589"/>
  <c r="W590"/>
  <c r="W592"/>
  <c r="W593"/>
  <c r="W594"/>
  <c r="W595"/>
  <c r="W596"/>
  <c r="W597"/>
  <c r="W598"/>
  <c r="W599"/>
  <c r="W600"/>
  <c r="W601"/>
  <c r="W602"/>
  <c r="W603"/>
  <c r="W604"/>
  <c r="W605"/>
  <c r="W606"/>
  <c r="W607"/>
  <c r="W609"/>
  <c r="W611"/>
  <c r="W612"/>
  <c r="W613"/>
  <c r="W614"/>
  <c r="W615"/>
  <c r="W616"/>
  <c r="W617"/>
  <c r="W618"/>
  <c r="W619"/>
  <c r="W621"/>
  <c r="W622"/>
  <c r="W624"/>
  <c r="W625"/>
  <c r="W626"/>
  <c r="W628"/>
  <c r="W629"/>
  <c r="W631"/>
  <c r="W632"/>
  <c r="W633"/>
  <c r="W634"/>
  <c r="W635"/>
  <c r="W636"/>
  <c r="W637"/>
  <c r="W639"/>
  <c r="W641"/>
  <c r="W642"/>
  <c r="W643"/>
  <c r="W644"/>
  <c r="W645"/>
  <c r="W646"/>
  <c r="W647"/>
  <c r="W649"/>
  <c r="W650"/>
  <c r="W652"/>
  <c r="W653"/>
  <c r="W654"/>
  <c r="W656"/>
  <c r="W657"/>
  <c r="W659"/>
  <c r="W661"/>
  <c r="W663"/>
  <c r="W664"/>
  <c r="W665"/>
  <c r="W666"/>
  <c r="W667"/>
  <c r="W668"/>
  <c r="W669"/>
  <c r="W670"/>
  <c r="W671"/>
  <c r="W672"/>
  <c r="W673"/>
  <c r="W674"/>
  <c r="W676"/>
  <c r="W678"/>
  <c r="W679"/>
  <c r="W680"/>
  <c r="W682"/>
  <c r="W684"/>
  <c r="W685"/>
  <c r="W687"/>
  <c r="W688"/>
  <c r="W689"/>
  <c r="W691"/>
  <c r="W692"/>
  <c r="W694"/>
  <c r="W696"/>
  <c r="W697"/>
  <c r="W698"/>
  <c r="W700"/>
  <c r="W701"/>
  <c r="W703"/>
  <c r="W704"/>
  <c r="W705"/>
  <c r="W706"/>
  <c r="W707"/>
  <c r="W708"/>
  <c r="W709"/>
  <c r="W710"/>
  <c r="W711"/>
  <c r="W713"/>
  <c r="W714"/>
  <c r="W715"/>
  <c r="W717"/>
  <c r="W719"/>
  <c r="W721"/>
  <c r="W722"/>
  <c r="W723"/>
  <c r="W724"/>
  <c r="W725"/>
  <c r="W726"/>
  <c r="W727"/>
  <c r="W728"/>
  <c r="W729"/>
  <c r="W731"/>
  <c r="W732"/>
  <c r="W733"/>
  <c r="W735"/>
  <c r="W737"/>
  <c r="W739"/>
  <c r="W741"/>
  <c r="W742"/>
  <c r="W743"/>
  <c r="W744"/>
  <c r="W745"/>
  <c r="W746"/>
  <c r="W747"/>
  <c r="W748"/>
  <c r="W749"/>
  <c r="W750"/>
  <c r="W751"/>
  <c r="W753"/>
  <c r="W754"/>
  <c r="W755"/>
  <c r="W757"/>
  <c r="W758"/>
  <c r="W759"/>
  <c r="W760"/>
  <c r="W762"/>
  <c r="W764"/>
  <c r="W766"/>
  <c r="W767"/>
  <c r="W768"/>
  <c r="W769"/>
  <c r="W770"/>
  <c r="W772"/>
  <c r="W773"/>
  <c r="W775"/>
  <c r="W777"/>
  <c r="W779"/>
  <c r="W780"/>
  <c r="W781"/>
  <c r="W782"/>
  <c r="W783"/>
  <c r="W785"/>
  <c r="W787"/>
  <c r="W788"/>
  <c r="W789"/>
  <c r="W790"/>
  <c r="W792"/>
  <c r="W794"/>
  <c r="W796"/>
  <c r="W797"/>
  <c r="W799"/>
  <c r="W800"/>
  <c r="W801"/>
  <c r="W802"/>
  <c r="W803"/>
  <c r="W804"/>
  <c r="W805"/>
  <c r="W807"/>
  <c r="W808"/>
  <c r="W809"/>
  <c r="W810"/>
  <c r="W811"/>
  <c r="W813"/>
  <c r="W814"/>
  <c r="W816"/>
  <c r="W817"/>
  <c r="W818"/>
  <c r="W819"/>
  <c r="W820"/>
  <c r="W821"/>
  <c r="W822"/>
  <c r="W823"/>
  <c r="W824"/>
  <c r="W826"/>
  <c r="W827"/>
  <c r="W829"/>
  <c r="W830"/>
  <c r="W832"/>
  <c r="W834"/>
  <c r="W836"/>
  <c r="W837"/>
  <c r="W838"/>
  <c r="W839"/>
  <c r="W840"/>
  <c r="W841"/>
  <c r="W842"/>
  <c r="W843"/>
  <c r="W844"/>
  <c r="W846"/>
  <c r="W848"/>
  <c r="W850"/>
  <c r="W851"/>
  <c r="W853"/>
  <c r="W855"/>
  <c r="W857"/>
  <c r="W858"/>
  <c r="W859"/>
  <c r="W860"/>
  <c r="W861"/>
  <c r="W862"/>
  <c r="W863"/>
  <c r="W864"/>
  <c r="W865"/>
  <c r="W866"/>
  <c r="W867"/>
  <c r="W868"/>
  <c r="W870"/>
  <c r="W872"/>
  <c r="W874"/>
  <c r="W875"/>
  <c r="W877"/>
  <c r="W878"/>
  <c r="W880"/>
  <c r="W882"/>
  <c r="W883"/>
  <c r="W885"/>
  <c r="W887"/>
  <c r="W889"/>
  <c r="W891"/>
  <c r="W892"/>
  <c r="W894"/>
  <c r="W895"/>
  <c r="W896"/>
  <c r="W897"/>
  <c r="W899"/>
  <c r="W900"/>
  <c r="W901"/>
  <c r="W903"/>
  <c r="W904"/>
  <c r="W905"/>
  <c r="W907"/>
  <c r="W908"/>
  <c r="W910"/>
  <c r="W912"/>
  <c r="W913"/>
  <c r="W914"/>
  <c r="W916"/>
  <c r="W918"/>
  <c r="W919"/>
  <c r="W921"/>
  <c r="W922"/>
  <c r="W923"/>
  <c r="W925"/>
  <c r="W927"/>
  <c r="W928"/>
  <c r="W929"/>
  <c r="W930"/>
  <c r="W932"/>
  <c r="W933"/>
  <c r="W934"/>
  <c r="W936"/>
  <c r="W937"/>
  <c r="W939"/>
  <c r="W940"/>
  <c r="W941"/>
  <c r="W943"/>
  <c r="W945"/>
  <c r="W947"/>
  <c r="W948"/>
  <c r="W949"/>
  <c r="W950"/>
  <c r="W951"/>
  <c r="W952"/>
  <c r="W953"/>
  <c r="W954"/>
  <c r="W955"/>
  <c r="W956"/>
  <c r="W957"/>
  <c r="W958"/>
  <c r="W959"/>
  <c r="W960"/>
  <c r="W962"/>
  <c r="W963"/>
  <c r="W964"/>
  <c r="W966"/>
  <c r="W967"/>
  <c r="W968"/>
  <c r="W969"/>
  <c r="W971"/>
  <c r="W973"/>
  <c r="W975"/>
  <c r="W977"/>
  <c r="W978"/>
  <c r="W979"/>
  <c r="W981"/>
  <c r="W982"/>
  <c r="W983"/>
  <c r="W985"/>
  <c r="W986"/>
  <c r="W987"/>
  <c r="W989"/>
  <c r="W990"/>
  <c r="W991"/>
  <c r="W993"/>
  <c r="W995"/>
  <c r="W996"/>
  <c r="W997"/>
  <c r="W998"/>
  <c r="W999"/>
  <c r="W1000"/>
  <c r="W1001"/>
  <c r="W1002"/>
  <c r="W1003"/>
  <c r="W1004"/>
  <c r="W1005"/>
  <c r="W1006"/>
  <c r="W1007"/>
  <c r="W1008"/>
  <c r="W1009"/>
  <c r="W1010"/>
  <c r="W1011"/>
  <c r="W1012"/>
  <c r="W1013"/>
  <c r="W1014"/>
  <c r="W1015"/>
  <c r="W1016"/>
  <c r="W1017"/>
  <c r="W1018"/>
  <c r="W1019"/>
  <c r="W1020"/>
  <c r="W1021"/>
  <c r="W1022"/>
  <c r="W1023"/>
  <c r="W1024"/>
  <c r="W1026"/>
  <c r="W1028"/>
  <c r="W1029"/>
  <c r="W1031"/>
  <c r="W1032"/>
  <c r="W1034"/>
  <c r="W1036"/>
  <c r="W1038"/>
  <c r="W1039"/>
  <c r="W1040"/>
  <c r="W1042"/>
  <c r="W1044"/>
  <c r="W1045"/>
  <c r="W1046"/>
  <c r="W1048"/>
  <c r="W1049"/>
  <c r="W1051"/>
  <c r="W1052"/>
  <c r="W1053"/>
  <c r="W1055"/>
  <c r="W1056"/>
  <c r="W1058"/>
  <c r="W1059"/>
  <c r="W1061"/>
  <c r="W1062"/>
  <c r="W1063"/>
  <c r="W1064"/>
  <c r="W1065"/>
  <c r="W1066"/>
  <c r="W1067"/>
  <c r="W1069"/>
  <c r="W1070"/>
  <c r="W1071"/>
  <c r="W1072"/>
  <c r="W1074"/>
  <c r="W1076"/>
  <c r="W1078"/>
  <c r="W1079"/>
  <c r="W1081"/>
  <c r="W1082"/>
  <c r="W1083"/>
  <c r="W1085"/>
  <c r="W1086"/>
  <c r="W1088"/>
  <c r="W1089"/>
  <c r="W1091"/>
  <c r="W1093"/>
  <c r="W1095"/>
  <c r="W1096"/>
  <c r="W1097"/>
  <c r="W1098"/>
  <c r="W1099"/>
  <c r="W1101"/>
  <c r="W1103"/>
  <c r="W1105"/>
  <c r="W1107"/>
  <c r="W1108"/>
  <c r="W1109"/>
  <c r="W1110"/>
  <c r="W1111"/>
  <c r="W1112"/>
  <c r="W1113"/>
  <c r="W1114"/>
  <c r="W1115"/>
  <c r="W1116"/>
  <c r="W1117"/>
  <c r="W1118"/>
  <c r="W1119"/>
  <c r="W1120"/>
  <c r="W1121"/>
  <c r="W1122"/>
  <c r="W1123"/>
  <c r="W1124"/>
  <c r="W1125"/>
  <c r="W1126"/>
  <c r="W1127"/>
  <c r="W1128"/>
  <c r="W1129"/>
  <c r="W1130"/>
  <c r="W1131"/>
  <c r="W1132"/>
  <c r="W1133"/>
  <c r="W1134"/>
  <c r="W1135"/>
  <c r="W1136"/>
  <c r="W1137"/>
  <c r="W1138"/>
  <c r="W1139"/>
  <c r="W1140"/>
  <c r="W1141"/>
  <c r="W1142"/>
  <c r="W1143"/>
  <c r="W1144"/>
  <c r="W1145"/>
  <c r="W1146"/>
  <c r="W1147"/>
  <c r="W1148"/>
  <c r="W1149"/>
  <c r="W1151"/>
  <c r="W1152"/>
  <c r="W1153"/>
  <c r="W1155"/>
  <c r="W1157"/>
  <c r="W1159"/>
  <c r="W1160"/>
  <c r="W1161"/>
  <c r="W1163"/>
  <c r="W1164"/>
  <c r="W1166"/>
  <c r="W1167"/>
  <c r="W1169"/>
  <c r="W1171"/>
  <c r="W1173"/>
  <c r="W1174"/>
  <c r="W1175"/>
  <c r="W1177"/>
  <c r="W1178"/>
  <c r="W1179"/>
  <c r="W1181"/>
  <c r="W1182"/>
  <c r="W1184"/>
  <c r="W1186"/>
  <c r="W1188"/>
  <c r="W1190"/>
  <c r="W1192"/>
  <c r="W1193"/>
  <c r="W1195"/>
  <c r="W1197"/>
  <c r="W1198"/>
  <c r="W1200"/>
  <c r="W1202"/>
  <c r="W1203"/>
  <c r="W1204"/>
  <c r="W1206"/>
  <c r="W1208"/>
  <c r="W1210"/>
  <c r="W1211"/>
  <c r="W1212"/>
  <c r="W1213"/>
  <c r="W1215"/>
  <c r="W1217"/>
  <c r="W1218"/>
  <c r="W1219"/>
  <c r="W1220"/>
  <c r="W1221"/>
  <c r="W1222"/>
  <c r="W1223"/>
  <c r="W1224"/>
  <c r="W1225"/>
  <c r="W1226"/>
  <c r="W1227"/>
  <c r="W1228"/>
  <c r="W1229"/>
  <c r="W1231"/>
  <c r="W1232"/>
  <c r="W1233"/>
  <c r="W1234"/>
  <c r="W1235"/>
  <c r="W1236"/>
  <c r="W1238"/>
  <c r="W1239"/>
  <c r="W1240"/>
  <c r="W1241"/>
  <c r="W1243"/>
  <c r="W1244"/>
  <c r="W1246"/>
  <c r="W1248"/>
  <c r="W1249"/>
  <c r="W1250"/>
  <c r="W1251"/>
  <c r="W1252"/>
  <c r="W1253"/>
  <c r="W1254"/>
  <c r="W1255"/>
  <c r="W1256"/>
  <c r="W1258"/>
  <c r="W1259"/>
  <c r="W1260"/>
  <c r="W1261"/>
  <c r="W1262"/>
  <c r="W1263"/>
  <c r="W1265"/>
  <c r="W1266"/>
  <c r="W1268"/>
  <c r="W1270"/>
  <c r="W1271"/>
  <c r="W1272"/>
  <c r="W1273"/>
  <c r="W1275"/>
  <c r="W1276"/>
  <c r="W1278"/>
  <c r="W1280"/>
  <c r="W1281"/>
  <c r="W1283"/>
  <c r="W1285"/>
  <c r="W1286"/>
  <c r="W1288"/>
  <c r="W1290"/>
  <c r="W1291"/>
  <c r="W1292"/>
  <c r="W1294"/>
  <c r="W1296"/>
  <c r="W1298"/>
  <c r="W1299"/>
  <c r="W1300"/>
  <c r="W1302"/>
  <c r="W1304"/>
  <c r="W1306"/>
  <c r="W1308"/>
  <c r="W1309"/>
  <c r="W1310"/>
  <c r="W1311"/>
  <c r="W1312"/>
  <c r="W1313"/>
  <c r="W1314"/>
  <c r="W1315"/>
  <c r="W1316"/>
  <c r="W1317"/>
  <c r="W1318"/>
  <c r="W1320"/>
  <c r="W1322"/>
  <c r="W1324"/>
  <c r="W1326"/>
  <c r="W1327"/>
  <c r="W1329"/>
  <c r="W1330"/>
  <c r="W1331"/>
  <c r="W1332"/>
  <c r="W1333"/>
  <c r="W1334"/>
  <c r="W1335"/>
  <c r="W1336"/>
  <c r="W1337"/>
  <c r="W1339"/>
  <c r="W1340"/>
  <c r="W1341"/>
  <c r="W1342"/>
  <c r="W1344"/>
  <c r="W1346"/>
  <c r="W1347"/>
  <c r="W1348"/>
  <c r="W1349"/>
  <c r="W1350"/>
  <c r="W1351"/>
  <c r="W1352"/>
  <c r="W1353"/>
  <c r="W1354"/>
  <c r="W1355"/>
  <c r="W1356"/>
  <c r="W1357"/>
  <c r="W1358"/>
  <c r="W1359"/>
  <c r="W1360"/>
  <c r="W1361"/>
  <c r="W1363"/>
  <c r="W1365"/>
  <c r="W1367"/>
  <c r="W1368"/>
  <c r="W1369"/>
  <c r="W1371"/>
  <c r="W1373"/>
  <c r="W1375"/>
  <c r="W1377"/>
  <c r="W1378"/>
  <c r="W1379"/>
  <c r="W1380"/>
  <c r="W1381"/>
  <c r="W1382"/>
  <c r="W1383"/>
  <c r="W1384"/>
  <c r="W1385"/>
  <c r="W1386"/>
  <c r="W1387"/>
  <c r="W1388"/>
  <c r="W1389"/>
  <c r="W1390"/>
  <c r="W1392"/>
  <c r="W1393"/>
  <c r="W1394"/>
  <c r="W1395"/>
  <c r="W1397"/>
  <c r="W1398"/>
  <c r="W1399"/>
  <c r="W1400"/>
  <c r="W1401"/>
  <c r="W1402"/>
  <c r="W1404"/>
  <c r="W1406"/>
  <c r="W1407"/>
  <c r="W1408"/>
  <c r="W1409"/>
  <c r="W1410"/>
  <c r="W1412"/>
  <c r="W1413"/>
  <c r="W1414"/>
  <c r="W1415"/>
  <c r="W1416"/>
  <c r="W1417"/>
  <c r="W1419"/>
  <c r="W1421"/>
  <c r="W1422"/>
  <c r="W1423"/>
  <c r="W1424"/>
  <c r="W1425"/>
  <c r="W1426"/>
  <c r="W1427"/>
  <c r="W1428"/>
  <c r="W1429"/>
  <c r="W1430"/>
  <c r="W1431"/>
  <c r="W1432"/>
  <c r="W1433"/>
  <c r="W1435"/>
  <c r="W1436"/>
  <c r="W1437"/>
  <c r="W1439"/>
  <c r="W1440"/>
  <c r="W1441"/>
  <c r="W1442"/>
  <c r="W1444"/>
  <c r="W1445"/>
  <c r="W1447"/>
  <c r="W1449"/>
  <c r="W1451"/>
  <c r="W1452"/>
  <c r="W1453"/>
  <c r="W1454"/>
  <c r="W1455"/>
  <c r="W1456"/>
  <c r="W1457"/>
  <c r="W1459"/>
  <c r="W1461"/>
  <c r="W1463"/>
  <c r="W1465"/>
  <c r="W1466"/>
  <c r="W1468"/>
  <c r="W1470"/>
  <c r="W1472"/>
  <c r="W1473"/>
  <c r="W1474"/>
  <c r="W1475"/>
  <c r="W1476"/>
  <c r="W1478"/>
  <c r="W1480"/>
  <c r="W1482"/>
  <c r="W1484"/>
  <c r="W1485"/>
  <c r="W1486"/>
  <c r="W1487"/>
  <c r="W1489"/>
  <c r="W1491"/>
  <c r="W1493"/>
  <c r="W1495"/>
  <c r="W1496"/>
  <c r="W1498"/>
  <c r="W1500"/>
  <c r="W1501"/>
  <c r="W1502"/>
  <c r="W1503"/>
  <c r="W1504"/>
  <c r="W1505"/>
  <c r="W1506"/>
  <c r="W1507"/>
  <c r="W1508"/>
  <c r="W1509"/>
  <c r="W1510"/>
  <c r="W1511"/>
  <c r="W1512"/>
  <c r="W1513"/>
  <c r="W1514"/>
  <c r="W1515"/>
  <c r="W1516"/>
  <c r="W1517"/>
  <c r="W1518"/>
  <c r="W1520"/>
  <c r="W1522"/>
  <c r="W1524"/>
  <c r="W1525"/>
  <c r="W1526"/>
  <c r="W1527"/>
  <c r="W1528"/>
  <c r="W1529"/>
  <c r="W1530"/>
  <c r="W1531"/>
  <c r="W1532"/>
  <c r="W1533"/>
  <c r="W1534"/>
  <c r="W1535"/>
  <c r="W1536"/>
  <c r="W1537"/>
  <c r="W1538"/>
  <c r="W1539"/>
  <c r="W1540"/>
  <c r="W1541"/>
  <c r="W1543"/>
  <c r="W1545"/>
  <c r="W1547"/>
  <c r="W1549"/>
  <c r="W1550"/>
  <c r="W1552"/>
  <c r="W1554"/>
  <c r="W1556"/>
  <c r="W1558"/>
  <c r="W1559"/>
  <c r="W1560"/>
  <c r="W1562"/>
  <c r="W1564"/>
  <c r="W1565"/>
  <c r="W1566"/>
  <c r="W1568"/>
  <c r="W1570"/>
  <c r="W1571"/>
  <c r="W1572"/>
  <c r="W1574"/>
  <c r="W1576"/>
  <c r="W1577"/>
  <c r="W1579"/>
  <c r="W1581"/>
  <c r="W1582"/>
  <c r="W1583"/>
  <c r="W13"/>
  <c r="V14"/>
  <c r="V15"/>
  <c r="V16"/>
  <c r="V17"/>
  <c r="V18"/>
  <c r="V19"/>
  <c r="V20"/>
  <c r="V21"/>
  <c r="V22"/>
  <c r="V23"/>
  <c r="V24"/>
  <c r="V25"/>
  <c r="V27"/>
  <c r="V28"/>
  <c r="V29"/>
  <c r="V30"/>
  <c r="V31"/>
  <c r="V32"/>
  <c r="V34"/>
  <c r="V35"/>
  <c r="V36"/>
  <c r="V37"/>
  <c r="V38"/>
  <c r="V39"/>
  <c r="V41"/>
  <c r="V43"/>
  <c r="V45"/>
  <c r="V46"/>
  <c r="V47"/>
  <c r="V48"/>
  <c r="V49"/>
  <c r="V50"/>
  <c r="V52"/>
  <c r="V53"/>
  <c r="V54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8"/>
  <c r="V159"/>
  <c r="V160"/>
  <c r="V162"/>
  <c r="V164"/>
  <c r="V166"/>
  <c r="V167"/>
  <c r="V168"/>
  <c r="V169"/>
  <c r="V170"/>
  <c r="V171"/>
  <c r="V172"/>
  <c r="V173"/>
  <c r="V175"/>
  <c r="V177"/>
  <c r="V178"/>
  <c r="V179"/>
  <c r="V180"/>
  <c r="V181"/>
  <c r="V182"/>
  <c r="V183"/>
  <c r="V185"/>
  <c r="V186"/>
  <c r="V187"/>
  <c r="V188"/>
  <c r="V189"/>
  <c r="V190"/>
  <c r="V192"/>
  <c r="V193"/>
  <c r="V194"/>
  <c r="V196"/>
  <c r="V198"/>
  <c r="V199"/>
  <c r="V201"/>
  <c r="V202"/>
  <c r="V203"/>
  <c r="V204"/>
  <c r="V205"/>
  <c r="V207"/>
  <c r="V208"/>
  <c r="V209"/>
  <c r="V210"/>
  <c r="V211"/>
  <c r="V212"/>
  <c r="V213"/>
  <c r="V214"/>
  <c r="V216"/>
  <c r="V218"/>
  <c r="V220"/>
  <c r="V221"/>
  <c r="V222"/>
  <c r="V223"/>
  <c r="V224"/>
  <c r="V226"/>
  <c r="V227"/>
  <c r="V229"/>
  <c r="V230"/>
  <c r="V232"/>
  <c r="V234"/>
  <c r="V235"/>
  <c r="V236"/>
  <c r="V237"/>
  <c r="V239"/>
  <c r="V241"/>
  <c r="V243"/>
  <c r="V244"/>
  <c r="V245"/>
  <c r="V246"/>
  <c r="V247"/>
  <c r="V248"/>
  <c r="V249"/>
  <c r="V251"/>
  <c r="V252"/>
  <c r="V253"/>
  <c r="V255"/>
  <c r="V256"/>
  <c r="V257"/>
  <c r="V259"/>
  <c r="V260"/>
  <c r="V261"/>
  <c r="V263"/>
  <c r="V264"/>
  <c r="V266"/>
  <c r="V267"/>
  <c r="V268"/>
  <c r="V269"/>
  <c r="V270"/>
  <c r="V271"/>
  <c r="V273"/>
  <c r="V274"/>
  <c r="V276"/>
  <c r="V278"/>
  <c r="V280"/>
  <c r="V282"/>
  <c r="V283"/>
  <c r="V284"/>
  <c r="V285"/>
  <c r="V287"/>
  <c r="V289"/>
  <c r="V291"/>
  <c r="V292"/>
  <c r="V294"/>
  <c r="V295"/>
  <c r="V297"/>
  <c r="V298"/>
  <c r="V299"/>
  <c r="V300"/>
  <c r="V301"/>
  <c r="V302"/>
  <c r="V304"/>
  <c r="V305"/>
  <c r="V307"/>
  <c r="V308"/>
  <c r="V310"/>
  <c r="V312"/>
  <c r="V314"/>
  <c r="V315"/>
  <c r="V317"/>
  <c r="V318"/>
  <c r="V319"/>
  <c r="V321"/>
  <c r="V323"/>
  <c r="V325"/>
  <c r="V326"/>
  <c r="V327"/>
  <c r="V328"/>
  <c r="V329"/>
  <c r="V331"/>
  <c r="V333"/>
  <c r="V335"/>
  <c r="V336"/>
  <c r="V338"/>
  <c r="V339"/>
  <c r="V341"/>
  <c r="V343"/>
  <c r="V345"/>
  <c r="V346"/>
  <c r="V348"/>
  <c r="V349"/>
  <c r="V351"/>
  <c r="V352"/>
  <c r="V354"/>
  <c r="V356"/>
  <c r="V358"/>
  <c r="V359"/>
  <c r="V361"/>
  <c r="V362"/>
  <c r="V364"/>
  <c r="V366"/>
  <c r="V368"/>
  <c r="V370"/>
  <c r="V372"/>
  <c r="V373"/>
  <c r="V374"/>
  <c r="V375"/>
  <c r="V376"/>
  <c r="V377"/>
  <c r="V378"/>
  <c r="V379"/>
  <c r="V380"/>
  <c r="V382"/>
  <c r="V383"/>
  <c r="V384"/>
  <c r="V385"/>
  <c r="V386"/>
  <c r="V387"/>
  <c r="V388"/>
  <c r="V389"/>
  <c r="V390"/>
  <c r="V392"/>
  <c r="V393"/>
  <c r="V394"/>
  <c r="V396"/>
  <c r="V398"/>
  <c r="V399"/>
  <c r="V401"/>
  <c r="V402"/>
  <c r="V403"/>
  <c r="V404"/>
  <c r="V405"/>
  <c r="V406"/>
  <c r="V407"/>
  <c r="V409"/>
  <c r="V411"/>
  <c r="V412"/>
  <c r="V414"/>
  <c r="V415"/>
  <c r="V416"/>
  <c r="V418"/>
  <c r="V419"/>
  <c r="V421"/>
  <c r="V423"/>
  <c r="V425"/>
  <c r="V427"/>
  <c r="V428"/>
  <c r="V429"/>
  <c r="V430"/>
  <c r="V431"/>
  <c r="V432"/>
  <c r="V433"/>
  <c r="V434"/>
  <c r="V436"/>
  <c r="V437"/>
  <c r="V438"/>
  <c r="V439"/>
  <c r="V440"/>
  <c r="V441"/>
  <c r="V442"/>
  <c r="V443"/>
  <c r="V445"/>
  <c r="V447"/>
  <c r="V448"/>
  <c r="V450"/>
  <c r="V451"/>
  <c r="V452"/>
  <c r="V453"/>
  <c r="V454"/>
  <c r="V455"/>
  <c r="V456"/>
  <c r="V458"/>
  <c r="V460"/>
  <c r="V461"/>
  <c r="V462"/>
  <c r="V464"/>
  <c r="V466"/>
  <c r="V468"/>
  <c r="V470"/>
  <c r="V471"/>
  <c r="V472"/>
  <c r="V473"/>
  <c r="V474"/>
  <c r="V475"/>
  <c r="V476"/>
  <c r="V478"/>
  <c r="V479"/>
  <c r="V480"/>
  <c r="V481"/>
  <c r="V482"/>
  <c r="V483"/>
  <c r="V484"/>
  <c r="V485"/>
  <c r="V487"/>
  <c r="V488"/>
  <c r="V489"/>
  <c r="V491"/>
  <c r="V493"/>
  <c r="V494"/>
  <c r="V495"/>
  <c r="V496"/>
  <c r="V497"/>
  <c r="V498"/>
  <c r="V500"/>
  <c r="V501"/>
  <c r="V502"/>
  <c r="V503"/>
  <c r="V504"/>
  <c r="V506"/>
  <c r="V508"/>
  <c r="V509"/>
  <c r="V511"/>
  <c r="V512"/>
  <c r="V513"/>
  <c r="V514"/>
  <c r="V515"/>
  <c r="V516"/>
  <c r="V517"/>
  <c r="V518"/>
  <c r="V520"/>
  <c r="V521"/>
  <c r="V522"/>
  <c r="V524"/>
  <c r="V526"/>
  <c r="V528"/>
  <c r="V530"/>
  <c r="V531"/>
  <c r="V532"/>
  <c r="V533"/>
  <c r="V534"/>
  <c r="V536"/>
  <c r="V537"/>
  <c r="V538"/>
  <c r="V539"/>
  <c r="V540"/>
  <c r="V541"/>
  <c r="V542"/>
  <c r="V544"/>
  <c r="V546"/>
  <c r="V547"/>
  <c r="V548"/>
  <c r="V549"/>
  <c r="V550"/>
  <c r="V551"/>
  <c r="V553"/>
  <c r="V554"/>
  <c r="V555"/>
  <c r="V556"/>
  <c r="V557"/>
  <c r="V559"/>
  <c r="V560"/>
  <c r="V562"/>
  <c r="V564"/>
  <c r="V565"/>
  <c r="V567"/>
  <c r="V568"/>
  <c r="V569"/>
  <c r="V570"/>
  <c r="V571"/>
  <c r="V572"/>
  <c r="V573"/>
  <c r="V575"/>
  <c r="V576"/>
  <c r="V577"/>
  <c r="V578"/>
  <c r="V579"/>
  <c r="V580"/>
  <c r="V581"/>
  <c r="V582"/>
  <c r="V583"/>
  <c r="V585"/>
  <c r="V586"/>
  <c r="V587"/>
  <c r="V589"/>
  <c r="V590"/>
  <c r="V592"/>
  <c r="V593"/>
  <c r="V594"/>
  <c r="V595"/>
  <c r="V596"/>
  <c r="V597"/>
  <c r="V598"/>
  <c r="V599"/>
  <c r="V600"/>
  <c r="V601"/>
  <c r="V602"/>
  <c r="V603"/>
  <c r="V604"/>
  <c r="V605"/>
  <c r="V606"/>
  <c r="V607"/>
  <c r="V609"/>
  <c r="V611"/>
  <c r="V612"/>
  <c r="V613"/>
  <c r="V614"/>
  <c r="V615"/>
  <c r="V616"/>
  <c r="V617"/>
  <c r="V618"/>
  <c r="V619"/>
  <c r="V621"/>
  <c r="V622"/>
  <c r="V624"/>
  <c r="V625"/>
  <c r="V626"/>
  <c r="V628"/>
  <c r="V629"/>
  <c r="V631"/>
  <c r="V632"/>
  <c r="V633"/>
  <c r="V634"/>
  <c r="V635"/>
  <c r="V636"/>
  <c r="V637"/>
  <c r="V639"/>
  <c r="V641"/>
  <c r="V642"/>
  <c r="V643"/>
  <c r="V644"/>
  <c r="V645"/>
  <c r="V646"/>
  <c r="V647"/>
  <c r="V649"/>
  <c r="V650"/>
  <c r="V652"/>
  <c r="V653"/>
  <c r="V654"/>
  <c r="V656"/>
  <c r="V657"/>
  <c r="V659"/>
  <c r="V661"/>
  <c r="V663"/>
  <c r="V664"/>
  <c r="V665"/>
  <c r="V666"/>
  <c r="V667"/>
  <c r="V668"/>
  <c r="V669"/>
  <c r="V670"/>
  <c r="V671"/>
  <c r="V672"/>
  <c r="V673"/>
  <c r="V674"/>
  <c r="V676"/>
  <c r="V678"/>
  <c r="V679"/>
  <c r="V680"/>
  <c r="V682"/>
  <c r="V684"/>
  <c r="V685"/>
  <c r="V687"/>
  <c r="V688"/>
  <c r="V689"/>
  <c r="V691"/>
  <c r="V692"/>
  <c r="V694"/>
  <c r="V696"/>
  <c r="V697"/>
  <c r="V698"/>
  <c r="V700"/>
  <c r="V701"/>
  <c r="V703"/>
  <c r="V704"/>
  <c r="V705"/>
  <c r="V706"/>
  <c r="V707"/>
  <c r="V708"/>
  <c r="V709"/>
  <c r="V710"/>
  <c r="V711"/>
  <c r="V713"/>
  <c r="V714"/>
  <c r="V715"/>
  <c r="V717"/>
  <c r="V719"/>
  <c r="V721"/>
  <c r="V722"/>
  <c r="V723"/>
  <c r="V724"/>
  <c r="V725"/>
  <c r="V726"/>
  <c r="V727"/>
  <c r="V728"/>
  <c r="V729"/>
  <c r="V731"/>
  <c r="V732"/>
  <c r="V733"/>
  <c r="V735"/>
  <c r="V737"/>
  <c r="V739"/>
  <c r="V741"/>
  <c r="V742"/>
  <c r="V743"/>
  <c r="V744"/>
  <c r="V745"/>
  <c r="V746"/>
  <c r="V747"/>
  <c r="V748"/>
  <c r="V749"/>
  <c r="V750"/>
  <c r="V751"/>
  <c r="V753"/>
  <c r="V754"/>
  <c r="V755"/>
  <c r="V757"/>
  <c r="V758"/>
  <c r="V759"/>
  <c r="V760"/>
  <c r="V762"/>
  <c r="V764"/>
  <c r="V766"/>
  <c r="V767"/>
  <c r="V768"/>
  <c r="V769"/>
  <c r="V770"/>
  <c r="V772"/>
  <c r="V773"/>
  <c r="V775"/>
  <c r="V777"/>
  <c r="V779"/>
  <c r="V780"/>
  <c r="V781"/>
  <c r="V782"/>
  <c r="V783"/>
  <c r="V785"/>
  <c r="V787"/>
  <c r="V788"/>
  <c r="V789"/>
  <c r="V790"/>
  <c r="V792"/>
  <c r="V794"/>
  <c r="V796"/>
  <c r="V797"/>
  <c r="V799"/>
  <c r="V800"/>
  <c r="V801"/>
  <c r="V802"/>
  <c r="V803"/>
  <c r="V804"/>
  <c r="V805"/>
  <c r="V807"/>
  <c r="V808"/>
  <c r="V809"/>
  <c r="V810"/>
  <c r="V811"/>
  <c r="V813"/>
  <c r="V814"/>
  <c r="V816"/>
  <c r="V817"/>
  <c r="V818"/>
  <c r="V819"/>
  <c r="V820"/>
  <c r="V821"/>
  <c r="V822"/>
  <c r="V823"/>
  <c r="V824"/>
  <c r="V826"/>
  <c r="V827"/>
  <c r="V829"/>
  <c r="V830"/>
  <c r="V832"/>
  <c r="V834"/>
  <c r="V836"/>
  <c r="V837"/>
  <c r="V838"/>
  <c r="V839"/>
  <c r="V840"/>
  <c r="V841"/>
  <c r="V842"/>
  <c r="V843"/>
  <c r="V844"/>
  <c r="V846"/>
  <c r="V848"/>
  <c r="V850"/>
  <c r="V851"/>
  <c r="V853"/>
  <c r="V855"/>
  <c r="V857"/>
  <c r="V858"/>
  <c r="V859"/>
  <c r="V860"/>
  <c r="V861"/>
  <c r="V862"/>
  <c r="V863"/>
  <c r="V864"/>
  <c r="V865"/>
  <c r="V866"/>
  <c r="V867"/>
  <c r="V868"/>
  <c r="V870"/>
  <c r="V872"/>
  <c r="V874"/>
  <c r="V875"/>
  <c r="V877"/>
  <c r="V878"/>
  <c r="V880"/>
  <c r="V882"/>
  <c r="V883"/>
  <c r="V885"/>
  <c r="V887"/>
  <c r="V889"/>
  <c r="V891"/>
  <c r="V892"/>
  <c r="V894"/>
  <c r="V895"/>
  <c r="V896"/>
  <c r="V897"/>
  <c r="V899"/>
  <c r="V900"/>
  <c r="V901"/>
  <c r="V903"/>
  <c r="V904"/>
  <c r="V905"/>
  <c r="V907"/>
  <c r="V908"/>
  <c r="V910"/>
  <c r="V912"/>
  <c r="V913"/>
  <c r="V914"/>
  <c r="V916"/>
  <c r="V918"/>
  <c r="V919"/>
  <c r="V921"/>
  <c r="V922"/>
  <c r="V923"/>
  <c r="V925"/>
  <c r="V927"/>
  <c r="V928"/>
  <c r="V929"/>
  <c r="V930"/>
  <c r="V932"/>
  <c r="V933"/>
  <c r="V934"/>
  <c r="V936"/>
  <c r="V937"/>
  <c r="V939"/>
  <c r="V940"/>
  <c r="V941"/>
  <c r="V943"/>
  <c r="V945"/>
  <c r="V947"/>
  <c r="V948"/>
  <c r="V949"/>
  <c r="V950"/>
  <c r="V951"/>
  <c r="V952"/>
  <c r="V953"/>
  <c r="V954"/>
  <c r="V955"/>
  <c r="V956"/>
  <c r="V957"/>
  <c r="V958"/>
  <c r="V959"/>
  <c r="V960"/>
  <c r="V962"/>
  <c r="V963"/>
  <c r="V964"/>
  <c r="V966"/>
  <c r="V967"/>
  <c r="V968"/>
  <c r="V969"/>
  <c r="V971"/>
  <c r="V973"/>
  <c r="V975"/>
  <c r="V977"/>
  <c r="V978"/>
  <c r="V979"/>
  <c r="V981"/>
  <c r="V982"/>
  <c r="V983"/>
  <c r="V985"/>
  <c r="V986"/>
  <c r="V987"/>
  <c r="V989"/>
  <c r="V990"/>
  <c r="V991"/>
  <c r="V993"/>
  <c r="V995"/>
  <c r="V996"/>
  <c r="V997"/>
  <c r="V998"/>
  <c r="V999"/>
  <c r="V1000"/>
  <c r="V1001"/>
  <c r="V1002"/>
  <c r="V1003"/>
  <c r="V1004"/>
  <c r="V1005"/>
  <c r="V1006"/>
  <c r="V1007"/>
  <c r="V1008"/>
  <c r="V1009"/>
  <c r="V1010"/>
  <c r="V1011"/>
  <c r="V1012"/>
  <c r="V1013"/>
  <c r="V1014"/>
  <c r="V1015"/>
  <c r="V1016"/>
  <c r="V1017"/>
  <c r="V1018"/>
  <c r="V1019"/>
  <c r="V1020"/>
  <c r="V1021"/>
  <c r="V1022"/>
  <c r="V1023"/>
  <c r="V1024"/>
  <c r="V1026"/>
  <c r="V1028"/>
  <c r="V1029"/>
  <c r="V1031"/>
  <c r="V1032"/>
  <c r="V1034"/>
  <c r="V1036"/>
  <c r="V1038"/>
  <c r="V1039"/>
  <c r="V1040"/>
  <c r="V1042"/>
  <c r="V1044"/>
  <c r="V1045"/>
  <c r="V1046"/>
  <c r="V1048"/>
  <c r="V1049"/>
  <c r="V1051"/>
  <c r="V1052"/>
  <c r="V1053"/>
  <c r="V1055"/>
  <c r="V1056"/>
  <c r="V1058"/>
  <c r="V1059"/>
  <c r="V1061"/>
  <c r="V1062"/>
  <c r="V1063"/>
  <c r="V1064"/>
  <c r="V1065"/>
  <c r="V1066"/>
  <c r="V1067"/>
  <c r="V1069"/>
  <c r="V1070"/>
  <c r="V1071"/>
  <c r="V1072"/>
  <c r="V1074"/>
  <c r="V1076"/>
  <c r="V1078"/>
  <c r="V1079"/>
  <c r="V1081"/>
  <c r="V1082"/>
  <c r="V1083"/>
  <c r="V1085"/>
  <c r="V1086"/>
  <c r="V1088"/>
  <c r="V1089"/>
  <c r="V1091"/>
  <c r="V1093"/>
  <c r="V1095"/>
  <c r="V1096"/>
  <c r="V1097"/>
  <c r="V1098"/>
  <c r="V1099"/>
  <c r="V1101"/>
  <c r="V1103"/>
  <c r="V1105"/>
  <c r="V1107"/>
  <c r="V1108"/>
  <c r="V1109"/>
  <c r="V1110"/>
  <c r="V1111"/>
  <c r="V1112"/>
  <c r="V1113"/>
  <c r="V1114"/>
  <c r="V1115"/>
  <c r="V1116"/>
  <c r="V1117"/>
  <c r="V1118"/>
  <c r="V1119"/>
  <c r="V1120"/>
  <c r="V1121"/>
  <c r="V1122"/>
  <c r="V1123"/>
  <c r="V1124"/>
  <c r="V1125"/>
  <c r="V1126"/>
  <c r="V1127"/>
  <c r="V1128"/>
  <c r="V1129"/>
  <c r="V1130"/>
  <c r="V1131"/>
  <c r="V1132"/>
  <c r="V1133"/>
  <c r="V1134"/>
  <c r="V1135"/>
  <c r="V1136"/>
  <c r="V1137"/>
  <c r="V1138"/>
  <c r="V1139"/>
  <c r="V1140"/>
  <c r="V1141"/>
  <c r="V1142"/>
  <c r="V1143"/>
  <c r="V1144"/>
  <c r="V1145"/>
  <c r="V1146"/>
  <c r="V1147"/>
  <c r="V1148"/>
  <c r="V1149"/>
  <c r="V1151"/>
  <c r="V1152"/>
  <c r="V1153"/>
  <c r="V1155"/>
  <c r="V1157"/>
  <c r="V1159"/>
  <c r="V1160"/>
  <c r="V1161"/>
  <c r="V1163"/>
  <c r="V1164"/>
  <c r="V1166"/>
  <c r="V1167"/>
  <c r="V1169"/>
  <c r="V1171"/>
  <c r="V1173"/>
  <c r="V1174"/>
  <c r="V1175"/>
  <c r="V1177"/>
  <c r="V1178"/>
  <c r="V1179"/>
  <c r="V1181"/>
  <c r="V1182"/>
  <c r="V1184"/>
  <c r="V1186"/>
  <c r="V1188"/>
  <c r="V1190"/>
  <c r="V1192"/>
  <c r="V1193"/>
  <c r="V1195"/>
  <c r="V1197"/>
  <c r="V1198"/>
  <c r="V1200"/>
  <c r="V1202"/>
  <c r="V1203"/>
  <c r="V1204"/>
  <c r="V1206"/>
  <c r="V1208"/>
  <c r="V1210"/>
  <c r="V1211"/>
  <c r="V1212"/>
  <c r="V1213"/>
  <c r="V1215"/>
  <c r="V1217"/>
  <c r="V1218"/>
  <c r="V1219"/>
  <c r="V1220"/>
  <c r="V1221"/>
  <c r="V1222"/>
  <c r="V1223"/>
  <c r="V1224"/>
  <c r="V1225"/>
  <c r="V1226"/>
  <c r="V1227"/>
  <c r="V1228"/>
  <c r="V1229"/>
  <c r="V1231"/>
  <c r="V1232"/>
  <c r="V1233"/>
  <c r="V1234"/>
  <c r="V1235"/>
  <c r="V1236"/>
  <c r="V1238"/>
  <c r="V1239"/>
  <c r="V1240"/>
  <c r="V1241"/>
  <c r="V1243"/>
  <c r="V1244"/>
  <c r="V1246"/>
  <c r="V1248"/>
  <c r="V1249"/>
  <c r="V1250"/>
  <c r="V1251"/>
  <c r="V1252"/>
  <c r="V1253"/>
  <c r="V1254"/>
  <c r="V1255"/>
  <c r="V1256"/>
  <c r="V1258"/>
  <c r="V1259"/>
  <c r="V1260"/>
  <c r="V1261"/>
  <c r="V1262"/>
  <c r="V1263"/>
  <c r="V1265"/>
  <c r="V1266"/>
  <c r="V1268"/>
  <c r="V1270"/>
  <c r="V1271"/>
  <c r="V1272"/>
  <c r="V1273"/>
  <c r="V1275"/>
  <c r="V1276"/>
  <c r="V1278"/>
  <c r="V1280"/>
  <c r="V1281"/>
  <c r="V1283"/>
  <c r="V1285"/>
  <c r="V1286"/>
  <c r="V1288"/>
  <c r="V1290"/>
  <c r="V1291"/>
  <c r="V1292"/>
  <c r="V1294"/>
  <c r="V1296"/>
  <c r="V1298"/>
  <c r="V1299"/>
  <c r="V1300"/>
  <c r="V1302"/>
  <c r="V1304"/>
  <c r="V1306"/>
  <c r="V1308"/>
  <c r="V1309"/>
  <c r="V1310"/>
  <c r="V1311"/>
  <c r="V1312"/>
  <c r="V1313"/>
  <c r="V1314"/>
  <c r="V1315"/>
  <c r="V1316"/>
  <c r="V1317"/>
  <c r="V1318"/>
  <c r="V1320"/>
  <c r="V1322"/>
  <c r="V1324"/>
  <c r="V1326"/>
  <c r="V1327"/>
  <c r="V1329"/>
  <c r="V1330"/>
  <c r="V1331"/>
  <c r="V1332"/>
  <c r="V1333"/>
  <c r="V1334"/>
  <c r="V1335"/>
  <c r="V1336"/>
  <c r="V1337"/>
  <c r="V1339"/>
  <c r="V1340"/>
  <c r="V1341"/>
  <c r="V1342"/>
  <c r="V1344"/>
  <c r="V1346"/>
  <c r="V1347"/>
  <c r="V1348"/>
  <c r="V1349"/>
  <c r="V1350"/>
  <c r="V1351"/>
  <c r="V1352"/>
  <c r="V1353"/>
  <c r="V1354"/>
  <c r="V1355"/>
  <c r="V1356"/>
  <c r="V1357"/>
  <c r="V1358"/>
  <c r="V1359"/>
  <c r="V1360"/>
  <c r="V1361"/>
  <c r="V1363"/>
  <c r="V1365"/>
  <c r="V1367"/>
  <c r="V1368"/>
  <c r="V1369"/>
  <c r="V1371"/>
  <c r="V1373"/>
  <c r="V1375"/>
  <c r="V1377"/>
  <c r="V1378"/>
  <c r="V1379"/>
  <c r="V1380"/>
  <c r="V1381"/>
  <c r="V1382"/>
  <c r="V1383"/>
  <c r="V1384"/>
  <c r="V1385"/>
  <c r="V1386"/>
  <c r="V1387"/>
  <c r="V1388"/>
  <c r="V1389"/>
  <c r="V1390"/>
  <c r="V1392"/>
  <c r="V1393"/>
  <c r="V1394"/>
  <c r="V1395"/>
  <c r="V1397"/>
  <c r="V1398"/>
  <c r="V1399"/>
  <c r="V1400"/>
  <c r="V1401"/>
  <c r="V1402"/>
  <c r="V1404"/>
  <c r="V1406"/>
  <c r="V1407"/>
  <c r="V1408"/>
  <c r="V1409"/>
  <c r="V1410"/>
  <c r="V1412"/>
  <c r="V1413"/>
  <c r="V1414"/>
  <c r="V1415"/>
  <c r="V1416"/>
  <c r="V1417"/>
  <c r="V1419"/>
  <c r="V1421"/>
  <c r="V1422"/>
  <c r="V1423"/>
  <c r="V1424"/>
  <c r="V1425"/>
  <c r="V1426"/>
  <c r="V1427"/>
  <c r="V1428"/>
  <c r="V1429"/>
  <c r="V1430"/>
  <c r="V1431"/>
  <c r="V1432"/>
  <c r="V1433"/>
  <c r="V1435"/>
  <c r="V1436"/>
  <c r="V1437"/>
  <c r="V1439"/>
  <c r="V1440"/>
  <c r="V1441"/>
  <c r="V1442"/>
  <c r="V1444"/>
  <c r="V1445"/>
  <c r="V1447"/>
  <c r="V1449"/>
  <c r="V1451"/>
  <c r="V1452"/>
  <c r="V1453"/>
  <c r="V1454"/>
  <c r="V1455"/>
  <c r="V1456"/>
  <c r="V1457"/>
  <c r="V1459"/>
  <c r="V1461"/>
  <c r="V1463"/>
  <c r="V1465"/>
  <c r="V1466"/>
  <c r="V1468"/>
  <c r="V1470"/>
  <c r="V1472"/>
  <c r="V1473"/>
  <c r="V1474"/>
  <c r="V1475"/>
  <c r="V1476"/>
  <c r="V1478"/>
  <c r="V1480"/>
  <c r="V1482"/>
  <c r="V1484"/>
  <c r="V1485"/>
  <c r="V1486"/>
  <c r="V1487"/>
  <c r="V1489"/>
  <c r="V1491"/>
  <c r="V1493"/>
  <c r="V1495"/>
  <c r="V1496"/>
  <c r="V1498"/>
  <c r="V1500"/>
  <c r="V1501"/>
  <c r="V1502"/>
  <c r="V1503"/>
  <c r="V1504"/>
  <c r="V1505"/>
  <c r="V1506"/>
  <c r="V1507"/>
  <c r="V1508"/>
  <c r="V1509"/>
  <c r="V1510"/>
  <c r="V1511"/>
  <c r="V1512"/>
  <c r="V1513"/>
  <c r="V1514"/>
  <c r="V1515"/>
  <c r="V1516"/>
  <c r="V1517"/>
  <c r="V1518"/>
  <c r="V1520"/>
  <c r="V1522"/>
  <c r="V1524"/>
  <c r="V1525"/>
  <c r="V1526"/>
  <c r="V1527"/>
  <c r="V1528"/>
  <c r="V1529"/>
  <c r="V1530"/>
  <c r="V1531"/>
  <c r="V1532"/>
  <c r="V1533"/>
  <c r="V1534"/>
  <c r="V1535"/>
  <c r="V1536"/>
  <c r="V1537"/>
  <c r="V1538"/>
  <c r="V1539"/>
  <c r="V1540"/>
  <c r="V1541"/>
  <c r="V1543"/>
  <c r="V1545"/>
  <c r="V1547"/>
  <c r="V1549"/>
  <c r="V1550"/>
  <c r="V1552"/>
  <c r="V1554"/>
  <c r="V1556"/>
  <c r="V1558"/>
  <c r="V1559"/>
  <c r="V1560"/>
  <c r="V1562"/>
  <c r="V1564"/>
  <c r="V1565"/>
  <c r="V1566"/>
  <c r="V1568"/>
  <c r="V1570"/>
  <c r="V1571"/>
  <c r="V1572"/>
  <c r="V1574"/>
  <c r="V1576"/>
  <c r="V1577"/>
  <c r="V1579"/>
  <c r="V1581"/>
  <c r="V1582"/>
  <c r="V1583"/>
  <c r="V13"/>
  <c r="U14"/>
  <c r="U15"/>
  <c r="U16"/>
  <c r="U17"/>
  <c r="U18"/>
  <c r="U19"/>
  <c r="U20"/>
  <c r="U21"/>
  <c r="U22"/>
  <c r="U23"/>
  <c r="U24"/>
  <c r="U25"/>
  <c r="U27"/>
  <c r="U28"/>
  <c r="U29"/>
  <c r="U30"/>
  <c r="U31"/>
  <c r="U32"/>
  <c r="U34"/>
  <c r="U35"/>
  <c r="U36"/>
  <c r="U37"/>
  <c r="U38"/>
  <c r="U39"/>
  <c r="U41"/>
  <c r="U43"/>
  <c r="U45"/>
  <c r="U46"/>
  <c r="U47"/>
  <c r="U48"/>
  <c r="U49"/>
  <c r="U50"/>
  <c r="U52"/>
  <c r="U53"/>
  <c r="U54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8"/>
  <c r="U159"/>
  <c r="U160"/>
  <c r="U162"/>
  <c r="U164"/>
  <c r="U166"/>
  <c r="U167"/>
  <c r="U168"/>
  <c r="U169"/>
  <c r="U170"/>
  <c r="U171"/>
  <c r="U172"/>
  <c r="U173"/>
  <c r="U175"/>
  <c r="U177"/>
  <c r="U178"/>
  <c r="U179"/>
  <c r="U180"/>
  <c r="U181"/>
  <c r="U182"/>
  <c r="U183"/>
  <c r="U185"/>
  <c r="U186"/>
  <c r="U187"/>
  <c r="U188"/>
  <c r="U189"/>
  <c r="U190"/>
  <c r="U192"/>
  <c r="U193"/>
  <c r="U194"/>
  <c r="U196"/>
  <c r="U198"/>
  <c r="U199"/>
  <c r="U201"/>
  <c r="U202"/>
  <c r="U203"/>
  <c r="U204"/>
  <c r="U205"/>
  <c r="U207"/>
  <c r="U208"/>
  <c r="U209"/>
  <c r="U210"/>
  <c r="U211"/>
  <c r="U212"/>
  <c r="U213"/>
  <c r="U214"/>
  <c r="U216"/>
  <c r="U218"/>
  <c r="U220"/>
  <c r="U221"/>
  <c r="U222"/>
  <c r="U223"/>
  <c r="U224"/>
  <c r="U226"/>
  <c r="U227"/>
  <c r="U229"/>
  <c r="U230"/>
  <c r="U232"/>
  <c r="U234"/>
  <c r="U235"/>
  <c r="U236"/>
  <c r="U237"/>
  <c r="U239"/>
  <c r="U241"/>
  <c r="U243"/>
  <c r="U244"/>
  <c r="U245"/>
  <c r="U246"/>
  <c r="U247"/>
  <c r="U248"/>
  <c r="U249"/>
  <c r="U251"/>
  <c r="U252"/>
  <c r="U253"/>
  <c r="U255"/>
  <c r="U256"/>
  <c r="U257"/>
  <c r="U259"/>
  <c r="U260"/>
  <c r="U261"/>
  <c r="U263"/>
  <c r="U264"/>
  <c r="U266"/>
  <c r="U267"/>
  <c r="U268"/>
  <c r="U269"/>
  <c r="U270"/>
  <c r="U271"/>
  <c r="U273"/>
  <c r="U274"/>
  <c r="U276"/>
  <c r="U278"/>
  <c r="U280"/>
  <c r="U282"/>
  <c r="U283"/>
  <c r="U284"/>
  <c r="U285"/>
  <c r="U287"/>
  <c r="U289"/>
  <c r="U291"/>
  <c r="U292"/>
  <c r="U294"/>
  <c r="U295"/>
  <c r="U297"/>
  <c r="U298"/>
  <c r="U299"/>
  <c r="U300"/>
  <c r="U301"/>
  <c r="U302"/>
  <c r="U304"/>
  <c r="U305"/>
  <c r="U307"/>
  <c r="U308"/>
  <c r="U310"/>
  <c r="U312"/>
  <c r="U314"/>
  <c r="U315"/>
  <c r="U317"/>
  <c r="U318"/>
  <c r="U319"/>
  <c r="U321"/>
  <c r="U323"/>
  <c r="U325"/>
  <c r="U326"/>
  <c r="U327"/>
  <c r="U328"/>
  <c r="U329"/>
  <c r="U331"/>
  <c r="U333"/>
  <c r="U335"/>
  <c r="U336"/>
  <c r="U338"/>
  <c r="U339"/>
  <c r="U341"/>
  <c r="U343"/>
  <c r="U345"/>
  <c r="U346"/>
  <c r="U348"/>
  <c r="U349"/>
  <c r="U351"/>
  <c r="U352"/>
  <c r="U354"/>
  <c r="U356"/>
  <c r="U358"/>
  <c r="U359"/>
  <c r="U361"/>
  <c r="U362"/>
  <c r="U364"/>
  <c r="U366"/>
  <c r="U368"/>
  <c r="U370"/>
  <c r="U372"/>
  <c r="U373"/>
  <c r="U374"/>
  <c r="U375"/>
  <c r="U376"/>
  <c r="U377"/>
  <c r="U378"/>
  <c r="U379"/>
  <c r="U380"/>
  <c r="U382"/>
  <c r="U383"/>
  <c r="U384"/>
  <c r="U385"/>
  <c r="U386"/>
  <c r="U387"/>
  <c r="U388"/>
  <c r="U389"/>
  <c r="U390"/>
  <c r="U392"/>
  <c r="U393"/>
  <c r="U394"/>
  <c r="U396"/>
  <c r="U398"/>
  <c r="U399"/>
  <c r="U401"/>
  <c r="U402"/>
  <c r="U403"/>
  <c r="U404"/>
  <c r="U405"/>
  <c r="U406"/>
  <c r="U407"/>
  <c r="U409"/>
  <c r="U411"/>
  <c r="U412"/>
  <c r="U414"/>
  <c r="U415"/>
  <c r="U416"/>
  <c r="U418"/>
  <c r="U419"/>
  <c r="U421"/>
  <c r="U423"/>
  <c r="U425"/>
  <c r="U427"/>
  <c r="U428"/>
  <c r="U429"/>
  <c r="U430"/>
  <c r="U431"/>
  <c r="U432"/>
  <c r="U433"/>
  <c r="U434"/>
  <c r="U436"/>
  <c r="U437"/>
  <c r="U438"/>
  <c r="U439"/>
  <c r="U440"/>
  <c r="U441"/>
  <c r="U442"/>
  <c r="U443"/>
  <c r="U445"/>
  <c r="U447"/>
  <c r="U448"/>
  <c r="U450"/>
  <c r="U451"/>
  <c r="U452"/>
  <c r="U453"/>
  <c r="U454"/>
  <c r="U455"/>
  <c r="U456"/>
  <c r="U458"/>
  <c r="U460"/>
  <c r="U461"/>
  <c r="U462"/>
  <c r="U464"/>
  <c r="U466"/>
  <c r="U468"/>
  <c r="U470"/>
  <c r="U471"/>
  <c r="U472"/>
  <c r="U473"/>
  <c r="U474"/>
  <c r="U475"/>
  <c r="U476"/>
  <c r="U478"/>
  <c r="U479"/>
  <c r="U480"/>
  <c r="U481"/>
  <c r="U482"/>
  <c r="U483"/>
  <c r="U484"/>
  <c r="U485"/>
  <c r="U487"/>
  <c r="U488"/>
  <c r="U489"/>
  <c r="U491"/>
  <c r="U493"/>
  <c r="U494"/>
  <c r="U495"/>
  <c r="U496"/>
  <c r="U497"/>
  <c r="U498"/>
  <c r="U500"/>
  <c r="U501"/>
  <c r="U502"/>
  <c r="U503"/>
  <c r="U504"/>
  <c r="U506"/>
  <c r="U508"/>
  <c r="U509"/>
  <c r="U511"/>
  <c r="U512"/>
  <c r="U513"/>
  <c r="U514"/>
  <c r="U515"/>
  <c r="U516"/>
  <c r="U517"/>
  <c r="U518"/>
  <c r="U520"/>
  <c r="U521"/>
  <c r="U522"/>
  <c r="U524"/>
  <c r="U526"/>
  <c r="U528"/>
  <c r="U530"/>
  <c r="U531"/>
  <c r="U532"/>
  <c r="U533"/>
  <c r="U534"/>
  <c r="U536"/>
  <c r="U537"/>
  <c r="U538"/>
  <c r="U539"/>
  <c r="U540"/>
  <c r="U541"/>
  <c r="U542"/>
  <c r="U544"/>
  <c r="U546"/>
  <c r="U547"/>
  <c r="U548"/>
  <c r="U549"/>
  <c r="U550"/>
  <c r="U551"/>
  <c r="U553"/>
  <c r="U554"/>
  <c r="U555"/>
  <c r="U556"/>
  <c r="U557"/>
  <c r="U559"/>
  <c r="U560"/>
  <c r="U562"/>
  <c r="U564"/>
  <c r="U565"/>
  <c r="U567"/>
  <c r="U568"/>
  <c r="U569"/>
  <c r="U570"/>
  <c r="U571"/>
  <c r="U572"/>
  <c r="U573"/>
  <c r="U575"/>
  <c r="U576"/>
  <c r="U577"/>
  <c r="U578"/>
  <c r="U579"/>
  <c r="U580"/>
  <c r="U581"/>
  <c r="U582"/>
  <c r="U583"/>
  <c r="U585"/>
  <c r="U586"/>
  <c r="U587"/>
  <c r="U589"/>
  <c r="U590"/>
  <c r="U592"/>
  <c r="U593"/>
  <c r="U594"/>
  <c r="U595"/>
  <c r="U596"/>
  <c r="U597"/>
  <c r="U598"/>
  <c r="U599"/>
  <c r="U600"/>
  <c r="U601"/>
  <c r="U602"/>
  <c r="U603"/>
  <c r="U604"/>
  <c r="U605"/>
  <c r="U606"/>
  <c r="U607"/>
  <c r="U609"/>
  <c r="U611"/>
  <c r="U612"/>
  <c r="U613"/>
  <c r="U614"/>
  <c r="U615"/>
  <c r="U616"/>
  <c r="U617"/>
  <c r="U618"/>
  <c r="U619"/>
  <c r="U621"/>
  <c r="U622"/>
  <c r="U624"/>
  <c r="U625"/>
  <c r="U626"/>
  <c r="U628"/>
  <c r="U629"/>
  <c r="U631"/>
  <c r="U632"/>
  <c r="U633"/>
  <c r="U634"/>
  <c r="U635"/>
  <c r="U636"/>
  <c r="U637"/>
  <c r="U639"/>
  <c r="U641"/>
  <c r="U642"/>
  <c r="U643"/>
  <c r="U644"/>
  <c r="U645"/>
  <c r="U646"/>
  <c r="U647"/>
  <c r="U649"/>
  <c r="U650"/>
  <c r="U652"/>
  <c r="U653"/>
  <c r="U654"/>
  <c r="U656"/>
  <c r="U657"/>
  <c r="U659"/>
  <c r="U661"/>
  <c r="U663"/>
  <c r="U664"/>
  <c r="U665"/>
  <c r="U666"/>
  <c r="U667"/>
  <c r="U668"/>
  <c r="U669"/>
  <c r="U670"/>
  <c r="U671"/>
  <c r="U672"/>
  <c r="U673"/>
  <c r="U674"/>
  <c r="U676"/>
  <c r="U678"/>
  <c r="U679"/>
  <c r="U680"/>
  <c r="U682"/>
  <c r="U684"/>
  <c r="U685"/>
  <c r="U687"/>
  <c r="U688"/>
  <c r="U689"/>
  <c r="U691"/>
  <c r="U692"/>
  <c r="U694"/>
  <c r="U696"/>
  <c r="U697"/>
  <c r="U698"/>
  <c r="U700"/>
  <c r="U701"/>
  <c r="U703"/>
  <c r="U704"/>
  <c r="U705"/>
  <c r="U706"/>
  <c r="U707"/>
  <c r="U708"/>
  <c r="U709"/>
  <c r="U710"/>
  <c r="U711"/>
  <c r="U713"/>
  <c r="U714"/>
  <c r="U715"/>
  <c r="U717"/>
  <c r="U719"/>
  <c r="U721"/>
  <c r="U722"/>
  <c r="U723"/>
  <c r="U724"/>
  <c r="U725"/>
  <c r="U726"/>
  <c r="U727"/>
  <c r="U728"/>
  <c r="U729"/>
  <c r="U731"/>
  <c r="U732"/>
  <c r="U733"/>
  <c r="U735"/>
  <c r="U737"/>
  <c r="U739"/>
  <c r="U741"/>
  <c r="U742"/>
  <c r="U743"/>
  <c r="U744"/>
  <c r="U745"/>
  <c r="U746"/>
  <c r="U747"/>
  <c r="U748"/>
  <c r="U749"/>
  <c r="U750"/>
  <c r="U751"/>
  <c r="U753"/>
  <c r="U754"/>
  <c r="U755"/>
  <c r="U757"/>
  <c r="U758"/>
  <c r="U759"/>
  <c r="U760"/>
  <c r="U762"/>
  <c r="U764"/>
  <c r="U766"/>
  <c r="U767"/>
  <c r="U768"/>
  <c r="U769"/>
  <c r="U770"/>
  <c r="U772"/>
  <c r="U773"/>
  <c r="U775"/>
  <c r="U777"/>
  <c r="U779"/>
  <c r="U780"/>
  <c r="U781"/>
  <c r="U782"/>
  <c r="U783"/>
  <c r="U785"/>
  <c r="U787"/>
  <c r="U788"/>
  <c r="U789"/>
  <c r="U790"/>
  <c r="U792"/>
  <c r="U794"/>
  <c r="U796"/>
  <c r="U797"/>
  <c r="U799"/>
  <c r="U800"/>
  <c r="U801"/>
  <c r="U802"/>
  <c r="U803"/>
  <c r="U804"/>
  <c r="U805"/>
  <c r="U807"/>
  <c r="U808"/>
  <c r="U809"/>
  <c r="U810"/>
  <c r="U811"/>
  <c r="U813"/>
  <c r="U814"/>
  <c r="U816"/>
  <c r="U817"/>
  <c r="U818"/>
  <c r="U819"/>
  <c r="U820"/>
  <c r="U821"/>
  <c r="U822"/>
  <c r="U823"/>
  <c r="U824"/>
  <c r="U826"/>
  <c r="U827"/>
  <c r="U829"/>
  <c r="U830"/>
  <c r="U832"/>
  <c r="U834"/>
  <c r="U836"/>
  <c r="U837"/>
  <c r="U838"/>
  <c r="U839"/>
  <c r="U840"/>
  <c r="U841"/>
  <c r="U842"/>
  <c r="U843"/>
  <c r="U844"/>
  <c r="U846"/>
  <c r="U848"/>
  <c r="U850"/>
  <c r="U851"/>
  <c r="U853"/>
  <c r="U855"/>
  <c r="U857"/>
  <c r="U858"/>
  <c r="U859"/>
  <c r="U860"/>
  <c r="U861"/>
  <c r="U862"/>
  <c r="U863"/>
  <c r="U864"/>
  <c r="U865"/>
  <c r="U866"/>
  <c r="U867"/>
  <c r="U868"/>
  <c r="U870"/>
  <c r="U872"/>
  <c r="U874"/>
  <c r="U875"/>
  <c r="U877"/>
  <c r="U878"/>
  <c r="U880"/>
  <c r="U882"/>
  <c r="U883"/>
  <c r="U885"/>
  <c r="U887"/>
  <c r="U889"/>
  <c r="U891"/>
  <c r="U892"/>
  <c r="U894"/>
  <c r="U895"/>
  <c r="U896"/>
  <c r="U897"/>
  <c r="U899"/>
  <c r="U900"/>
  <c r="U901"/>
  <c r="U903"/>
  <c r="U904"/>
  <c r="U905"/>
  <c r="U907"/>
  <c r="U908"/>
  <c r="U910"/>
  <c r="U912"/>
  <c r="U913"/>
  <c r="U914"/>
  <c r="U916"/>
  <c r="U918"/>
  <c r="U919"/>
  <c r="U921"/>
  <c r="U922"/>
  <c r="U923"/>
  <c r="U925"/>
  <c r="U927"/>
  <c r="U928"/>
  <c r="U929"/>
  <c r="U930"/>
  <c r="U932"/>
  <c r="U933"/>
  <c r="U934"/>
  <c r="U936"/>
  <c r="U937"/>
  <c r="U939"/>
  <c r="U940"/>
  <c r="U941"/>
  <c r="U943"/>
  <c r="U945"/>
  <c r="U947"/>
  <c r="U948"/>
  <c r="U949"/>
  <c r="U950"/>
  <c r="U951"/>
  <c r="U952"/>
  <c r="U953"/>
  <c r="U954"/>
  <c r="U955"/>
  <c r="U956"/>
  <c r="U957"/>
  <c r="U958"/>
  <c r="U959"/>
  <c r="U960"/>
  <c r="U962"/>
  <c r="U963"/>
  <c r="U964"/>
  <c r="U966"/>
  <c r="U967"/>
  <c r="U968"/>
  <c r="U969"/>
  <c r="U971"/>
  <c r="U973"/>
  <c r="U975"/>
  <c r="U977"/>
  <c r="U978"/>
  <c r="U979"/>
  <c r="U981"/>
  <c r="U982"/>
  <c r="U983"/>
  <c r="U985"/>
  <c r="U986"/>
  <c r="U987"/>
  <c r="U989"/>
  <c r="U990"/>
  <c r="U991"/>
  <c r="U993"/>
  <c r="U995"/>
  <c r="U996"/>
  <c r="U997"/>
  <c r="U998"/>
  <c r="U999"/>
  <c r="U1000"/>
  <c r="U1001"/>
  <c r="U1002"/>
  <c r="U1003"/>
  <c r="U1004"/>
  <c r="U1005"/>
  <c r="U1006"/>
  <c r="U1007"/>
  <c r="U1008"/>
  <c r="U1009"/>
  <c r="U1010"/>
  <c r="U1011"/>
  <c r="U1012"/>
  <c r="U1013"/>
  <c r="U1014"/>
  <c r="U1015"/>
  <c r="U1016"/>
  <c r="U1017"/>
  <c r="U1018"/>
  <c r="U1019"/>
  <c r="U1020"/>
  <c r="U1021"/>
  <c r="U1022"/>
  <c r="U1023"/>
  <c r="U1024"/>
  <c r="U1026"/>
  <c r="U1028"/>
  <c r="U1029"/>
  <c r="U1031"/>
  <c r="U1032"/>
  <c r="U1034"/>
  <c r="U1036"/>
  <c r="U1038"/>
  <c r="U1039"/>
  <c r="U1040"/>
  <c r="U1042"/>
  <c r="U1044"/>
  <c r="U1045"/>
  <c r="U1046"/>
  <c r="U1048"/>
  <c r="U1049"/>
  <c r="U1051"/>
  <c r="U1052"/>
  <c r="U1053"/>
  <c r="U1055"/>
  <c r="U1056"/>
  <c r="U1058"/>
  <c r="U1059"/>
  <c r="U1061"/>
  <c r="U1062"/>
  <c r="U1063"/>
  <c r="U1064"/>
  <c r="U1065"/>
  <c r="U1066"/>
  <c r="U1067"/>
  <c r="U1069"/>
  <c r="U1070"/>
  <c r="U1071"/>
  <c r="U1072"/>
  <c r="U1074"/>
  <c r="U1076"/>
  <c r="U1078"/>
  <c r="U1079"/>
  <c r="U1081"/>
  <c r="U1082"/>
  <c r="U1083"/>
  <c r="U1085"/>
  <c r="U1086"/>
  <c r="U1088"/>
  <c r="U1089"/>
  <c r="U1091"/>
  <c r="U1093"/>
  <c r="U1095"/>
  <c r="U1096"/>
  <c r="U1097"/>
  <c r="U1098"/>
  <c r="U1099"/>
  <c r="U1101"/>
  <c r="U1103"/>
  <c r="U1105"/>
  <c r="U1107"/>
  <c r="U1108"/>
  <c r="U1109"/>
  <c r="U1110"/>
  <c r="U1111"/>
  <c r="U1112"/>
  <c r="U1113"/>
  <c r="U1114"/>
  <c r="U1115"/>
  <c r="U1116"/>
  <c r="U1117"/>
  <c r="U1118"/>
  <c r="U1119"/>
  <c r="U1120"/>
  <c r="U1121"/>
  <c r="U1122"/>
  <c r="U1123"/>
  <c r="U1124"/>
  <c r="U1125"/>
  <c r="U1126"/>
  <c r="U1127"/>
  <c r="U1128"/>
  <c r="U1129"/>
  <c r="U1130"/>
  <c r="U1131"/>
  <c r="U1132"/>
  <c r="U1133"/>
  <c r="U1134"/>
  <c r="U1135"/>
  <c r="U1136"/>
  <c r="U1137"/>
  <c r="U1138"/>
  <c r="U1139"/>
  <c r="U1140"/>
  <c r="U1141"/>
  <c r="U1142"/>
  <c r="U1143"/>
  <c r="U1144"/>
  <c r="U1145"/>
  <c r="U1146"/>
  <c r="U1147"/>
  <c r="U1148"/>
  <c r="U1149"/>
  <c r="U1151"/>
  <c r="U1152"/>
  <c r="U1153"/>
  <c r="U1155"/>
  <c r="U1157"/>
  <c r="U1159"/>
  <c r="U1160"/>
  <c r="U1161"/>
  <c r="U1163"/>
  <c r="U1164"/>
  <c r="U1166"/>
  <c r="U1167"/>
  <c r="U1169"/>
  <c r="U1171"/>
  <c r="U1173"/>
  <c r="U1174"/>
  <c r="U1175"/>
  <c r="U1177"/>
  <c r="U1178"/>
  <c r="U1179"/>
  <c r="U1181"/>
  <c r="U1182"/>
  <c r="U1184"/>
  <c r="U1186"/>
  <c r="U1188"/>
  <c r="U1190"/>
  <c r="U1192"/>
  <c r="U1193"/>
  <c r="U1195"/>
  <c r="U1197"/>
  <c r="U1198"/>
  <c r="U1200"/>
  <c r="U1202"/>
  <c r="U1203"/>
  <c r="U1204"/>
  <c r="U1206"/>
  <c r="U1208"/>
  <c r="U1210"/>
  <c r="U1211"/>
  <c r="U1212"/>
  <c r="U1213"/>
  <c r="U1215"/>
  <c r="U1217"/>
  <c r="U1218"/>
  <c r="U1219"/>
  <c r="U1220"/>
  <c r="U1221"/>
  <c r="U1222"/>
  <c r="U1223"/>
  <c r="U1224"/>
  <c r="U1225"/>
  <c r="U1226"/>
  <c r="U1227"/>
  <c r="U1228"/>
  <c r="U1229"/>
  <c r="U1231"/>
  <c r="U1232"/>
  <c r="U1233"/>
  <c r="U1234"/>
  <c r="U1235"/>
  <c r="U1236"/>
  <c r="U1238"/>
  <c r="U1239"/>
  <c r="U1240"/>
  <c r="U1241"/>
  <c r="U1243"/>
  <c r="U1244"/>
  <c r="U1246"/>
  <c r="U1248"/>
  <c r="U1249"/>
  <c r="U1250"/>
  <c r="U1251"/>
  <c r="U1252"/>
  <c r="U1253"/>
  <c r="U1254"/>
  <c r="U1255"/>
  <c r="U1256"/>
  <c r="U1258"/>
  <c r="U1259"/>
  <c r="U1260"/>
  <c r="U1261"/>
  <c r="U1262"/>
  <c r="U1263"/>
  <c r="U1265"/>
  <c r="U1266"/>
  <c r="U1268"/>
  <c r="U1270"/>
  <c r="U1271"/>
  <c r="U1272"/>
  <c r="U1273"/>
  <c r="U1275"/>
  <c r="U1276"/>
  <c r="U1278"/>
  <c r="U1280"/>
  <c r="U1281"/>
  <c r="U1283"/>
  <c r="U1285"/>
  <c r="U1286"/>
  <c r="U1288"/>
  <c r="U1290"/>
  <c r="U1291"/>
  <c r="U1292"/>
  <c r="U1294"/>
  <c r="U1296"/>
  <c r="U1298"/>
  <c r="U1299"/>
  <c r="U1300"/>
  <c r="U1302"/>
  <c r="U1304"/>
  <c r="U1306"/>
  <c r="U1308"/>
  <c r="U1309"/>
  <c r="U1310"/>
  <c r="U1311"/>
  <c r="U1312"/>
  <c r="U1313"/>
  <c r="U1314"/>
  <c r="U1315"/>
  <c r="U1316"/>
  <c r="U1317"/>
  <c r="U1318"/>
  <c r="U1320"/>
  <c r="U1322"/>
  <c r="U1324"/>
  <c r="U1326"/>
  <c r="U1327"/>
  <c r="U1329"/>
  <c r="U1330"/>
  <c r="U1331"/>
  <c r="U1332"/>
  <c r="U1333"/>
  <c r="U1334"/>
  <c r="U1335"/>
  <c r="U1336"/>
  <c r="U1337"/>
  <c r="U1339"/>
  <c r="U1340"/>
  <c r="U1341"/>
  <c r="U1342"/>
  <c r="U1344"/>
  <c r="U1346"/>
  <c r="U1347"/>
  <c r="U1348"/>
  <c r="U1349"/>
  <c r="U1350"/>
  <c r="U1351"/>
  <c r="U1352"/>
  <c r="U1353"/>
  <c r="U1354"/>
  <c r="U1355"/>
  <c r="U1356"/>
  <c r="U1357"/>
  <c r="U1358"/>
  <c r="U1359"/>
  <c r="U1360"/>
  <c r="U1361"/>
  <c r="U1363"/>
  <c r="U1365"/>
  <c r="U1367"/>
  <c r="U1368"/>
  <c r="U1369"/>
  <c r="U1371"/>
  <c r="U1373"/>
  <c r="U1375"/>
  <c r="U1377"/>
  <c r="U1378"/>
  <c r="U1379"/>
  <c r="U1380"/>
  <c r="U1381"/>
  <c r="U1382"/>
  <c r="U1383"/>
  <c r="U1384"/>
  <c r="U1385"/>
  <c r="U1386"/>
  <c r="U1387"/>
  <c r="U1388"/>
  <c r="U1389"/>
  <c r="U1390"/>
  <c r="U1392"/>
  <c r="U1393"/>
  <c r="U1394"/>
  <c r="U1395"/>
  <c r="U1397"/>
  <c r="U1398"/>
  <c r="U1399"/>
  <c r="U1400"/>
  <c r="U1401"/>
  <c r="U1402"/>
  <c r="U1404"/>
  <c r="U1406"/>
  <c r="U1407"/>
  <c r="U1408"/>
  <c r="U1409"/>
  <c r="U1410"/>
  <c r="U1412"/>
  <c r="U1413"/>
  <c r="U1414"/>
  <c r="U1415"/>
  <c r="U1416"/>
  <c r="U1417"/>
  <c r="U1419"/>
  <c r="U1421"/>
  <c r="U1422"/>
  <c r="U1423"/>
  <c r="U1424"/>
  <c r="U1425"/>
  <c r="U1426"/>
  <c r="U1427"/>
  <c r="U1428"/>
  <c r="U1429"/>
  <c r="U1430"/>
  <c r="U1431"/>
  <c r="U1432"/>
  <c r="U1433"/>
  <c r="U1435"/>
  <c r="U1436"/>
  <c r="U1437"/>
  <c r="U1439"/>
  <c r="U1440"/>
  <c r="U1441"/>
  <c r="U1442"/>
  <c r="U1444"/>
  <c r="U1445"/>
  <c r="U1447"/>
  <c r="U1449"/>
  <c r="U1451"/>
  <c r="U1452"/>
  <c r="U1453"/>
  <c r="U1454"/>
  <c r="U1455"/>
  <c r="U1456"/>
  <c r="U1457"/>
  <c r="U1459"/>
  <c r="U1461"/>
  <c r="U1463"/>
  <c r="U1465"/>
  <c r="U1466"/>
  <c r="U1468"/>
  <c r="U1470"/>
  <c r="U1472"/>
  <c r="U1473"/>
  <c r="U1474"/>
  <c r="U1475"/>
  <c r="U1476"/>
  <c r="U1478"/>
  <c r="U1480"/>
  <c r="U1482"/>
  <c r="U1484"/>
  <c r="U1485"/>
  <c r="U1486"/>
  <c r="U1487"/>
  <c r="U1489"/>
  <c r="U1491"/>
  <c r="U1493"/>
  <c r="U1495"/>
  <c r="U1496"/>
  <c r="U1498"/>
  <c r="U1500"/>
  <c r="U1501"/>
  <c r="U1502"/>
  <c r="U1503"/>
  <c r="U1504"/>
  <c r="U1505"/>
  <c r="U1506"/>
  <c r="U1507"/>
  <c r="U1508"/>
  <c r="U1509"/>
  <c r="U1510"/>
  <c r="U1511"/>
  <c r="U1512"/>
  <c r="U1513"/>
  <c r="U1514"/>
  <c r="U1515"/>
  <c r="U1516"/>
  <c r="U1517"/>
  <c r="U1518"/>
  <c r="U1520"/>
  <c r="U1522"/>
  <c r="U1524"/>
  <c r="U1525"/>
  <c r="U1526"/>
  <c r="U1527"/>
  <c r="U1528"/>
  <c r="U1529"/>
  <c r="U1530"/>
  <c r="U1531"/>
  <c r="U1532"/>
  <c r="U1533"/>
  <c r="U1534"/>
  <c r="U1535"/>
  <c r="U1536"/>
  <c r="U1537"/>
  <c r="U1538"/>
  <c r="U1539"/>
  <c r="U1540"/>
  <c r="U1541"/>
  <c r="U1543"/>
  <c r="U1545"/>
  <c r="U1547"/>
  <c r="U1549"/>
  <c r="U1550"/>
  <c r="U1552"/>
  <c r="U1554"/>
  <c r="U1556"/>
  <c r="U1558"/>
  <c r="U1559"/>
  <c r="U1560"/>
  <c r="U1562"/>
  <c r="U1564"/>
  <c r="U1565"/>
  <c r="U1566"/>
  <c r="U1568"/>
  <c r="U1570"/>
  <c r="U1571"/>
  <c r="U1572"/>
  <c r="U1574"/>
  <c r="U1576"/>
  <c r="U1577"/>
  <c r="U1579"/>
  <c r="U1581"/>
  <c r="U1582"/>
  <c r="U1583"/>
  <c r="U13"/>
  <c r="O1585"/>
  <c r="O1587"/>
  <c r="O1616"/>
  <c r="O1619"/>
  <c r="X876"/>
  <c r="X1585"/>
  <c r="N1616"/>
  <c r="N1618"/>
  <c r="O1618"/>
</calcChain>
</file>

<file path=xl/sharedStrings.xml><?xml version="1.0" encoding="utf-8"?>
<sst xmlns="http://schemas.openxmlformats.org/spreadsheetml/2006/main" count="4568" uniqueCount="2285">
  <si>
    <t>Capitulo</t>
  </si>
  <si>
    <t>Descripción del Capitulo</t>
  </si>
  <si>
    <t>Artículo</t>
  </si>
  <si>
    <t>Descripción</t>
  </si>
  <si>
    <t>Aprop_Inicial</t>
  </si>
  <si>
    <t>Incorp</t>
  </si>
  <si>
    <t>Reduccion</t>
  </si>
  <si>
    <t>Adicion</t>
  </si>
  <si>
    <t>Credito</t>
  </si>
  <si>
    <t>contracredito</t>
  </si>
  <si>
    <t>Aprop Definitiva</t>
  </si>
  <si>
    <t>Tot_CDP</t>
  </si>
  <si>
    <t>Tot_Compromiso</t>
  </si>
  <si>
    <t>Ejec_Acum</t>
  </si>
  <si>
    <t>Pagos</t>
  </si>
  <si>
    <t>Tot Disponible</t>
  </si>
  <si>
    <t>Pac Mes</t>
  </si>
  <si>
    <t>Ejec Mes</t>
  </si>
  <si>
    <t>Pac_Acum</t>
  </si>
  <si>
    <t>Pacxejec_Acum</t>
  </si>
  <si>
    <t>PRESUPUESTO DE GASTOS DEL DEPARTAMENTO DEL ATLANTICO</t>
  </si>
  <si>
    <t>2.11</t>
  </si>
  <si>
    <t>ADMINISTRACION CENTRAL</t>
  </si>
  <si>
    <t>2.11.11</t>
  </si>
  <si>
    <t>GASTOS DE FUNCIONAMIENTO - ADMINISTRACION CENTRAL</t>
  </si>
  <si>
    <t>2.11.11.11</t>
  </si>
  <si>
    <t>GASTOS DE FUNCIONAMIENTO - GOBERNACION DEL ATLANTICO</t>
  </si>
  <si>
    <t>2.11.11.11.11</t>
  </si>
  <si>
    <t>GASTOS PERSONALES</t>
  </si>
  <si>
    <t>2.11.11.11.11.11</t>
  </si>
  <si>
    <t>SERVICIOS PERSONALES ASOCIADOS A LA NOMINA</t>
  </si>
  <si>
    <t>Sueldos</t>
  </si>
  <si>
    <t>Gastos de Representación</t>
  </si>
  <si>
    <t>Subsidio de Transporte</t>
  </si>
  <si>
    <t>Horas extras</t>
  </si>
  <si>
    <t>Primas de Servicios</t>
  </si>
  <si>
    <t>Primas de Navidad</t>
  </si>
  <si>
    <t>Vacaciones</t>
  </si>
  <si>
    <t>Primas de Vacaciones</t>
  </si>
  <si>
    <t>Subsidio de Alimentación</t>
  </si>
  <si>
    <t>Bonificación Servicios Prestados</t>
  </si>
  <si>
    <t>Bonificación Recreación</t>
  </si>
  <si>
    <t>Indemnización por Vacaciones</t>
  </si>
  <si>
    <t>Bonificación de Dirección</t>
  </si>
  <si>
    <t>2.11.11.11.11.12</t>
  </si>
  <si>
    <t>SERVICIOS PERSONALES INDIRECTOS</t>
  </si>
  <si>
    <t>Remuneración Servicios Técnicos del Departamento</t>
  </si>
  <si>
    <t>Remuneración Servicios Técnicos de la Secretaría de Hacienda</t>
  </si>
  <si>
    <t>Remuneración Servicios Técnicos De La Secretaría De Hacienda (RES PPTAL 2014)</t>
  </si>
  <si>
    <t>Empleos Temporales Art.21 Ley 909/2004</t>
  </si>
  <si>
    <t>Supernumerarios</t>
  </si>
  <si>
    <t>2.11.11.11.11.13</t>
  </si>
  <si>
    <t>CONTRIBUCIONES INHERENTES A NOMINA SECTOR PUBLICO</t>
  </si>
  <si>
    <t>Instituto Colombiano de Bienestar Familiar</t>
  </si>
  <si>
    <t>Servicio Nacional de Aprendizaje</t>
  </si>
  <si>
    <t>Ministerio de Educación</t>
  </si>
  <si>
    <t>Escuela Superior de Administración Pública</t>
  </si>
  <si>
    <t>Subsidio Familiar</t>
  </si>
  <si>
    <t>2.11.11.11.12</t>
  </si>
  <si>
    <t>GASTOS GENERALES</t>
  </si>
  <si>
    <t>2.11.11.11.12.11</t>
  </si>
  <si>
    <t>ADQUISICION DE BIENES</t>
  </si>
  <si>
    <t>2.11.11.11.12.11.11</t>
  </si>
  <si>
    <t>ADQUISICION DE BIENES DE CONSUMO</t>
  </si>
  <si>
    <t>Materiales, sumistro, mantenimiento y servicios generales del Despacho del Gobernador</t>
  </si>
  <si>
    <t>Materiales y Suministros</t>
  </si>
  <si>
    <t>Combustible</t>
  </si>
  <si>
    <t>Combustible (RES PPTAL 2014)</t>
  </si>
  <si>
    <t>Uniformes</t>
  </si>
  <si>
    <t>2.11.11.11.12.11.12</t>
  </si>
  <si>
    <t>ADQUISICION DE PROPIEDAD PLANTA Y EQUIPO</t>
  </si>
  <si>
    <t>Compra de Equipos</t>
  </si>
  <si>
    <t>Reposición Parque Automotor (RES PPTAL 2014)</t>
  </si>
  <si>
    <t>2.11.11.11.12.12</t>
  </si>
  <si>
    <t>ADQUISICION DE SERVICIOS</t>
  </si>
  <si>
    <t>Impresiones y Publicaciones</t>
  </si>
  <si>
    <t>Impresiones Y Publicaciones (RES PPTAL 2014)</t>
  </si>
  <si>
    <t>Asesorías y Contratos</t>
  </si>
  <si>
    <t>Asesorías Y Contratos (RES PPTAL 2014)</t>
  </si>
  <si>
    <t>Fondo Rotatorio de Publicaciones</t>
  </si>
  <si>
    <t>Comunicación</t>
  </si>
  <si>
    <t>Comunicación (RES PPTAL 2014)</t>
  </si>
  <si>
    <t>Transporte</t>
  </si>
  <si>
    <t>Transporte (RES PPTAL 2014)</t>
  </si>
  <si>
    <t>Gastos Vigilancia</t>
  </si>
  <si>
    <t>Gastos Vigilancia (RES PPTAL 2014)</t>
  </si>
  <si>
    <t>Energía</t>
  </si>
  <si>
    <t>Acueducto, alcantarillado y aseo</t>
  </si>
  <si>
    <t>Telecomunicaciones</t>
  </si>
  <si>
    <t>Gas Natural</t>
  </si>
  <si>
    <t>Arriendos</t>
  </si>
  <si>
    <t>Mantenimiento Eléctrico</t>
  </si>
  <si>
    <t>Mantenimiento Equipos Especiales</t>
  </si>
  <si>
    <t>Mantenimiento Edificios</t>
  </si>
  <si>
    <t>Mantenimiento Edificios (RES PPTAL 2014)</t>
  </si>
  <si>
    <t>Mantenimiento Sistema Conducción de Agua</t>
  </si>
  <si>
    <t>Mantenimiento Vehículos</t>
  </si>
  <si>
    <t>Gastos Aseo</t>
  </si>
  <si>
    <t>Gastos Aseo (RES PPTAL 2014)</t>
  </si>
  <si>
    <t>2.11.11.11.12.13</t>
  </si>
  <si>
    <t>OTROS GASTOS GENERALES</t>
  </si>
  <si>
    <t>Caja menor Despacho del Gobernador</t>
  </si>
  <si>
    <t>Caja menor Secretaría Jurídica</t>
  </si>
  <si>
    <t>Caja menor Secretaria Control Interno</t>
  </si>
  <si>
    <t>Caja menor Secretaria de Agua Potable y Saneamiento Basico</t>
  </si>
  <si>
    <t>Viáticos del Gobernador</t>
  </si>
  <si>
    <t>Atenciones Oficiales</t>
  </si>
  <si>
    <t>Atenciones Oficiales (RES PPTAL 2014)</t>
  </si>
  <si>
    <t>Reconocimiento de almuerzos y Transporte personal de escolta del Gobernador</t>
  </si>
  <si>
    <t>Premio de periodismo "Carlos Lajub Catalán"</t>
  </si>
  <si>
    <t>Caja Menor Secretaria General</t>
  </si>
  <si>
    <t>Caja Menor Subsecretaria de Servicios Administrativo</t>
  </si>
  <si>
    <t>Seguros</t>
  </si>
  <si>
    <t>Viáticos Gastos de Movilización de todas las Dependencias</t>
  </si>
  <si>
    <t>Viáticos Gastos De Movilización De Todas Las Dependencias (RES PPTAL 2014)</t>
  </si>
  <si>
    <t>Licencias Remuneradas por Enfermedad o Maternidad</t>
  </si>
  <si>
    <t>Seguro de Vida por Muerte Funcionarios</t>
  </si>
  <si>
    <t>Recreación y Deportes</t>
  </si>
  <si>
    <t>Recreación Y Deportes (RES PPTAL 2014)</t>
  </si>
  <si>
    <t>Preparación y Participación Juegos Nacionales</t>
  </si>
  <si>
    <t>Bienestar Social</t>
  </si>
  <si>
    <t>Bienestar Social (RES PPTAL 2014)</t>
  </si>
  <si>
    <t>Examén de Admisión</t>
  </si>
  <si>
    <t>Drogas no cubiertas por el P.O.S.</t>
  </si>
  <si>
    <t>Gastos Clínicos, Médicos, Hospitales y de Laboratorios</t>
  </si>
  <si>
    <t>Gastos de transporte de todas las Dependencia</t>
  </si>
  <si>
    <t>Gastos De Transporte De Todas Las Dependencia (RES PPTAL 2014)</t>
  </si>
  <si>
    <t>Indemnización Funcionarios Carrera Administrativa</t>
  </si>
  <si>
    <t>Viáticos y Pasajes</t>
  </si>
  <si>
    <t>Pago a contratistas desplazamientos fuera del Departamento</t>
  </si>
  <si>
    <t>Servicios Médicos, Odontológicos y Hospitalarios</t>
  </si>
  <si>
    <t>Seguro por Muerte</t>
  </si>
  <si>
    <t>Comité Paritario Salud Ocupacional</t>
  </si>
  <si>
    <t>Comité Paritario Salud Ocupacional (RES PPTAL 2014)</t>
  </si>
  <si>
    <t>Apoyo a la Organización Electoral en el Departamento del Atlántico</t>
  </si>
  <si>
    <t>Gastos Funerarios Funcionarios</t>
  </si>
  <si>
    <t>Revisiones de invalidez Junta Calificadora</t>
  </si>
  <si>
    <t>Apoyo Programas Sociales y Culturales del Despacho del Gobernador</t>
  </si>
  <si>
    <t>Caja menor Secretaria del Interior</t>
  </si>
  <si>
    <t>Caja menor Secretaria de Desarrollo Departamental</t>
  </si>
  <si>
    <t>Caja menor Secretaria de Educación</t>
  </si>
  <si>
    <t>Caja Menor Secretaria de Infraestructura</t>
  </si>
  <si>
    <t>Caja menor Subsecretaria de Rentas</t>
  </si>
  <si>
    <t>Caja menor Subsecretaria de Tesoreria</t>
  </si>
  <si>
    <t>Caja menor Subsecretaria de Contabilidad</t>
  </si>
  <si>
    <t>Caja Menor-Secretarìa de Planeaciòn</t>
  </si>
  <si>
    <t>Caja Menor Gerencia de Capital Social</t>
  </si>
  <si>
    <t>Caja Menor-Secretarìa de Cultura</t>
  </si>
  <si>
    <t>Caja Menor Secretaría de Informática y Telecomunicaciones</t>
  </si>
  <si>
    <t>Comisión FIDUCAFE -  Estampilla Prodesarrollo</t>
  </si>
  <si>
    <t>Comisión Fiduoccidente - RPCLD</t>
  </si>
  <si>
    <t>Comisión por Operaciones Financieras</t>
  </si>
  <si>
    <t>Imprevistos</t>
  </si>
  <si>
    <t>Gastos de Movilización y viáticos para el Consejo Dptal de Planeación</t>
  </si>
  <si>
    <t>Apoyo Asociación de Consumidores del Atlántico</t>
  </si>
  <si>
    <t>Reintegro y devoluciones</t>
  </si>
  <si>
    <t>Reintegros y devoluciones - Estampilla Pro Desarrollo</t>
  </si>
  <si>
    <t>Reintegros Y Devoluciones - Estampilla Pro Desarrollo (RES PPTAL 2014)</t>
  </si>
  <si>
    <t>Reintegros y devoluciones - Estampilla Pro Ciudadela</t>
  </si>
  <si>
    <t>Reintegros y devoluciones - Estampilla Pro Electrificación Rural</t>
  </si>
  <si>
    <t>Reintegros y devoluciones - Estampilla Pro Cultura</t>
  </si>
  <si>
    <t>Reintegros y devoluciones - Estampilla Pro Anciano</t>
  </si>
  <si>
    <t>Reintegros y devoluciones - Estampilla Pro Hospital 1 y 2 Nivel</t>
  </si>
  <si>
    <t>Convocatoria para el concurso de la oferta pública para empleados del Departamento</t>
  </si>
  <si>
    <t>Sistema Gestión de Calidad</t>
  </si>
  <si>
    <t>Gastos varios Secretaría Jurídica</t>
  </si>
  <si>
    <t>Gastos Varios Subsecretaría de Pasaporte</t>
  </si>
  <si>
    <t>Tramites Notariales y de Registro</t>
  </si>
  <si>
    <t>Publicidad - Secretaría de Hacienda</t>
  </si>
  <si>
    <t>Publicidad - Secretaría De Hacienda (RES PPTAL 2014)</t>
  </si>
  <si>
    <t>Gastos retardos en pagos (numeral 14, articulo 25 ley 80/93)</t>
  </si>
  <si>
    <t>Estudios y Avalúos de Bienes Muebles e Inmuebles</t>
  </si>
  <si>
    <t>Gastos por pago de peajes</t>
  </si>
  <si>
    <t>Pasivos Exigibles Otros Gastos Generales</t>
  </si>
  <si>
    <t>Acuerdos Negociaciones Sindicales de Servidores Públicos</t>
  </si>
  <si>
    <t>2.11.11.11.12.14</t>
  </si>
  <si>
    <t>IMPUESTOS TASAS Y MULTAS</t>
  </si>
  <si>
    <t>Impuestos, tasas y multas</t>
  </si>
  <si>
    <t>Contribución Supersalud</t>
  </si>
  <si>
    <t>2.11.11.11.13</t>
  </si>
  <si>
    <t>TRANSFERENCIAS - SECRETARIA GENERAL</t>
  </si>
  <si>
    <t>2.11.11.11.13.11</t>
  </si>
  <si>
    <t>TRANSFERENCIAS DE PENSIONES Y JUBILACIONES</t>
  </si>
  <si>
    <t>2.11.11.11.13.11.11</t>
  </si>
  <si>
    <t>FONDO DE PENSIONES TERRITORIALES</t>
  </si>
  <si>
    <t>Pensionados Departamento</t>
  </si>
  <si>
    <t>Jubilados Docentes con cargo Nación</t>
  </si>
  <si>
    <t>Fondo Nacional de Pensionados de la Entidades Territoriales "FONPET" 10%</t>
  </si>
  <si>
    <t>Fondo Nacional de Pensionados de la Entidades Territoriales "FONPET" 20% de Registro</t>
  </si>
  <si>
    <t>Fondo Pasivo Pensional Universidad del Atlántico</t>
  </si>
  <si>
    <t>Fondo de Pensiones CARI</t>
  </si>
  <si>
    <t>Fondo de Pensiones-prohospitales 1º y 2º nivel en atención</t>
  </si>
  <si>
    <t>2.11.11.11.13.11.12</t>
  </si>
  <si>
    <t>OTRAS TRANSFERENCIAS</t>
  </si>
  <si>
    <t>2.11.11.11.13.11.12.11</t>
  </si>
  <si>
    <t>RECURSOS HUMANOS PASIVOS</t>
  </si>
  <si>
    <t>Gastos Funerarios Pensionados del Departamento</t>
  </si>
  <si>
    <t>Indexaciones Mesadas</t>
  </si>
  <si>
    <t>Sentencias y Conciliaciones</t>
  </si>
  <si>
    <t>Nóminas Jubilados Causadas y no Pagadas Departamento</t>
  </si>
  <si>
    <t>Cancelación Cuotas Partes Pensionales Otras Entidades</t>
  </si>
  <si>
    <t>Pagos Cuotas Partes Pensionales (Ley 1450 de 2012 - 10% Impuesto de Registro)</t>
  </si>
  <si>
    <t>2.11.11.11.13.12</t>
  </si>
  <si>
    <t>OTRAS TRANSFERENCIAS DE PREVISION Y SEGURIDAD SOCIAL</t>
  </si>
  <si>
    <t>Pago Aportes Obligatorios Pension. Ley 100/93</t>
  </si>
  <si>
    <t>Pago Aportes Obligatorios Salud. Ley 100/93</t>
  </si>
  <si>
    <t>Pago Aportes ARP</t>
  </si>
  <si>
    <t>Seguridad Social 10%</t>
  </si>
  <si>
    <t>Pago Aportes Obligatorios Salud. Pensionados Nación</t>
  </si>
  <si>
    <t>2.11.11.11.13.13</t>
  </si>
  <si>
    <t>TRANSFERENCIAS DE CESANTIAS</t>
  </si>
  <si>
    <t>Cesantías Funcionarios Admón. Central</t>
  </si>
  <si>
    <t>Intereses sobre Cesantías</t>
  </si>
  <si>
    <t>2.11.11.11.14</t>
  </si>
  <si>
    <t>TRANSFERENCIAS SECRETARIA DE HACIENDA</t>
  </si>
  <si>
    <t>2.11.11.11.14.11</t>
  </si>
  <si>
    <t>TRANSFERENCIAS A OTRAS ENTIDADES PUBLICAS DEL ORDEN TERRITORIAL</t>
  </si>
  <si>
    <t>Contraloría Departamental</t>
  </si>
  <si>
    <t>2.11.11.11.14.12</t>
  </si>
  <si>
    <t>TRANSFERENCIAS A EMPRESAS NO FINANCIERAS DISTRITALES O MUNICIPALES</t>
  </si>
  <si>
    <t>Municipios (Impuesto sobre Vehículo Automotor)</t>
  </si>
  <si>
    <t>Municipios (Impuesto sobre Vehículo Automotor vigencias anteriores al 2014)</t>
  </si>
  <si>
    <t>Municipios (Sanciones por Impuestos sobre Vehiculos Automotor)</t>
  </si>
  <si>
    <t>Municipios ( Intereses por Impuesto sobre Vehiculos Automotor)</t>
  </si>
  <si>
    <t>2.11.11.11.14.13</t>
  </si>
  <si>
    <t>TRANSFERENCIAS  A EMPRESAS NO FINANCIERAS DEPARTAMENTALES</t>
  </si>
  <si>
    <t>Indeportes</t>
  </si>
  <si>
    <t>Indeportes-"Apostilla de Documentos"</t>
  </si>
  <si>
    <t>Universidad del Atlántico -Gasto de funcionamiento - Ley 30</t>
  </si>
  <si>
    <t>Instituto Tecnólogico de Soledad Atlántico - ITSA (Ordenanza 000051 de 2009)</t>
  </si>
  <si>
    <t>Universidad del Atlántico - Concurrencia Pensiones Ley 100</t>
  </si>
  <si>
    <t>Indeportes (IVA Licores para Deporte)</t>
  </si>
  <si>
    <t>Edusuerte</t>
  </si>
  <si>
    <t>2.11.11.13</t>
  </si>
  <si>
    <t>GASTOS DE FUNCIONAMIENTO - ASAMBLEA DEPARTAMENTAL</t>
  </si>
  <si>
    <t>2.11.11.13.11</t>
  </si>
  <si>
    <t>GASTOS DE PERSONAL</t>
  </si>
  <si>
    <t>2.11.11.13.11.11</t>
  </si>
  <si>
    <t>Remuneración Diputados</t>
  </si>
  <si>
    <t>Cesantías</t>
  </si>
  <si>
    <t>Intereses Cesantías</t>
  </si>
  <si>
    <t>2.11.11.13.11.12</t>
  </si>
  <si>
    <t>Aportes Parafiscales</t>
  </si>
  <si>
    <t>2.11.11.13.12</t>
  </si>
  <si>
    <t>Gastos Generales - Asamblea Departamental</t>
  </si>
  <si>
    <t>2.11.11.13.13</t>
  </si>
  <si>
    <t>TRANSFERENCIAS</t>
  </si>
  <si>
    <t>2.11.11.13.13.11</t>
  </si>
  <si>
    <t>PREVISION Y SEGURIDAD SOCIAL</t>
  </si>
  <si>
    <t>2.11.12</t>
  </si>
  <si>
    <t>SERVICIO DE LA DEUDA Y PROGRAMA DE SANEAMIENTO FISCAL Y FINANCIERO</t>
  </si>
  <si>
    <t>2.11.12.11</t>
  </si>
  <si>
    <t>SERVICIO DE LA DEUDA VIGENTE</t>
  </si>
  <si>
    <t>2.11.12.11.11</t>
  </si>
  <si>
    <t>PROVISION ABONO SERVICIO DE LA DEUDA RPCLD</t>
  </si>
  <si>
    <t>Provisión abono servicio de la deuda RPCLD - Capital (Impuesto de Registro)</t>
  </si>
  <si>
    <t>Provisión abono servicio de la deuda RPCLD - Intereses (Impuesto de Registro)</t>
  </si>
  <si>
    <t>Provisión abono servicio de la deuda RPCLD - Capital (Impuesto de Vehiculos)</t>
  </si>
  <si>
    <t>Provisión abono servicio de la deuda RPCLD - Intereses (Impuesto de Vehiculos)</t>
  </si>
  <si>
    <t>Provisión abono servicio de la deuda RPCLD - Capital (Impuesto de Cerveza)</t>
  </si>
  <si>
    <t>Provisión abono servicio de la deuda RPCLD - Intereses (Impuesto de Cerveza)</t>
  </si>
  <si>
    <t>2.11.12.11.12</t>
  </si>
  <si>
    <t>PROVISION ABONO SERVICIO DE LA DEUDA PRODESARROLLO</t>
  </si>
  <si>
    <t>Provisión Abono Servicio de la Deuda RPDE (Prodesarrollo) - Capital</t>
  </si>
  <si>
    <t>Provisión Abono Servicio de la Deuda RPDE (Prodesarrollo) - Intereses</t>
  </si>
  <si>
    <t>2.11.12.11.13</t>
  </si>
  <si>
    <t>PROVISION ABONO SERVICIO DE LA DEUDA PROCIUDADELA</t>
  </si>
  <si>
    <t>Provisión Abono Servicio de la Deuda RPDE (Prociudadela) - Intereses</t>
  </si>
  <si>
    <t>Provisión Abono Servicio de la Deuda RPDE (Prociudadela) - Capital Vivienda</t>
  </si>
  <si>
    <t>2.11.12.11.14</t>
  </si>
  <si>
    <t>PROVISION ABONO SERVICIO DE LA DEUDA PROHOSPITAL UNIVERSITARIO</t>
  </si>
  <si>
    <t>Provisión Abono Servicio de la Deuda RPDE (Prohospital) - Capital</t>
  </si>
  <si>
    <t>Provisión Abono Servicio de la Deuda RPDE (Prohospital) - Intereses</t>
  </si>
  <si>
    <t>2.11.12.11.15</t>
  </si>
  <si>
    <t>PROVISION PREPAGO SERVICIO DE LA DEUDA CREDITO HELM BANK</t>
  </si>
  <si>
    <t>Prepago Capital Servicio de la Deuda Crédito HELM BANK</t>
  </si>
  <si>
    <t>2.11.12.12</t>
  </si>
  <si>
    <t>SANEAMIENTO FISCAL Y FINANCIERO</t>
  </si>
  <si>
    <t>Saneamiento Fiscal y Financiero</t>
  </si>
  <si>
    <t>Saneamiento Fiscal Y Financiero (RES PPTAL 2014)</t>
  </si>
  <si>
    <t>Reestructuración Contraloría</t>
  </si>
  <si>
    <t>Nómina Transitoria Reestructuración Contraloría</t>
  </si>
  <si>
    <t>Pasivo Laboral y Pensional de las Empresas de Loterías y Apuestas Permanentes del Atántico en Liquidación</t>
  </si>
  <si>
    <t>2.11.12.13</t>
  </si>
  <si>
    <t>CONTINGENCIA</t>
  </si>
  <si>
    <t>Contingencia</t>
  </si>
  <si>
    <t>2.11.13</t>
  </si>
  <si>
    <t>INVERSIÓN ADMINISTRACIÓN CENTRAL</t>
  </si>
  <si>
    <t>2.11.13.11</t>
  </si>
  <si>
    <t>RETO ATLANTICO MAS EQUITATIVO</t>
  </si>
  <si>
    <t>2.11.13.11.11</t>
  </si>
  <si>
    <t xml:space="preserve"> SECTOR FAMILIA</t>
  </si>
  <si>
    <t>2.11.13.11.11.11.11</t>
  </si>
  <si>
    <t>Subprograma fortalecimiento de las relaciones familiares</t>
  </si>
  <si>
    <t>Fortalecimiento de las relaciones familiares</t>
  </si>
  <si>
    <t>Observatorio de las relaciones familiares</t>
  </si>
  <si>
    <t>Ruta social en el Departamento del Atlántico</t>
  </si>
  <si>
    <t>2.11.13.11.12</t>
  </si>
  <si>
    <t xml:space="preserve"> SECTOR NIÑEZ Y ADOLESCENCIA</t>
  </si>
  <si>
    <t>2.11.13.11.12.11</t>
  </si>
  <si>
    <t xml:space="preserve"> Programa Garantía de derechos de niños, niñas y adolescentes</t>
  </si>
  <si>
    <t>2.11.13.11.12.11.11</t>
  </si>
  <si>
    <t xml:space="preserve"> Subprograma De cero a siempre</t>
  </si>
  <si>
    <t>Apoyo a la construcción del C.D.I</t>
  </si>
  <si>
    <t>2.11.13.11.12.11.12</t>
  </si>
  <si>
    <t xml:space="preserve"> Subprograma Todos registrados</t>
  </si>
  <si>
    <t xml:space="preserve"> Cobertura de registro civil</t>
  </si>
  <si>
    <t>2.11.13.11.12.11.13</t>
  </si>
  <si>
    <t xml:space="preserve"> Subprograma Todos participando y jugando</t>
  </si>
  <si>
    <t xml:space="preserve"> Observatorio por la niñez y la adolescencia</t>
  </si>
  <si>
    <t xml:space="preserve"> Politica Pública de Infancia</t>
  </si>
  <si>
    <t xml:space="preserve"> Conociendo lo público</t>
  </si>
  <si>
    <t xml:space="preserve"> Conociendo Lo Público (RES PPTAL 2014)</t>
  </si>
  <si>
    <t xml:space="preserve"> Día de la niñez y la recreación</t>
  </si>
  <si>
    <t>2.11.13.11.12.11.14</t>
  </si>
  <si>
    <t xml:space="preserve"> Subprograma Erradicación de peores formas de trabajo infantil y adolescente</t>
  </si>
  <si>
    <t xml:space="preserve"> Erradicación del trabajo infantil y adolescencia</t>
  </si>
  <si>
    <t>2.11.13.11.12.11.15</t>
  </si>
  <si>
    <t xml:space="preserve"> Subprograma Ninguno víctima de violencia personal y abuso sexual</t>
  </si>
  <si>
    <t xml:space="preserve"> Prevención del reclutacmiento en NNA</t>
  </si>
  <si>
    <t>2.11.13.11.13</t>
  </si>
  <si>
    <t xml:space="preserve"> SECTOR JUVENTUD</t>
  </si>
  <si>
    <t>2.11.13.11.13.11</t>
  </si>
  <si>
    <t xml:space="preserve"> Programa atlántico mas joven: igualdad hechos, derechos y oportunidades</t>
  </si>
  <si>
    <t>2.11.13.11.13.11.11</t>
  </si>
  <si>
    <t xml:space="preserve"> Subprograma Espacios de Promoción y Participación Juvenil</t>
  </si>
  <si>
    <t xml:space="preserve"> Implementación de la politica pública de juventud</t>
  </si>
  <si>
    <t>2.11.13.11.13.11.12</t>
  </si>
  <si>
    <t xml:space="preserve"> Subprograma Generaciones prosperas</t>
  </si>
  <si>
    <t xml:space="preserve"> Fortalecimiento Consejo de Juventud</t>
  </si>
  <si>
    <t xml:space="preserve"> Promoción y prevención SSR</t>
  </si>
  <si>
    <t>2.11.13.11.14</t>
  </si>
  <si>
    <t xml:space="preserve"> SECTOR ADULTO MAYOR</t>
  </si>
  <si>
    <t>2.11.13.11.14.11</t>
  </si>
  <si>
    <t xml:space="preserve"> Programa Vejez digna y exitosa</t>
  </si>
  <si>
    <t>2.11.13.11.14.11.11</t>
  </si>
  <si>
    <t xml:space="preserve"> Subprograma Envejecimiento activo</t>
  </si>
  <si>
    <t xml:space="preserve"> Construcción de centros de vida</t>
  </si>
  <si>
    <t xml:space="preserve"> Construcción De Centros De Vida (RES PPTAL 2014)</t>
  </si>
  <si>
    <t xml:space="preserve"> Operatividad de centros de vida y adultos mayores</t>
  </si>
  <si>
    <t xml:space="preserve"> Asistencia y atención a centros de bienestar</t>
  </si>
  <si>
    <t>2.11.13.11.15</t>
  </si>
  <si>
    <t xml:space="preserve"> SECTOR DISCAPACIDAD</t>
  </si>
  <si>
    <t>2.11.13.11.15.11</t>
  </si>
  <si>
    <t xml:space="preserve"> Programa Atlantico más influyente: inclusión social con equidad desde la discapacidad</t>
  </si>
  <si>
    <t>2.11.13.11.15.11.11</t>
  </si>
  <si>
    <t>Subprograma Promoción a la inclusión laboral y a la accesibilidad</t>
  </si>
  <si>
    <t>Promocion a la inclusion laboral y a la accesibilidad</t>
  </si>
  <si>
    <t>2.11.13.11.15.11.12</t>
  </si>
  <si>
    <t xml:space="preserve"> Subprograma Banco de dispositivos de ayudas tecnicas</t>
  </si>
  <si>
    <t xml:space="preserve"> Banco de dispositivas de ayudas técnicas</t>
  </si>
  <si>
    <t>2.11.13.11.16</t>
  </si>
  <si>
    <t xml:space="preserve"> SECTOR MUJER</t>
  </si>
  <si>
    <t>2.11.13.11.16.11</t>
  </si>
  <si>
    <t xml:space="preserve"> Programa ATLANTICO MUJERES MAS EMPODERADAS: Trasnformate Tú Mujer</t>
  </si>
  <si>
    <t>2.11.13.11.16.11.11</t>
  </si>
  <si>
    <t xml:space="preserve"> Subprograma Mujer gerente de Sí misma, líder, empoderada y transformadora de realidades</t>
  </si>
  <si>
    <t xml:space="preserve">  Mujer gerente de Sí misma, líder, empoderada y transformadora de realidades</t>
  </si>
  <si>
    <t>2.11.13.11.16.11.12</t>
  </si>
  <si>
    <t xml:space="preserve"> Subprograma con Mujer con desarrollo humano integral y autonomia economica</t>
  </si>
  <si>
    <t xml:space="preserve">  Mujer con desarrollo humano integral y autonomia economica</t>
  </si>
  <si>
    <t>2.11.13.11.16.11.13</t>
  </si>
  <si>
    <t xml:space="preserve"> Mujer "tienes derechos" libre de violencia y sin discriminación</t>
  </si>
  <si>
    <t>2.11.13.11.17</t>
  </si>
  <si>
    <t xml:space="preserve"> SECTOR EDUCACION</t>
  </si>
  <si>
    <t>2.11.13.11.17.11</t>
  </si>
  <si>
    <t xml:space="preserve"> Programa Atlantico más Educado</t>
  </si>
  <si>
    <t>2.11.13.11.17.11.11</t>
  </si>
  <si>
    <t xml:space="preserve"> Subprograma Atención integral a la primera infancia con enfoque diferencial</t>
  </si>
  <si>
    <t>Acceso al servicio educativo y atención integral de la primera infancia</t>
  </si>
  <si>
    <t>2.11.13.11.17.11.12</t>
  </si>
  <si>
    <t xml:space="preserve"> Subprograma Acceso y permanencia</t>
  </si>
  <si>
    <t>Acceso Y Permanencia (RES PPTAL 2014)</t>
  </si>
  <si>
    <t>2.11.13.11.17.11.12.11</t>
  </si>
  <si>
    <t xml:space="preserve"> Sostenimiento y Expansión del Servicio Educativo del Departamento (Sistema General de Participación)</t>
  </si>
  <si>
    <t>2.11.13.11.17.11.12.11.11</t>
  </si>
  <si>
    <t xml:space="preserve"> Docentes del Sistema Educativo</t>
  </si>
  <si>
    <t>2.11.13.11.17.11.12.11.11.11</t>
  </si>
  <si>
    <t>Gastos de Personal</t>
  </si>
  <si>
    <t>2.11.13.11.17.11.12.11.11.11.11</t>
  </si>
  <si>
    <t>Servicios Personales asociados a la nómina</t>
  </si>
  <si>
    <t>2.11.13.11.17.11.12.11.11.11.11.11</t>
  </si>
  <si>
    <t>Sueldos de personal de nómina</t>
  </si>
  <si>
    <t>Sobresueldos</t>
  </si>
  <si>
    <t>Incapacidad y Licencias</t>
  </si>
  <si>
    <t>Horas extras y días festivos</t>
  </si>
  <si>
    <t>Ascensos en el escalafón docente.</t>
  </si>
  <si>
    <t>Ascensos en el Escalafón Docente (RES PPTAL 2014)</t>
  </si>
  <si>
    <t>Descuentos del docente</t>
  </si>
  <si>
    <t>Horas Extras Jornada Unica</t>
  </si>
  <si>
    <t>2.11.13.11.17.11.12.11.11.11.11.12</t>
  </si>
  <si>
    <t>Otros Gastos por Servicios Personales</t>
  </si>
  <si>
    <t>Prima de Alimentación</t>
  </si>
  <si>
    <t>Auxilio de Transporte</t>
  </si>
  <si>
    <t>Prima de Vacaciones</t>
  </si>
  <si>
    <t>Prima de Navidad</t>
  </si>
  <si>
    <t>Prima de Servicios</t>
  </si>
  <si>
    <t>Prima Extraordinaria</t>
  </si>
  <si>
    <t>Auxilio de Movilización</t>
  </si>
  <si>
    <t>Estímulo a docentes rurales (Decr. 707/98)</t>
  </si>
  <si>
    <t>2.11.13.11.17.11.12.11.11.11.11.13</t>
  </si>
  <si>
    <t>Otros Gastos por Servicios Personales no asociados a la nómina</t>
  </si>
  <si>
    <t>Costo acumulado de Ascenso en el Escalafón</t>
  </si>
  <si>
    <t>Deudas Laborales Docentes</t>
  </si>
  <si>
    <t>2.11.13.11.17.11.12.11.11.11.12</t>
  </si>
  <si>
    <t>Contribuciones inherentes a la Nómina</t>
  </si>
  <si>
    <t>2.11.13.11.17.11.12.11.11.11.12.11</t>
  </si>
  <si>
    <t>Contribuciones Sector Privado</t>
  </si>
  <si>
    <t>Cajas de Compensación Familiar</t>
  </si>
  <si>
    <t>2.11.13.11.17.11.12.11.11.11.12.12</t>
  </si>
  <si>
    <t>Contribuciones Sector Público</t>
  </si>
  <si>
    <t>SENA</t>
  </si>
  <si>
    <t>ICBF</t>
  </si>
  <si>
    <t>Escuelas Industriales e Institutos Técnicos (Ley 21/82)</t>
  </si>
  <si>
    <t>ESAP</t>
  </si>
  <si>
    <t>Aportes de Cesantías (Docentes)</t>
  </si>
  <si>
    <t>Aportes de Salud, Pensión y ARP (Docentes)</t>
  </si>
  <si>
    <t>2.11.13.11.17.11.12.11.11.11.13</t>
  </si>
  <si>
    <t>Gastos Generales</t>
  </si>
  <si>
    <t>2.11.13.11.17.11.12.11.11.11.13.11</t>
  </si>
  <si>
    <t>Adquisición de Bienes</t>
  </si>
  <si>
    <t>Dotación Ley 70 de 1988</t>
  </si>
  <si>
    <t>2.11.13.11.17.11.12.11.11.11.13.12</t>
  </si>
  <si>
    <t>Adquisición de Servicios</t>
  </si>
  <si>
    <t>Bienestar social y estimulo docente</t>
  </si>
  <si>
    <t>Viáticos y gastos de movilización</t>
  </si>
  <si>
    <t>2.11.13.11.17.11.12.11.11.11.13.13</t>
  </si>
  <si>
    <t>Transferencias</t>
  </si>
  <si>
    <t>2.11.13.11.17.11.12.11.12</t>
  </si>
  <si>
    <t>Directivos Docentes del Sistema Educativo</t>
  </si>
  <si>
    <t>2.11.13.11.17.11.12.11.12.11</t>
  </si>
  <si>
    <t>2.11.13.11.17.11.12.11.12.11.11</t>
  </si>
  <si>
    <t>2.11.13.11.17.11.12.11.12.11.11.11</t>
  </si>
  <si>
    <t>Horas extras y diás festivos</t>
  </si>
  <si>
    <t>Descuentos del Directivo Docente</t>
  </si>
  <si>
    <t>Ascensos en el escalafón docente</t>
  </si>
  <si>
    <t>Ascensos En El Escalafón Docente (RES PPTAL 2014)</t>
  </si>
  <si>
    <t>2.11.13.11.17.11.12.11.12.11.11.12</t>
  </si>
  <si>
    <t>2.11.13.11.17.11.12.11.12.11.12</t>
  </si>
  <si>
    <t>2.11.13.11.17.11.12.11.12.11.12.11</t>
  </si>
  <si>
    <t>2.11.13.11.17.11.12.11.12.11.12.12</t>
  </si>
  <si>
    <t>Contribuciones del Sector Público</t>
  </si>
  <si>
    <t>Aportes de Cesantías</t>
  </si>
  <si>
    <t>Aportes de Salud, Pensión y ARP</t>
  </si>
  <si>
    <t>2.11.13.11.17.11.12.11.12.12</t>
  </si>
  <si>
    <t>2.11.13.11.17.11.12.11.12.12.11</t>
  </si>
  <si>
    <t>Bienestar social y estimulos directivos docentes</t>
  </si>
  <si>
    <t>2.11.13.11.17.11.12.11.13</t>
  </si>
  <si>
    <t>Personal Administrativo de Instituciones Educativas</t>
  </si>
  <si>
    <t>2.11.13.11.17.11.12.11.13.11</t>
  </si>
  <si>
    <t>2.11.13.11.17.11.12.11.13.11.11</t>
  </si>
  <si>
    <t>2.11.13.11.17.11.12.11.13.11.11.11</t>
  </si>
  <si>
    <t>Incremento por antigüedad</t>
  </si>
  <si>
    <t>Horas Extras y dias festivos</t>
  </si>
  <si>
    <t>Indemnización por vacaciones</t>
  </si>
  <si>
    <t>Prima Técnica</t>
  </si>
  <si>
    <t>2.11.13.11.17.11.12.11.13.11.11.12</t>
  </si>
  <si>
    <t>Bonificación por servicios prestados</t>
  </si>
  <si>
    <t>Bonificación Especial de Recreación</t>
  </si>
  <si>
    <t>2.11.13.11.17.11.12.11.13.11.11.13</t>
  </si>
  <si>
    <t>OTROS GASTOS PERSONALES NO ASOCIADOS A LA NÓMINA</t>
  </si>
  <si>
    <t>Homologación para el periodo 1997 - 2009 Personal Administrativo</t>
  </si>
  <si>
    <t>Homologación Para El Periodo 1997 - 2009 Personal Administrativo (RES PPTAL 2014)</t>
  </si>
  <si>
    <t>2.11.13.11.17.11.12.11.13.11.12</t>
  </si>
  <si>
    <t>2.11.13.11.17.11.12.11.13.11.12.11</t>
  </si>
  <si>
    <t>Aportes de Cesantías (Administrativos)</t>
  </si>
  <si>
    <t>Aportes de Salud (Administrativos)</t>
  </si>
  <si>
    <t>Aportes de Pensión (Administrativos)</t>
  </si>
  <si>
    <t>Riesgos Profesionales A.R.P. (Administrativos)</t>
  </si>
  <si>
    <t>2.11.13.11.17.11.12.11.13.11.12.12</t>
  </si>
  <si>
    <t>2.11.13.11.17.11.12.11.13.12</t>
  </si>
  <si>
    <t>2.11.13.11.17.11.12.11.13.12.11</t>
  </si>
  <si>
    <t>2.11.13.11.17.11.12.11.13.12.12</t>
  </si>
  <si>
    <t>Bienestar Social y Estimulo Administrativos</t>
  </si>
  <si>
    <t>Mantenimiento</t>
  </si>
  <si>
    <t>Arrendamientos</t>
  </si>
  <si>
    <t>Comunicación y transporte</t>
  </si>
  <si>
    <t>Servicios Públicos</t>
  </si>
  <si>
    <t>2.11.13.11.17.11.12.11.13.12.13</t>
  </si>
  <si>
    <t>Cesantías Administrativos Nacionalizados</t>
  </si>
  <si>
    <t>Deudas laborales administrativos recursos del balance SGP 2013</t>
  </si>
  <si>
    <t>2.11.13.11.17.11.12.11.14</t>
  </si>
  <si>
    <t>Cuota Administración</t>
  </si>
  <si>
    <t>2.11.13.11.17.11.12.11.14.11</t>
  </si>
  <si>
    <t>2.11.13.11.17.11.12.11.14.11.11</t>
  </si>
  <si>
    <t>2.11.13.11.17.11.12.11.14.11.11.11</t>
  </si>
  <si>
    <t>2.11.13.11.17.11.12.11.14.11.11.12</t>
  </si>
  <si>
    <t>Prima de alimentación</t>
  </si>
  <si>
    <t>Prima de vacaciones</t>
  </si>
  <si>
    <t>Bonificación especial de recreación</t>
  </si>
  <si>
    <t>2.11.13.11.17.11.12.11.14.11.12</t>
  </si>
  <si>
    <t>2.11.13.11.17.11.12.11.14.11.12.11</t>
  </si>
  <si>
    <t>2.11.13.11.17.11.12.11.14.11.12.12</t>
  </si>
  <si>
    <t>2.11.13.11.17.11.12.11.14.11.12.13</t>
  </si>
  <si>
    <t>Servicios Personales Indirectos</t>
  </si>
  <si>
    <t>Honorarios</t>
  </si>
  <si>
    <t>2.11.13.11.17.11.12.11.14.12</t>
  </si>
  <si>
    <t>2.11.13.11.17.11.12.11.14.12.11</t>
  </si>
  <si>
    <t>Compra de equipos</t>
  </si>
  <si>
    <t>2.11.13.11.17.11.12.11.14.12.12</t>
  </si>
  <si>
    <t>Bienestar social y estímulos</t>
  </si>
  <si>
    <t>Comunicaciones y transporte</t>
  </si>
  <si>
    <t>Materiales y suministros</t>
  </si>
  <si>
    <t>Impresos y publicaciones</t>
  </si>
  <si>
    <t>Comisiones bancarias</t>
  </si>
  <si>
    <t>2.11.13.11.17.11.12.11.14.12.13</t>
  </si>
  <si>
    <t>Servicio de Aseo en los Establecimientos Educativos del Departamento</t>
  </si>
  <si>
    <t>Servicio de Aseo en los Establecimientos Educativos del Departamento (RES PPTAL 2014)</t>
  </si>
  <si>
    <t>Servicio de Vigilancia en los Establecimientos Educativos del Departamento</t>
  </si>
  <si>
    <t>Organización, operación y prestación del servicio público de educación formal en los Megacolegios</t>
  </si>
  <si>
    <t>Organización, Operación Y Prestación Del Servicio Público De Educación Formal En Los Megacolegios (RES PPTAL 2014)</t>
  </si>
  <si>
    <t>Administración del Servicio Educativo</t>
  </si>
  <si>
    <t>Acceso y permanencia de la poblacion estudiantil</t>
  </si>
  <si>
    <t>2.11.13.11.17.11.13</t>
  </si>
  <si>
    <t xml:space="preserve"> Subprograma Educación para tod@s con igualdad de oportunidades e inclusión social</t>
  </si>
  <si>
    <t>Necesidades Educativas Especiales NEE</t>
  </si>
  <si>
    <t>Disminución del Analfabetismo</t>
  </si>
  <si>
    <t>2.11.13.11.17.11.14</t>
  </si>
  <si>
    <t xml:space="preserve"> Subprograma Subsidios de matrícula con criterios de desempeño, igualdad de oportunidades e inclusión social</t>
  </si>
  <si>
    <t xml:space="preserve"> Subsidio de Matrículas con criterios de desempeño, igualdad de oportunidades e inclusión social</t>
  </si>
  <si>
    <t>2.11.13.11.17.11.15</t>
  </si>
  <si>
    <t xml:space="preserve"> Subprograma Modernización y relocalización de la infraestructura educativa</t>
  </si>
  <si>
    <t>Construcción, mejoramiento y dotación de la Infraestructura Educativa del Departamento del Atlántico</t>
  </si>
  <si>
    <t>Construcción, Mejoramiento Y Dotación De La Infraestructura Educativa Del Departamento Del Atlántico (RES PPTAL 2014)</t>
  </si>
  <si>
    <t>Compra de predios para la Construcción de Infraestructura educativa en el Departamento del Atlántico</t>
  </si>
  <si>
    <t>Compra De Predios Para La Construcción De Infraestructura Educativa En El Departamento Del Atlántico (RES PPTAL 2014)</t>
  </si>
  <si>
    <t>Infraestructura Educativa  -Nueva IE San Antonio - Municipio de Piojó</t>
  </si>
  <si>
    <t>Infraestructura Educativa  - IE Nuestra Señora del Rosario, Municipio de Polo Nuevo</t>
  </si>
  <si>
    <t>Infraestructura Educativa  -IE Maximo Mercado -  Municipio de Sabanalarga</t>
  </si>
  <si>
    <t>Infraestructura Educativa  - IE Playa Mendoza, Municipio de Tubará</t>
  </si>
  <si>
    <t>Biblioteca Instituciòn Educativa- Municipio de Sabanalarga</t>
  </si>
  <si>
    <t>Resolución 17912 de 2014 - Ley 21 de 1982 - Mejoramiento de la Infraestructura Educativa</t>
  </si>
  <si>
    <t>Adecuación Educativa IE Jose Agustin Blanco- Municipio de Sabanalarga</t>
  </si>
  <si>
    <t>Pasivos Exigible -  Subprograma Modernización y Relocalización de la Infraestructura Educativa</t>
  </si>
  <si>
    <t>Convenio 1303/13 MEN y Dpto del Atlco "Aunar esfuerzos técnicos, administrativos y financieros para ejecutar obras de infraestructura educativa y dotación de mobiliario en establecimientos educativos</t>
  </si>
  <si>
    <t>Cov. 1303/13 Men Y Dpto Del Atlco "Aunar Esfuerzos Técnicos, Administrativos y Financieros Para Ejecutar Obras de Infraestructura Educativa y Dotación De Mobiliario En Est. Educativos (RES PPTAL 2014)</t>
  </si>
  <si>
    <t>Estudios de preinversión para proyectos Sector Educación</t>
  </si>
  <si>
    <t>2.11.13.11.17.12</t>
  </si>
  <si>
    <t xml:space="preserve"> Programa Atlantico más Educado con calidad</t>
  </si>
  <si>
    <t>2.11.13.11.17.12.11</t>
  </si>
  <si>
    <t xml:space="preserve"> Subprograma Aseguramiento de la calidad y fortalecimiento de la evaluación para la gestión educativa con equidad e inclusión social</t>
  </si>
  <si>
    <t>Sostenimiento</t>
  </si>
  <si>
    <t>Interventoría</t>
  </si>
  <si>
    <t>Pasivo Exigible Interventoría Ciudadela Universitaria</t>
  </si>
  <si>
    <t>Rediseño y construcción obras complementarias de la Ciudadela Universitaria</t>
  </si>
  <si>
    <t xml:space="preserve"> Aseguramiento de la calidad y fortalecimiento de la evaluación para la gestión educativa con equidad e inclusión social</t>
  </si>
  <si>
    <t>Aseguramiento de la calidad y fortalecimiento de la evaluación para la gestión educativa de las Escuelas Normales</t>
  </si>
  <si>
    <t>Acompañamiento a Establecimientos Educativos en la Implementación y Seguimiento de los procesos de Calidad y su Ruta de Mejoramiento</t>
  </si>
  <si>
    <t>Acompañamiento A Establecimientos Educativos En La Implementación Y Seguimiento De Los Procesos De Calidad Y Su Ruta De Mejoramiento (RES PPTAL 2014)</t>
  </si>
  <si>
    <t>2.11.13.11.17.12.13</t>
  </si>
  <si>
    <t>Subprograma Transformación de la calidad educativa</t>
  </si>
  <si>
    <t xml:space="preserve"> Plan de Lectura y Escritura</t>
  </si>
  <si>
    <t>2.11.13.11.17.12.14</t>
  </si>
  <si>
    <t>Subprograma Bienestar, formación y cualificación de directivos docentes, docentes y administrativos</t>
  </si>
  <si>
    <t>Bienestar, formación y cualificación de directivos docentes, docentes y administrativos</t>
  </si>
  <si>
    <t>Bienestar, formación y cualificación de directivos docentes, docentes y administrativos (RES PPTAL 2014)</t>
  </si>
  <si>
    <t>2.11.13.11.17.12.15</t>
  </si>
  <si>
    <t>Subprograma educacion  con situacion de emergencia</t>
  </si>
  <si>
    <t>Plan Departamental de emergencia</t>
  </si>
  <si>
    <t>2.11.13.11.17.12.16</t>
  </si>
  <si>
    <t>Subprograma Fortalecimiento y aseguramiento de la calidad en la educación superior</t>
  </si>
  <si>
    <t>Dotación Ciudadela Universitaria</t>
  </si>
  <si>
    <t>Dotación Ciudadela Universitaria (RES PPTAL 2014)</t>
  </si>
  <si>
    <t>Acceso a la Educación Superior y Articulación con la Media Técnica</t>
  </si>
  <si>
    <t>Sostenimiento Ciudadela Universitaria (RES PPTAL 2014)</t>
  </si>
  <si>
    <t>Fomento a la Educación para el Trabajo y el Desarrollo Humano</t>
  </si>
  <si>
    <t>Compra de Mobiliario Universidad del Sur</t>
  </si>
  <si>
    <t>2.11.13.11.17.13</t>
  </si>
  <si>
    <t xml:space="preserve"> Programa Atlántico más educado para la competitividad, la productividad y el emprendimiento</t>
  </si>
  <si>
    <t>2.11.13.11.17.13.11</t>
  </si>
  <si>
    <t xml:space="preserve"> Subprograma Apropiación y uso de las TICS</t>
  </si>
  <si>
    <t>Adquisición computadores para las Instituciones educativa Pùblicas del departametno del Atlàntico</t>
  </si>
  <si>
    <t>Capacitaciòn y certificaciòn en TIC de los habitantes del Departamento</t>
  </si>
  <si>
    <t>Conectividad de los Establecimientos Educativos</t>
  </si>
  <si>
    <t>Conectividad De Los Establecimientos Educativos (RES PPTAL 2014)</t>
  </si>
  <si>
    <t>Apropiacion y uso de las TICS</t>
  </si>
  <si>
    <t>Formación Y Certificación En Tics (RES PPTAL 2014)</t>
  </si>
  <si>
    <t>2.11.13.11.17.13.12</t>
  </si>
  <si>
    <t>Subprograma Investigacion e innovacion en el aula</t>
  </si>
  <si>
    <t>Investigacion e innovacion en el aula</t>
  </si>
  <si>
    <t>2.11.13.11.17.13.13</t>
  </si>
  <si>
    <t>Subprograma Fortalecimiento del desarrollo de competencias en Lenguas Extranjeras-Atlántico Bilingue</t>
  </si>
  <si>
    <t xml:space="preserve"> Fortalecimiento de una segunda lengua extranjera</t>
  </si>
  <si>
    <t>Fortalecimiento De Una Segunda Lengua Extranjera (RES PPTAL 2014)</t>
  </si>
  <si>
    <t>2.11.13.11.17.13.14</t>
  </si>
  <si>
    <t>Subprograma Fomento a la asociatividad solidaria</t>
  </si>
  <si>
    <t>Fomento a la asociatividad solidaria</t>
  </si>
  <si>
    <t>2.11.13.11.18</t>
  </si>
  <si>
    <t xml:space="preserve"> SECTOR CULTURA</t>
  </si>
  <si>
    <t>2.11.13.11.18.11</t>
  </si>
  <si>
    <t xml:space="preserve"> Programa Atlantico más cultura: Acceso libre y equitativo a los bienes y servicios culturales del Dpto</t>
  </si>
  <si>
    <t>2.11.13.11.18.11.11</t>
  </si>
  <si>
    <t xml:space="preserve"> Subprograma Apoyo y cofinaciación de actividades artisticas, culturales, de la agenda cultural  y del carnaval departamental con enfoque diferencial e inclusivo</t>
  </si>
  <si>
    <t>Estimulos y agenda cultural Departamento del Atlantico</t>
  </si>
  <si>
    <t>Estimulos Y Agenda Cultural Departamento Del Atlantico (RES PPTAL 2014)</t>
  </si>
  <si>
    <t>Artes Plasticas</t>
  </si>
  <si>
    <t>Fomento a la lectura en el Departamento del Atlantico</t>
  </si>
  <si>
    <t>Fomento A La Lectura En El Departamento Del Atlantico (RES PPTAL 2014)</t>
  </si>
  <si>
    <t>Programa Atlantico Teatral</t>
  </si>
  <si>
    <t xml:space="preserve"> Artes Escenicas en el Departamento del Atlantico</t>
  </si>
  <si>
    <t xml:space="preserve"> Artes Escenicas En El Departamento Del Atlantico (RES PPTAL 2014)</t>
  </si>
  <si>
    <t xml:space="preserve"> Fomento a la música en el Departamento del Atlantico</t>
  </si>
  <si>
    <t>Carnaval Departamental</t>
  </si>
  <si>
    <t>Fortalecimiento Banda de música Departamental de Baranoa</t>
  </si>
  <si>
    <t>2.11.13.11.18.12</t>
  </si>
  <si>
    <t xml:space="preserve"> Programa Atlantico más creativo: proceso de formación artistica y cultural</t>
  </si>
  <si>
    <t>2.11.13.11.18.12.11</t>
  </si>
  <si>
    <t xml:space="preserve"> Subprograma consolidación de los programas de formación artistica y cultural en casas y centros locales de interactuación cultural</t>
  </si>
  <si>
    <t xml:space="preserve"> Centros locales de interacción cultural</t>
  </si>
  <si>
    <t>Programas nacionales</t>
  </si>
  <si>
    <t>2.11.13.11.18.13</t>
  </si>
  <si>
    <t xml:space="preserve"> Programa Participación social, información, comunicación y desarrollo institucional desde la cultura</t>
  </si>
  <si>
    <t>2.11.13.11.18.13.11</t>
  </si>
  <si>
    <t xml:space="preserve"> Subprograma sistema Departamental de cultura, fomento municipal, industrias culturas y oficios culturales de tradición</t>
  </si>
  <si>
    <t>Proyecto cultural de tradición</t>
  </si>
  <si>
    <t>2.11.13.11.18.13.12</t>
  </si>
  <si>
    <t xml:space="preserve"> Subprograma atención diferencial e inclusiva a grupos poblacionales</t>
  </si>
  <si>
    <t xml:space="preserve"> Atención diferencial e inclusiva a grupos poblacionales</t>
  </si>
  <si>
    <t xml:space="preserve"> Atención Diferencial E Inclusiva A Grupos Poblacionales (RES PPTAL 2014)</t>
  </si>
  <si>
    <t>2.11.13.11.18.13.13</t>
  </si>
  <si>
    <t>Subprograma Fomento a proyectos colectivos de comunicación en el departamento</t>
  </si>
  <si>
    <t>Estimulos</t>
  </si>
  <si>
    <t>2.11.13.11.18.14</t>
  </si>
  <si>
    <t xml:space="preserve"> Programa Apropiación de la infraestructura cultural, patrimonio y espacio pública  y red de bibliotecas</t>
  </si>
  <si>
    <t>2.11.13.11.18.14.11</t>
  </si>
  <si>
    <t xml:space="preserve"> Subprograma fortalecimiento, dotación y sostenibilidad de la Red Departamental de bibliotecas</t>
  </si>
  <si>
    <t xml:space="preserve"> Fortalecimiento biblioteca Meira del Mar y red departamental de bibliotecas</t>
  </si>
  <si>
    <t xml:space="preserve"> Fortalecimiento Biblioteca Meira Del Mar Y Red Departamental De Bibliotecas (RES PPTAL 2014)</t>
  </si>
  <si>
    <t>2.11.13.11.18.14.12</t>
  </si>
  <si>
    <t xml:space="preserve"> Subprograma Adecuación de la infraestructura cultural</t>
  </si>
  <si>
    <t>Adecuación casas de cultura y biblioteca</t>
  </si>
  <si>
    <t>2.11.13.11.18.14.13</t>
  </si>
  <si>
    <t xml:space="preserve"> Subprograma Salvaguarda del patrimonio cultural del Departamento</t>
  </si>
  <si>
    <t xml:space="preserve"> Salvaguarda del patrimonio cultural</t>
  </si>
  <si>
    <t>Salvaguarda Del Patrimonio Cultural Del Departamento (RES PPTAL 2014)</t>
  </si>
  <si>
    <t xml:space="preserve"> Fortalecimiento de Museos</t>
  </si>
  <si>
    <t>Fortalecimiento De Museos (RES PPTAL 2014)</t>
  </si>
  <si>
    <t xml:space="preserve"> Archivo Historico</t>
  </si>
  <si>
    <t xml:space="preserve"> Casa Museo Julio Florez</t>
  </si>
  <si>
    <t xml:space="preserve"> Monumento Arquitectónico Ley 532/99</t>
  </si>
  <si>
    <t>Convenio Interadministrativo No. 0147*2013*000039 Departamento Del Atlántico - Municipio De Tubará - Restauración Y Rehabilitación Templo San José. (RES PPTAL 2014)</t>
  </si>
  <si>
    <t>2.11.13.11.18.14.14</t>
  </si>
  <si>
    <t xml:space="preserve"> Subprograma Proyección de la oferta cultural turistica del Departamento para la Región y el Gran Caribe</t>
  </si>
  <si>
    <t xml:space="preserve"> Cultura en las Riveras del Rio Magdalena</t>
  </si>
  <si>
    <t xml:space="preserve"> Cultura En Las Riveras Del Rio Magdalena (RES PPTAL 2014)</t>
  </si>
  <si>
    <t>2.11.13.11.19</t>
  </si>
  <si>
    <t xml:space="preserve"> SECTOR RECREACION Y DEPORTE</t>
  </si>
  <si>
    <t>2.11.13.11.19.11</t>
  </si>
  <si>
    <t xml:space="preserve"> Programa Actividad física, deporte y recreación para todos</t>
  </si>
  <si>
    <t>2.11.13.11.19.11.11</t>
  </si>
  <si>
    <t xml:space="preserve"> Subprograma Infraestructura física deportiva y recreativa</t>
  </si>
  <si>
    <t>Construcción y/o mejoramiento y/o mantenimiento de espacios  deportivos y recreativos en los municipios y corregimientos del Departamento del Atlántico</t>
  </si>
  <si>
    <t>Construcción Y/O Mejoramiento Y/O Mantenimiento De Espacios  Deportivos Y Recreativos En Los Municipios Y Corregimientos Del Departamento Del Atlántico (RES PPTAL 2014)</t>
  </si>
  <si>
    <t>Adecuación, dotación y otros gastos piscina Olímpica del Distrito de Barranquilla</t>
  </si>
  <si>
    <t>Adecuación, Dotación, Piscina Olímpica Del Distrito De Barranquilla (RES PPTAL 2014)</t>
  </si>
  <si>
    <t>Estudios de Preinversión para los proyectos del sector Deporte y Recreación</t>
  </si>
  <si>
    <t xml:space="preserve"> Estudios De Preinversión Para Los Proyectos Del Sector Deporte Y Recreación (RES PPTAL 2014)</t>
  </si>
  <si>
    <t>Mejoramiento y/o Adecuación del Parque Muvdi, municipio de Soledad, Departamento del Atlántico</t>
  </si>
  <si>
    <t>Pasivos Exigibles Sector Recreación y Deporte</t>
  </si>
  <si>
    <t>2.11.13.11.19.11.12</t>
  </si>
  <si>
    <t>Subprograma deporte de alto rendimiento</t>
  </si>
  <si>
    <t>Apoyo a Deportistas en el Departamento del Atlántico</t>
  </si>
  <si>
    <t>Juegos Nacionales, Paranacionales, Juegos del Caribe y Juegos Mar y Playa</t>
  </si>
  <si>
    <t>2.11.13.12</t>
  </si>
  <si>
    <t xml:space="preserve"> RETO ATLANTICO MENOS POBREZA</t>
  </si>
  <si>
    <t>2.11.13.12.11</t>
  </si>
  <si>
    <t xml:space="preserve"> SECTOR VIVIENDA</t>
  </si>
  <si>
    <t>2.11.13.12.11.11</t>
  </si>
  <si>
    <t xml:space="preserve"> Programa revolución de la vivienda digna:vivienda de interes social</t>
  </si>
  <si>
    <t>2.11.13.12.11.11.11</t>
  </si>
  <si>
    <t xml:space="preserve"> Subprograma Construcción de vivienda de interés social con equidad e inclusión social</t>
  </si>
  <si>
    <t>Obras de urbanismo y construcción de vivienda de interés social en los municipios y corregimientos del Departamento del Atlántico</t>
  </si>
  <si>
    <t>Obras De Urbanismo Y Construcción De Vivienda De Interés Social En Los Municipios Y Corregimientos Del Departamento Del Atlántico (RES PPTAL 2014)</t>
  </si>
  <si>
    <t>Adquisición y/o compra de vivienda de interés prioritario y/o vivienda de interés social en los municipios y corregimientos del Departamento del Atlántico</t>
  </si>
  <si>
    <t>Adquisición Y/O Compra De Vivienda De Interés Prioritario Y/O Vivienda De Interés Social En Los Municipios Y Corregimientos Del Departamento Del Atlántico (RES PPTAL 2014)</t>
  </si>
  <si>
    <t>Obras de urbanismo y construcción de vivienda de interés social corregimiento de San José de Saco, municipio de Juan de Acosta</t>
  </si>
  <si>
    <t>Estudios de preinversión para los programas de construcción de vivienda de interes social en los municipios y corregimientos del Departamento del Atlántico</t>
  </si>
  <si>
    <t>Estudios De Preinversión Para Los Programas De Construcción De Vivienda De Interes Social En Los Municipios Y Corregimientos Del Departamento Del Atlántico (RES PPTAL 2014)</t>
  </si>
  <si>
    <t>Adquisición De Vivienda De Interes Social En Los Municipios Y Corregimientos Del Departamento Del Atlántico (RES PPTAL 2014)</t>
  </si>
  <si>
    <t>Compra de predios para las obras de urbanismo y construcción de viviendas de interes social en el los mcpios y corregimientos del Dpto del Atlántico</t>
  </si>
  <si>
    <t>Pasivos Exigibles Subprograma Construcción de vivienda de interés social con equidad e inclusión social</t>
  </si>
  <si>
    <t>2.11.13.12.11.11.12</t>
  </si>
  <si>
    <t xml:space="preserve"> Subprograma Mejoramiento integral y/o saludable de vivienda de interés social con equidad e inclusión social</t>
  </si>
  <si>
    <t>Mejoramiento de vivienda de interes social en los municipios y corregimientos del Departamento del Atlántico</t>
  </si>
  <si>
    <t xml:space="preserve"> Mejoramiento De Vivienda De Interes Social En Los Municipios Y Corregimientos Del Departamento Del Atlántico (RES PPTAL 2014)</t>
  </si>
  <si>
    <t>2.11.13.12.11.11.13</t>
  </si>
  <si>
    <t xml:space="preserve"> Subprograma Titulación de predios fiscales con equidad y perspectiva de género</t>
  </si>
  <si>
    <t xml:space="preserve"> Titulación de predios fiscales en los municipios y corregimientos del Departamento del Atlántico</t>
  </si>
  <si>
    <t>Titulación De Predios Fiscales Y/O Tramites Notariales Y De Registro En Los Municipios Y Corregimientos Del Departamento Del Atlántico (RES PPTAL 2014)</t>
  </si>
  <si>
    <t>Pasivos Exigibles Subprograma Titulación de predios fiscales</t>
  </si>
  <si>
    <t>2.11.13.12.12</t>
  </si>
  <si>
    <t xml:space="preserve"> SECTOR NUTRICION</t>
  </si>
  <si>
    <t>2.11.13.12.12.11</t>
  </si>
  <si>
    <t xml:space="preserve"> Programa PANAL Seguridad alimentaria y nutricional en el Atlántico con enfoque diferencial</t>
  </si>
  <si>
    <t>2.11.13.12.12.11.11</t>
  </si>
  <si>
    <t xml:space="preserve"> Subprograma Todos nutridos y alimentados de manera saludable</t>
  </si>
  <si>
    <t xml:space="preserve"> Redes de seguridad alimentaria</t>
  </si>
  <si>
    <t>Redes De Seguridad Alimentaria (RES PPTAL 2014)</t>
  </si>
  <si>
    <t xml:space="preserve"> Gestoras en seguridad alimentaria y nutricional</t>
  </si>
  <si>
    <t xml:space="preserve"> Planes de seguridad alimentaria S.A.N</t>
  </si>
  <si>
    <t>2.11.13.12.12.11.12</t>
  </si>
  <si>
    <t xml:space="preserve"> Subprograma Promoción de la Lactancia Materna</t>
  </si>
  <si>
    <t xml:space="preserve"> Promoción de la lactancia materna</t>
  </si>
  <si>
    <t>2.11.13.12.13</t>
  </si>
  <si>
    <t xml:space="preserve"> SECTOR POBREZA</t>
  </si>
  <si>
    <t>2.11.13.12.13.11</t>
  </si>
  <si>
    <t xml:space="preserve"> Programa Inclusión social y resocialización "Red Unidos"</t>
  </si>
  <si>
    <t>2.11.13.12.13.11.11</t>
  </si>
  <si>
    <t xml:space="preserve"> Subprograma Apoyo a la superación de la pobreza extrema</t>
  </si>
  <si>
    <t>Acceso y permanencia de la Población Vulnerable (Discapacidad, Capacidades y Talentos Excepcionales, Afrocolombianos y Menores en Riesgo Social) al Sistema Educativo del Departamento</t>
  </si>
  <si>
    <t>Inclusión Social</t>
  </si>
  <si>
    <t>Apoyo a la superación de la pobreza extrema -Red Unidos</t>
  </si>
  <si>
    <t xml:space="preserve"> Disminución del Analfabetismo</t>
  </si>
  <si>
    <t>2.11.13.12.13.12</t>
  </si>
  <si>
    <t xml:space="preserve"> Programa atención a la población damnficada alojada y albergada en el Departamento</t>
  </si>
  <si>
    <t>2.11.13.12.13.12.11</t>
  </si>
  <si>
    <t xml:space="preserve"> Subprograma Atención psicosocial-reconstrucción del tejido social</t>
  </si>
  <si>
    <t xml:space="preserve"> Fortalecimiento psicosocial</t>
  </si>
  <si>
    <t xml:space="preserve"> Fortalecimiento Psicosocial (RES PPTAL 2014)</t>
  </si>
  <si>
    <t xml:space="preserve"> Comun-unidad</t>
  </si>
  <si>
    <t>2.11.13.12.14</t>
  </si>
  <si>
    <t xml:space="preserve"> SECTOR AGUA POTABLE Y SANEAMIENTO</t>
  </si>
  <si>
    <t>2.11.13.12.14.11</t>
  </si>
  <si>
    <t xml:space="preserve"> Programa más agua, más alcantarillado: Agua y Saneamiento para la prosperidad</t>
  </si>
  <si>
    <t>2.11.13.12.14.11.11</t>
  </si>
  <si>
    <t xml:space="preserve"> Subprograma Planificación de proyectos de agua potable</t>
  </si>
  <si>
    <t xml:space="preserve"> Elaboración de estudios y diseños para la construcción y/u optimización y/o ampliación de sistemas de acueducto del Departamento</t>
  </si>
  <si>
    <t>2.11.13.12.14.11.12</t>
  </si>
  <si>
    <t>Subprograma Construcción y mejoramiento de los sistemas de acueducto de las cabeceras municipales y zonas rurales</t>
  </si>
  <si>
    <t>Construcción y/u optimización y/o ampliación de sistemas de acueducto de las cabeceras municipales</t>
  </si>
  <si>
    <t>Construcción Y/U Optimización Y/O Ampliación De Sistemas De Acueducto De Las Cabeceras Municipales (RES PPTAL 2014)</t>
  </si>
  <si>
    <t>Construcción y/u optimización y/o ampliación de sistemas de acueducto de la zona rural</t>
  </si>
  <si>
    <t>Construcción Y/U Optimización Y/O Ampliación De Sistemas De Acueducto De La Zona Rural (RES PPTAL 2014)</t>
  </si>
  <si>
    <t>Implementación y seguimiento del Plan Departamental de Agua y Saneamiento (Sector Acueducto)</t>
  </si>
  <si>
    <t>Construcción Infraestructura de redes de acueducto en la ruta No. 6 de Transmetro, Municipio de Soledad</t>
  </si>
  <si>
    <t>2.11.13.12.14.11.13</t>
  </si>
  <si>
    <t xml:space="preserve"> Subprograma Capacitación, asistencia técnica, jurídica y financiera en el tema de agua</t>
  </si>
  <si>
    <t>Apoyo a municipios y/o empresas prestadoras del servicio en la implementación de jornadas educativas para la racionalización y uso eficiente del agua</t>
  </si>
  <si>
    <t>Apoyo, asistencia técnica, jurídica y financiera a municipios y/o empresas prestadoras de servicio en la administración y operación de los sistemas, incluyendo sus pasivos</t>
  </si>
  <si>
    <t>Apoyo, Asistencia Técnica, Jurídica Y Financiera A Municipios Y/O Empresas Prestadoras De Servicio En La Administración Y Operación De Los Sistemas, Incluyendo Sus Pasivos (RES PPTAL 2014)</t>
  </si>
  <si>
    <t>Capacitación y asistencia técnica de las empresas prestadoras del servicio de acueducto en la zona rural</t>
  </si>
  <si>
    <t>2.11.13.12.14.11.14</t>
  </si>
  <si>
    <t xml:space="preserve"> Subprograma Planificación de proyectos de Alcantarillado</t>
  </si>
  <si>
    <t>Elaboración de estudios y diseños sobre saneamiento básico</t>
  </si>
  <si>
    <t>2.11.13.12.14.11.15</t>
  </si>
  <si>
    <t xml:space="preserve"> Subprograma construcción y mejoramiento de los sistemas de alcantarillado tratamiento de aguas residuales y soluciones individuales en las cabeceras municipales y la zona rural</t>
  </si>
  <si>
    <t>Construcción y/u optimización y/o ampliación de sistemas de alcantarillado de las cabeceras municipales</t>
  </si>
  <si>
    <t>Construcción Y/U Optimización Y/O Ampliación De Sistemas De Alcantarillado De Las Cabeceras Municipales (RES PPTAL 2014)</t>
  </si>
  <si>
    <t>Construcción de  sistemas de manejo de aguas residuales en la zona rural</t>
  </si>
  <si>
    <t>Construcción De  Sistemas De Manejo De Aguas Residuales En La Zona Rural (RES PPTAL 2014)</t>
  </si>
  <si>
    <t>Implementación y seguimiento del Plan Departamental de Agua y Saneamiento (Sector Saneamiento Básico)</t>
  </si>
  <si>
    <t>Pasivos exigibles vigencias anteriores (Subprograma construcción y mejoramiento sistemas de alcantarillado, tratamiento aguas residuales y soluciones individuales cabeceras municipales y zona rural)</t>
  </si>
  <si>
    <t>Construcción de la Infraestructura de redes de alcantarillado en la ruta No 6 de Transmetro Municipio de Soledad</t>
  </si>
  <si>
    <t>Sistema de alcantarillado sanitario Barrio las Nubes, Municipio de Santo Tomás (Departamento del Atlántico)</t>
  </si>
  <si>
    <t>2.11.13.12.14.11.16</t>
  </si>
  <si>
    <t xml:space="preserve"> Subprograma manejo de residuos solidos</t>
  </si>
  <si>
    <t>Apoyo a municipios y/o localidades en la implementación de programas para el manejo de los residuos sólidos desde la fuente</t>
  </si>
  <si>
    <t>2.11.13.12.14.11.17</t>
  </si>
  <si>
    <t xml:space="preserve"> Subprograma Saneamiento ambiental de los botaderos a cielo abierto existentes</t>
  </si>
  <si>
    <t>Apoyo a municipios y/o localidades del Departamento en la eliminación de botaderos a cielo abierto</t>
  </si>
  <si>
    <t>2.11.13.12.15</t>
  </si>
  <si>
    <t xml:space="preserve"> SECTOR ELECTRIFICACION</t>
  </si>
  <si>
    <t>2.11.13.12.15.11</t>
  </si>
  <si>
    <t xml:space="preserve"> Programa Electrificación de las zonas rurales y subnormales en los municipios, corregimientos, caseríos y veredas</t>
  </si>
  <si>
    <t>2.11.13.12.15.11.11</t>
  </si>
  <si>
    <t xml:space="preserve"> Subprograma Mejoramiento, ampliación y normalización de redes eléctricas</t>
  </si>
  <si>
    <t>Electrificación de redes electricas en los municipios, corregimientos, caserios,  veredas del Departamento del Atlántico</t>
  </si>
  <si>
    <t>Electrificación, Mejoramiento, Ampliación Y Normalización De Redes Electricas En Los Municipios, Corregimientos, Caserios,  Veredas O Playas Del Departamento Del Atlántico (RES PPTAL 2014)</t>
  </si>
  <si>
    <t>Electrificación  de redes electricas en los municipios, corregimientos, caseríos y veredas del Departamento del Atlántico como apoyo a la construcción de vivienda de interes social</t>
  </si>
  <si>
    <t>Normalización Del Servicio De Electrificación En Viviendas De Barrios Subnormales De Los Municipios, Corregimientos, Caseríos Y Veredas Del Departamento Del Atlántico (RES PPTAL 2014)</t>
  </si>
  <si>
    <t>Normalización del servicio de energía en la viviendas de los barrios subnormales en los municipios, corregimientos, caserios y veredas del Departamento del Atlántico</t>
  </si>
  <si>
    <t>Estudios de preinversión para los proyectos de electrificación de la secretaría de infraestructura</t>
  </si>
  <si>
    <t>Estudios De Preinversión Para Los Proyectos De Electrificación De La Secretaría De Infraestructura (RES PPTAL 2014)</t>
  </si>
  <si>
    <t>Pasivo exigibles sector electrificación</t>
  </si>
  <si>
    <t>2.11.13.12.16</t>
  </si>
  <si>
    <t xml:space="preserve"> SECTOR GAS NATURAL</t>
  </si>
  <si>
    <t>2.11.13.12.16.11</t>
  </si>
  <si>
    <t xml:space="preserve"> Programa Ampliación de la cobertura del servicio de gas natural</t>
  </si>
  <si>
    <t>2.11.13.12.16.11.11</t>
  </si>
  <si>
    <t xml:space="preserve"> Subprograma Conexiones domiciliarias</t>
  </si>
  <si>
    <t xml:space="preserve"> Subsidios para la conexión del servicio de gas natural en los municipios, corregimientos, caseríos y veredas del Departamento del Atlántico</t>
  </si>
  <si>
    <t>2.11.13.12.17</t>
  </si>
  <si>
    <t xml:space="preserve"> SECTOR DIVERSIDAD ETNICA Y DESPLAZADOS</t>
  </si>
  <si>
    <t>2.11.13.12.17.11</t>
  </si>
  <si>
    <t xml:space="preserve"> Programa Restablecimiento integral social a las víctimas del conflicto armado</t>
  </si>
  <si>
    <t>2.11.13.12.17.11.11</t>
  </si>
  <si>
    <t xml:space="preserve"> Subprograma Prevención, asistencia, atención y reparación integral a las víctimas del conflicto armado interno</t>
  </si>
  <si>
    <t>Apoyo y restablecimiento socieconomico a la población victima por la violencia en el Departamento</t>
  </si>
  <si>
    <t>Apoyo Y Restablecimiento Socieconomico A La Población Victima Por La Violencia En El Departamento (RES PPTAL 2014)</t>
  </si>
  <si>
    <t>Memoria historica victimas</t>
  </si>
  <si>
    <t>Apoyo a la adecuación, dotación y mantenimiento del centro de victimas por la violencia en el Departamento</t>
  </si>
  <si>
    <t>Apoyo y fortalecimiento a las etnias</t>
  </si>
  <si>
    <t>Apoyo Y Fortalecimiento A Las Etnias (RES PPTAL 2014)</t>
  </si>
  <si>
    <t>Acceso y permanencia de la Población Víctima del Conflicto Armado al Sistema Educativo del Departamento</t>
  </si>
  <si>
    <t>Aportes Conv Interadministrativo 1537 de 2013. Unidad para la Atención y Reparación de Integral de las Víctimas  - Dpto del Atlántico para construcción del Centro Regional municipio de Soledad</t>
  </si>
  <si>
    <t>Aportes Conv Inte No. 1429 de 2014. "Proyecto para fortalecer y potencializar las capacidades productivas de la población victima del desplazamiento forzado del Departamento del atlántico"</t>
  </si>
  <si>
    <t>Aportes Conv Interadministrativo 1537 De 2013. Unidad Para La Atención Y Reparación De Integral De Las Víctimas  - Dpto Del Atlántico Para Construcción Del Centro Regional Soledad (RES PPTAL 2014)</t>
  </si>
  <si>
    <t>Aportes Conv Int. No. 1135 - 2014. "Aunar Esfuerzos Desarrollo De Acciones En Materia De Prevención A Violaciones Derechos A La Vida, La Libertad, La Integridad Y Seguridad Personal" (RES PPTAL 2014)</t>
  </si>
  <si>
    <t>2.11.13.12.18</t>
  </si>
  <si>
    <t>SECTOR DESARROLLO ECONOMICO</t>
  </si>
  <si>
    <t>2.11.13.12.18.11</t>
  </si>
  <si>
    <t>Programa Atlántico más emprendedor: desarrollo empresarial con equidad</t>
  </si>
  <si>
    <t>2.11.13.12.18.11.11</t>
  </si>
  <si>
    <t>Subprograma Desarrollo empresarial a través de la comercialización y el marketing</t>
  </si>
  <si>
    <t>Desarrollo empresarial a través de la comercialización y el marketing</t>
  </si>
  <si>
    <t>2.11.13.12.18.11.12</t>
  </si>
  <si>
    <t>Subprograma Asociatividad para el desarrollo</t>
  </si>
  <si>
    <t>Asociatividad para el desarrollo</t>
  </si>
  <si>
    <t>2.11.13.12.18.12</t>
  </si>
  <si>
    <t>Programa Atlantico más oportunidades para los jóvenes, mujeres, etnias, adultos y adultas mayores</t>
  </si>
  <si>
    <t>2.11.13.12.18.12.11</t>
  </si>
  <si>
    <t>Subprograma Formación financiera y empresarial con equidad e inclusión social</t>
  </si>
  <si>
    <t xml:space="preserve"> Formación financiera y empresarial con equidad e inclusión social</t>
  </si>
  <si>
    <t>2.11.13.13</t>
  </si>
  <si>
    <t xml:space="preserve"> RETO ATLANTICO MAS PRODUCTIVO</t>
  </si>
  <si>
    <t>2.11.13.13.11</t>
  </si>
  <si>
    <t xml:space="preserve"> SECTOR DESARROLLO ECONOMICO</t>
  </si>
  <si>
    <t>2.11.13.13.11.11</t>
  </si>
  <si>
    <t xml:space="preserve"> Programa Atlantico más agropecuario: productividad agropecuaria para la competitividad</t>
  </si>
  <si>
    <t>2.11.13.13.11.11.11</t>
  </si>
  <si>
    <t xml:space="preserve"> Subprograma Investigación, planeación y asistencia técnica integral</t>
  </si>
  <si>
    <t xml:space="preserve"> Investigación, planeación y asistencia técnica integral</t>
  </si>
  <si>
    <t>2.11.13.13.11.11.12</t>
  </si>
  <si>
    <t xml:space="preserve"> Subprograma Promoción y fomento de cultivos agroindustriales, biocombustibles, forestales y de economía campesina para la seguridad alimentaria, con enfoque incluyente y diferencial</t>
  </si>
  <si>
    <t>Promoción y fomento de cultivos agroindustriales, biocombustibles, forestales y de economía campesina para la seguridad alimentaria, con enfoque incluyente y diferencial</t>
  </si>
  <si>
    <t>Compra de terreno para la nueva sede de CORPOICA en el sur del Departamento del Atlántico</t>
  </si>
  <si>
    <t>Compra de lote para desarrollar proyectos productivos</t>
  </si>
  <si>
    <t>2.11.13.13.11.11.13</t>
  </si>
  <si>
    <t xml:space="preserve"> Subprograma Apoyo y acompañamiento para el mejoramiento integral de la actividad pecuaria con fomento de la seguridad alimentaria</t>
  </si>
  <si>
    <t xml:space="preserve"> Apoyo y acompañamiento para el mejoramiento integral de la actividad pecuaria con fomento de la seguridad alimentaria</t>
  </si>
  <si>
    <t>Apoyo Y Acompañamiento Para El Mejoramiento Integral De La Actividad Pecuaria Con Fomento De La Seguridad Alimentaria (RES PPTAL 2014)</t>
  </si>
  <si>
    <t>2.11.13.13.11.11.14</t>
  </si>
  <si>
    <t xml:space="preserve"> Subprograma Impulso para el desarrollo de la actividad pesquera y acuícola con fomento de la seguridad alimentaria</t>
  </si>
  <si>
    <t>Impulso para el desarrollo de la actividad pesquera y acuícola con fomento de la seguridad alimentaria</t>
  </si>
  <si>
    <t>Impulso Para El Desarrollo De La Actividad Pesquera Y Acuícola Con Fomento De La Seguridad Alimentaria (RES PPTAL 2014)</t>
  </si>
  <si>
    <t>2.11.13.13.11.11.15</t>
  </si>
  <si>
    <t xml:space="preserve"> Subprograma Infraestructura, equipamiento y propiedad para el desarrollo rural incluyente y con enfoque diferencial</t>
  </si>
  <si>
    <t xml:space="preserve"> Infraestructura, equipamiento y propiedad para el desarrollo rural incluyente y con enfoque diferencial</t>
  </si>
  <si>
    <t>2.11.13.13.11.12</t>
  </si>
  <si>
    <t xml:space="preserve"> Programa Atlántico más innovador: ciencia, tecnologia e innovación</t>
  </si>
  <si>
    <t>2.11.13.13.11.12.11</t>
  </si>
  <si>
    <t xml:space="preserve"> Subprograma Creación de la cultura de la Competitividad</t>
  </si>
  <si>
    <t>Creación de la cultura de la Competitividad</t>
  </si>
  <si>
    <t>Creación De La Cultura De La Competitividad (RES PPTAL 2014)</t>
  </si>
  <si>
    <t>2.11.13.13.11.13</t>
  </si>
  <si>
    <t xml:space="preserve"> Programa Atlántico más atractivo: promoción de inversión nacional e internacional</t>
  </si>
  <si>
    <t>2.11.13.13.11.13.11</t>
  </si>
  <si>
    <t xml:space="preserve"> Subprograma Atracción de inversiones nacional e internacional</t>
  </si>
  <si>
    <t xml:space="preserve"> Atracción de inversiones nacional e internacional</t>
  </si>
  <si>
    <t>2.11.13.13.11.13.12</t>
  </si>
  <si>
    <t xml:space="preserve"> Subprograma Estrategias regionales de competitividad e iniciativas de clústeres</t>
  </si>
  <si>
    <t xml:space="preserve"> Estrategias regionales de competitividad e iniciativas de clústeres</t>
  </si>
  <si>
    <t>Estrategias Regionales De Competitividad E Iniciativas De Clústeres (RES PPTAL 2014)</t>
  </si>
  <si>
    <t>2.11.13.13.11.14</t>
  </si>
  <si>
    <t xml:space="preserve"> Programa más tuyo: fortalecimiento del sector turistico</t>
  </si>
  <si>
    <t>2.11.13.13.11.14.11</t>
  </si>
  <si>
    <t xml:space="preserve"> Subprograma promoción Atlántico en buenas manos</t>
  </si>
  <si>
    <t>Promoción Atlántico en buenas manos</t>
  </si>
  <si>
    <t xml:space="preserve"> Promoción Atlántico En Buenas Manos (RES PPTAL 2014)</t>
  </si>
  <si>
    <t>Puesta en marcha y funcionamiento de la sede de la Asociación de Artesanos de Chorrera</t>
  </si>
  <si>
    <t>2.11.13.13.11.14.12</t>
  </si>
  <si>
    <t xml:space="preserve"> Subprograma Mejoramiento, adecuación de la infraestructura y/o entornos de atractivos turísticos</t>
  </si>
  <si>
    <t xml:space="preserve">  Mejoramiento, adecuación de la infraestructura y/o entornos de atractivos turísticos</t>
  </si>
  <si>
    <t>Convenio No. 302 - 2015 DPS - FIP - Dpto del Atlántico - Construcción de la segunda etapa del Malecon de Puesrto Colombia</t>
  </si>
  <si>
    <t>2.11.13.13.11.14.13</t>
  </si>
  <si>
    <t xml:space="preserve"> Subprograma Fortalecimiento de la identidad cutural como recurso turístico</t>
  </si>
  <si>
    <t xml:space="preserve">  Fortalecimiento de la identidad cutural como recurso turístico</t>
  </si>
  <si>
    <t>2.11.13.13.11.14.14</t>
  </si>
  <si>
    <t xml:space="preserve"> Subprograma Formación del talento humano y desarrollo empresarial para el turismo con inclusión social</t>
  </si>
  <si>
    <t xml:space="preserve"> Apoyo a emprendimientos  en el sector turistico</t>
  </si>
  <si>
    <t xml:space="preserve"> Formación del talento humano y desarrollo empresarial para el turismo con inclusión social</t>
  </si>
  <si>
    <t>2.11.13.13.12</t>
  </si>
  <si>
    <t xml:space="preserve"> SECTOR VIAS Y TRANSPORTE</t>
  </si>
  <si>
    <t>2.11.13.13.12.11</t>
  </si>
  <si>
    <t xml:space="preserve"> Programa ATLANTICO MAS  CONECTADO: Mejoramiento de la conectividad y la movilidad en el Departamento</t>
  </si>
  <si>
    <t>2.11.13.13.12.11.11</t>
  </si>
  <si>
    <t xml:space="preserve"> Subprograma Mejoramiento, mantenimiento y construcción de vías secundarias</t>
  </si>
  <si>
    <t>Concesión  para la rehabilitación de 213 Km de infraestructura vial del Departamento del Atlántico</t>
  </si>
  <si>
    <t>Adecuación rehabilitación, mantenimiento y construción de la Red vial secundaria del Departamento del Atlántico</t>
  </si>
  <si>
    <t>Adecuación Rehabilitación, Mantenimiento Y Construcción De La Red Vial Secundaria Y Terciaria Del Departamento Del Atlántico (RES PPTAL 2014)</t>
  </si>
  <si>
    <t>Acuerdo 018/11 Mejoramiento Vía Bquilla-Juan Mina-Los Pocitos-Ye De Guaimaral - Etapa 3 (Rec reasignación de regalías-compensaciones pactadas-Escalonamiento de carbón-FNR)</t>
  </si>
  <si>
    <t>Mejoramiento, rehabilitación y construcción de vías (recursos del Crédito)</t>
  </si>
  <si>
    <t>Conv. No. 1317 de 2014. Mejoramiento de las vías: Aguas Vivas - Villa Lata, Mcpio de Piojó, La Peña - Aguada de Pablo, Mcpio de Sabanalarga, Santa Lucía - La Isla - Suan, Mcpio de Santa Lucía y Suan</t>
  </si>
  <si>
    <t>Pasivos Exigibles Sector Vías y Transporte</t>
  </si>
  <si>
    <t>Estudios de Preinversión para los proyectos de la secretaria de infraestructura sector vías y transporte</t>
  </si>
  <si>
    <t>Estudios De Preinversión Para Los Proyectos De La Secretaria De Infraestructura Sector Vías Y Transporte (RES PPTAL 2014)</t>
  </si>
  <si>
    <t>Convenio Interadministrativo No. 3216 De 2013. Construcción De Puente Peatonal En La Red Viál Nacional En El Sector De Galapa Departamento Del Atlántico (RES PPTAL 2014)</t>
  </si>
  <si>
    <t>Convenio Interadministrativo No. 3217 De 2013. Construcción De Puente Peatonal En La Red Viál Nacional En El Sector De Malambo Departamento Del Atlántico (RES PPTAL 2014)</t>
  </si>
  <si>
    <t>Convenio Interadministrativo No. 3298 De 2013. Mejoramiento, Mantenimiento Y Conservación De La Vía Canal De Bejuco, Municipio De Candelaria, Departamento Del Atlántico (RES PPTAL 2014)</t>
  </si>
  <si>
    <t>Convenio Interadministrativo No. 3299 De 2013. Mejoramiento, Mantenimiento Y Conservación De La Vía Bonguito, Municipio De Santa Lucía, Departamento Del Atlántico (RES PPTAL 2014)</t>
  </si>
  <si>
    <t>2.11.13.13.12.11.12</t>
  </si>
  <si>
    <t xml:space="preserve"> Subprograma  Adecuación de la red vial terciaria</t>
  </si>
  <si>
    <t xml:space="preserve"> Adecuación rehabilitación, mantenimiento y construción de la Red vial  terciaria del Departamento del Atlántico</t>
  </si>
  <si>
    <t>Adecuación Rehabilitación, Mantenimiento Y Construción De La Red Vial  Terciaria Del Departamento Del Atlántico (RES PPTAL 2014)</t>
  </si>
  <si>
    <t>2.11.13.13.12.11.14</t>
  </si>
  <si>
    <t xml:space="preserve"> Subprograma Ampliación de la cobertura de fibra óptica</t>
  </si>
  <si>
    <t>Capacitación de la red de fibra óptica del Departamento del Atlántico</t>
  </si>
  <si>
    <t>Proyecto Vive Digital Regional (RES PPTAL 2014)</t>
  </si>
  <si>
    <t>Proyecto Vive Digital Regional</t>
  </si>
  <si>
    <t>2.11.13.14</t>
  </si>
  <si>
    <t xml:space="preserve"> RETO ATLANTICO MAS SEGURO Y SOSTENIBLE</t>
  </si>
  <si>
    <t>2.11.13.14.11</t>
  </si>
  <si>
    <t xml:space="preserve"> SECTOR SEGURIDAD Y CONVIVENCIA</t>
  </si>
  <si>
    <t>2.11.13.14.11.11</t>
  </si>
  <si>
    <t xml:space="preserve"> Programa más convivencia</t>
  </si>
  <si>
    <t>2.11.13.14.11.11.11</t>
  </si>
  <si>
    <t xml:space="preserve"> Subprograma Apoyo a la justicia y entidades auxiliares</t>
  </si>
  <si>
    <t>Apoyo a la justicia y entidades auxiliares</t>
  </si>
  <si>
    <t>Apoyo A La Justicia Y Entidades Auxiliares (RES PPTAL 2014)</t>
  </si>
  <si>
    <t>2.11.13.14.11.11.12</t>
  </si>
  <si>
    <t xml:space="preserve"> Subprograma Cultura de la legalidad y convivencia</t>
  </si>
  <si>
    <t>Apoyo a la cultura y la legalidad</t>
  </si>
  <si>
    <t>Apoyo A La Cultura Y La Legalidad (RES PPTAL 2014)</t>
  </si>
  <si>
    <t>2.11.13.14.11.11.13</t>
  </si>
  <si>
    <t xml:space="preserve"> Subprograma  Ciudadanía activa y responsable</t>
  </si>
  <si>
    <t>Fortalecimiento de la convivencia</t>
  </si>
  <si>
    <t>Fortalecimiento De La Convivencia. (RES PPTAL 2014).</t>
  </si>
  <si>
    <t>2.11.13.14.11.11.14</t>
  </si>
  <si>
    <t xml:space="preserve"> Subprograma Prevención social y situacional</t>
  </si>
  <si>
    <t>Apoyo a las personerias muncipales</t>
  </si>
  <si>
    <t>Centros integrales y parques de convivencia en los municipios</t>
  </si>
  <si>
    <t>2.11.13.14.11.12</t>
  </si>
  <si>
    <t xml:space="preserve"> Programa con más seguridad humana</t>
  </si>
  <si>
    <t>2.11.13.14.11.12.11</t>
  </si>
  <si>
    <t xml:space="preserve"> Subprograma Presencia policial, fuerza pública y control de la criminalidad</t>
  </si>
  <si>
    <t xml:space="preserve"> Atlantico seguro</t>
  </si>
  <si>
    <t xml:space="preserve"> Centro de investigación y analisis del delito- CIAD-</t>
  </si>
  <si>
    <t xml:space="preserve"> Compra de parque automotor para los organismos de seguridad</t>
  </si>
  <si>
    <t xml:space="preserve"> Manteniemiento parque automotor para los organismos de seguridad</t>
  </si>
  <si>
    <t>Mantenimiento Parque Automotor Para Los Organismos De Seguridad (RES PPTAL 2014)</t>
  </si>
  <si>
    <t xml:space="preserve"> Adquisición, mantenimiento y reparación de equipos de inteligencia y seguridad</t>
  </si>
  <si>
    <t xml:space="preserve"> Implementación de los sistemas inteligentes de CCTV con voz y datos para los organismos de seguridad</t>
  </si>
  <si>
    <t xml:space="preserve"> Suministro de gasolina y lubricantes para el parque automotor de los organismos de seguridad del departamento del Atlantico</t>
  </si>
  <si>
    <t>Suministro De Gasolina Y Lubricantes Para El Parque Automotor De Los Organismos De Seguridad Del Departamento Del Atlantico (RES PPTAL 2014)</t>
  </si>
  <si>
    <t xml:space="preserve"> Adquisisción, mantenimiento y reparación de quipos de comunicación</t>
  </si>
  <si>
    <t>Adquisición, Mantenimiento Y Reparación De Equipos De Comunicación (RES PPTAL 2014)</t>
  </si>
  <si>
    <t xml:space="preserve"> Gastos de construcción, mantenimiento, reparación y dotación</t>
  </si>
  <si>
    <t>Gastos De Construcción, Mantenimiento, Reparación Y Dotación (RES PPTAL 2014)</t>
  </si>
  <si>
    <t xml:space="preserve"> Apoyo a la defensoría  del pueblo</t>
  </si>
  <si>
    <t>Apoyo A La Defensoría Del Pueblo. (RES PPTAL 2014)</t>
  </si>
  <si>
    <t xml:space="preserve"> Apoyo a los organismos afines en seguridad</t>
  </si>
  <si>
    <t xml:space="preserve"> Construcción, mantenimiento, reparación y dotación de estaciones bomberiles en el departamento del Atlántico</t>
  </si>
  <si>
    <t>Construcción, mantenimiento, reparación y dotación de estaciones bomberiles en el departamento del Atlántico (RES PPTAL 2014)</t>
  </si>
  <si>
    <t>Fondo Departamental de Bomberos del Atlántico (FONBOMBA)</t>
  </si>
  <si>
    <t>Fondo Departamental De Bomberos Del Atlántico (Fonbomba) (RES PPTAL 2014)</t>
  </si>
  <si>
    <t xml:space="preserve"> Gastos Administrativos</t>
  </si>
  <si>
    <t>Gastos Administrativos (RES PPTAL 2014)</t>
  </si>
  <si>
    <t xml:space="preserve"> Apoyo a las acciones civico militares, recompensas, denuncias, protección a los amenazados</t>
  </si>
  <si>
    <t xml:space="preserve"> Fondo Cuenta de Seguridad</t>
  </si>
  <si>
    <t>Fondo Cuenta Seguridad (RES PPTAL 2014)</t>
  </si>
  <si>
    <t>Pasivos Exigibles - Fondo Cuenta de Seguridad</t>
  </si>
  <si>
    <t xml:space="preserve"> Gastos de facturación</t>
  </si>
  <si>
    <t xml:space="preserve"> Adquisición de inmuebles, arriendos, gastos de tramites notariales y/o registrales y demas gastos pertinentes</t>
  </si>
  <si>
    <t>Pasivos Exigibles Subprograma Presencia policial, fuerza pública y control de la criminalidad</t>
  </si>
  <si>
    <t>2.11.13.14.11.13</t>
  </si>
  <si>
    <t xml:space="preserve"> Programa Sistema territorial, DDHH y DIH con enfoque diferencial</t>
  </si>
  <si>
    <t>2.11.13.14.11.13.11</t>
  </si>
  <si>
    <t xml:space="preserve"> Subprograma Cultura y educación en derechos humanos y derecho internacional humanitario</t>
  </si>
  <si>
    <t xml:space="preserve"> Fortalecimiento de los derechos humanos y DIH</t>
  </si>
  <si>
    <t>2.11.13.14.11.13.12</t>
  </si>
  <si>
    <t xml:space="preserve"> Subprograma  Prevenciòn y Protecciòn a los derechos a la vida, libertad e integridad a victimas con enfoque diferencial</t>
  </si>
  <si>
    <t xml:space="preserve"> Apoyo a los procesos de reincorporaciòn</t>
  </si>
  <si>
    <t>2.11.13.14.12</t>
  </si>
  <si>
    <t xml:space="preserve"> SECTOR PREVENCION Y DESASTRES</t>
  </si>
  <si>
    <t>2.11.13.14.12.11</t>
  </si>
  <si>
    <t xml:space="preserve"> Programa Atlantico menos riesgos: identificación, reducción y respuesta al riesgo</t>
  </si>
  <si>
    <t>2.11.13.14.12.11.11</t>
  </si>
  <si>
    <t xml:space="preserve"> Subprograma Planificación, identificación y fortalecimiento institucional para el riesgo</t>
  </si>
  <si>
    <t xml:space="preserve"> Contrucción, adecuación, mejoramiento en zonas de alto riesgo en los municipios del  departamento del Atlántico</t>
  </si>
  <si>
    <t>Contrucción, Adecuación, Mejoramiento En Zonas De Alto Riesgo En Los Municipios Del  Departamento Del Atlántico (RES PPTAL 2014)</t>
  </si>
  <si>
    <t>2.11.13.14.12.11.12</t>
  </si>
  <si>
    <t xml:space="preserve"> Subprograma Prevención,  mitigación y planificación para el riesgo</t>
  </si>
  <si>
    <t>2.11.13.14.12.11.12.11</t>
  </si>
  <si>
    <t xml:space="preserve">Subcuenta Conocimiento del Riesgo
</t>
  </si>
  <si>
    <t xml:space="preserve"> Estudios y conocimiento del riesgos</t>
  </si>
  <si>
    <t>Aportes "Convenio No. 9677-04-1124-2013 Fondo Nacional de Gestión del Riesgo de Desastres - Fiduprevisora S.A y el Departamento del Atlántico"</t>
  </si>
  <si>
    <t>2.11.13.14.12.11.12.12</t>
  </si>
  <si>
    <t xml:space="preserve">Subcuenta de Reducción del Riesgo 
</t>
  </si>
  <si>
    <t xml:space="preserve"> Reducción del Riesgo</t>
  </si>
  <si>
    <t>2.11.13.14.12.11.12.13</t>
  </si>
  <si>
    <t xml:space="preserve">Subcuenta Manejo de Desastres 
</t>
  </si>
  <si>
    <t xml:space="preserve"> Manejo del Desastre</t>
  </si>
  <si>
    <t xml:space="preserve"> Manejo Del Desastre (RES PPTAL 2014)</t>
  </si>
  <si>
    <t>2.11.13.14.12.11.12.14</t>
  </si>
  <si>
    <t xml:space="preserve">Subcuenta Radiocomunicaciones e Información para la Gestión del Riesgo de Desastres 
</t>
  </si>
  <si>
    <t xml:space="preserve"> Radio Comunicaciones e informaciones</t>
  </si>
  <si>
    <t>2.11.13.14.12.11.12.15</t>
  </si>
  <si>
    <t xml:space="preserve">Subcuenta Protección Financiera 
</t>
  </si>
  <si>
    <t xml:space="preserve"> Protección Financiera</t>
  </si>
  <si>
    <t>2.11.13.14.12.11.12.16</t>
  </si>
  <si>
    <t xml:space="preserve">Subcuenta Prevención,  mitigación y planificación para el riesgo 
</t>
  </si>
  <si>
    <t xml:space="preserve"> Fortalecimiento Del Desarrollo Institucional De Los Organismos Operativos De Emergencia (RES PPTAL 2014)</t>
  </si>
  <si>
    <t>Reconstrucción viviendas afectadas por cambio climaticos en el departamento del Atlàntico</t>
  </si>
  <si>
    <t>Infrestructura para Prevención de Emergencias</t>
  </si>
  <si>
    <t>Construcción del canal interceptor y de la infraestructura de desviación del Arroyo el Salao hacia el Arroyo el Platanal en el Municipio de Soledad. Departamento del Atlántico</t>
  </si>
  <si>
    <t>Arriendos Desplazados Emergencia Ola Invernal</t>
  </si>
  <si>
    <t>Pasivos Exigibles Sector Atención y Prevención de Emergencias</t>
  </si>
  <si>
    <t>2.11.13.14.12.11.13</t>
  </si>
  <si>
    <t>Subprograma atención y rehabilitación de zonas de emergencias</t>
  </si>
  <si>
    <t>Elaboración de estudios sobre origen riesgos de origen natural oantropico</t>
  </si>
  <si>
    <t xml:space="preserve"> Elaboración De Estudios Sobre Origen Riesgos De Origen Natural Oantropico (RES PPTAL 2014)</t>
  </si>
  <si>
    <t>Atención emergencias y a la población damnificada</t>
  </si>
  <si>
    <t>2.11.13.14.13</t>
  </si>
  <si>
    <t xml:space="preserve"> SECTOR MEDIO AMBIENTE</t>
  </si>
  <si>
    <t>2.11.13.14.13.11</t>
  </si>
  <si>
    <t xml:space="preserve"> Programa Atlántico más verde: ordenamiento ambiental del territorio</t>
  </si>
  <si>
    <t>2.11.13.14.13.11.11</t>
  </si>
  <si>
    <t xml:space="preserve"> Subprograma Ordenamiento de cuencas hidrograficas</t>
  </si>
  <si>
    <t xml:space="preserve"> Ordenamiento de cuencas hidrograficas</t>
  </si>
  <si>
    <t>2.11.13.14.13.11.12</t>
  </si>
  <si>
    <t xml:space="preserve"> Subprograma Recuperacion y preservacion ambiental</t>
  </si>
  <si>
    <t>Recuperacion y preservacion ambiental</t>
  </si>
  <si>
    <t>Recuperación Y Preservación Ambiental (RES PPTAL 2014)</t>
  </si>
  <si>
    <t>2.11.13.14.13.11.13</t>
  </si>
  <si>
    <t xml:space="preserve"> Subprograma Atención y rehabilitación de zonas de emergencias</t>
  </si>
  <si>
    <t xml:space="preserve">  Desarrollo del turismo etnico y ecoturismo</t>
  </si>
  <si>
    <t>2.11.13.14.13.11.14</t>
  </si>
  <si>
    <t xml:space="preserve"> Subprograma Generación de conciencia ambiental</t>
  </si>
  <si>
    <t xml:space="preserve">  Generación de conciencia ambiental</t>
  </si>
  <si>
    <t>2.11.13.14.14</t>
  </si>
  <si>
    <t xml:space="preserve"> SECTOR EQUIPAMIENTO URBANO</t>
  </si>
  <si>
    <t>2.11.13.14.14.11</t>
  </si>
  <si>
    <t xml:space="preserve"> Programa Atlántico más ordenado: gestión integral del territorio  </t>
  </si>
  <si>
    <t>2.11.13.14.14.11.11</t>
  </si>
  <si>
    <t xml:space="preserve"> Subprograma Espacio público y equipamiento urbano municipal</t>
  </si>
  <si>
    <t>Espacio Público y Equipamiento Urbano</t>
  </si>
  <si>
    <t>Espacio Público Y Equipamiento Urbano (RES PPTAL 2014)</t>
  </si>
  <si>
    <t>Espacio público  y equipamiento urbano</t>
  </si>
  <si>
    <t>Estudios Para Proyectos De Espacio Público (RES PPTAL 2014)</t>
  </si>
  <si>
    <t>2.11.13.15</t>
  </si>
  <si>
    <t xml:space="preserve"> RETO ATLANTICO CON BUEN GOBIERNO</t>
  </si>
  <si>
    <t>2.11.13.15.11</t>
  </si>
  <si>
    <t xml:space="preserve"> SECTOR FORTALECIMIENTO INSTITUCIONAL  Y TERRITORIAL</t>
  </si>
  <si>
    <t>2.11.13.15.11.11</t>
  </si>
  <si>
    <t xml:space="preserve"> Programa Atlántico en Buenas manos: Buen Gobierno con gestión y transparencia</t>
  </si>
  <si>
    <t>2.11.13.15.11.11.11</t>
  </si>
  <si>
    <t xml:space="preserve"> Subprograma Gestión Pública Efectiva</t>
  </si>
  <si>
    <t xml:space="preserve"> Capacitacion para el desarrollo de la gestion efectiva de los funcionarios de la Gobernacion del Atlantico</t>
  </si>
  <si>
    <t>Capacitacion Para El Desarrollo De La Gestion Efectiva De Los Funcionarios De La Gobernacion Del Atlantico (RES PPTAL 2014)</t>
  </si>
  <si>
    <t xml:space="preserve"> Capacitacion para el desarrollo de la gestion efectiva y gobernabilidad de los diputados y Alcaldes del Departamento  del Atlantico.</t>
  </si>
  <si>
    <t xml:space="preserve"> Adecuación y mejoramiento de las dependencias e instalciones y adquisición de archivos de la Gobernación del Atlàntico</t>
  </si>
  <si>
    <t xml:space="preserve"> Adecuación Y Mejoramiento De Las Dependencias E Instalciones Y Adquisición De Archivos De La Gobernación Del Atlàntico (RES PPTAL 2014)</t>
  </si>
  <si>
    <t xml:space="preserve"> Organización de archivos de las oficinas productoras de documentos</t>
  </si>
  <si>
    <t>Organización De Archivos De Las Oficinas Productoras De Documentos (RES PPTAL 2014)</t>
  </si>
  <si>
    <t>Fortalecimiento de la seguridad y salud de los funcionarios</t>
  </si>
  <si>
    <t xml:space="preserve"> Fortalecimiento Institucional en los Establecimientos Educativos (Rendición de Cuentas, JUDE, Plan Decenal)</t>
  </si>
  <si>
    <t>Fortalecimiento Institucional En Los Establecimientos Educativos (Rendición De Cuentas, Jude, Plan Decenal) (RES PPTAL 2014)</t>
  </si>
  <si>
    <t>Sistema de Información de la Calidad de la Infraestructura Educativa</t>
  </si>
  <si>
    <t xml:space="preserve"> Fortalecimiento de la normatividad tributaria y presupuestal del departamento</t>
  </si>
  <si>
    <t>Acompañamiento al Fortalecimiento Institucional para la revisión de procesos organizacionales</t>
  </si>
  <si>
    <t xml:space="preserve"> Modernización del Area de Secretaria de Hacienda</t>
  </si>
  <si>
    <t>Adecuación de Oficinas de la Secretaría de la Mujer y Equidad de Género</t>
  </si>
  <si>
    <t>Remodelación Y Dotación De Las Instalaciones De La Secretaría De Salud Del Atlántico (RES PPTAL 2014)</t>
  </si>
  <si>
    <t xml:space="preserve"> Fortalecimiento de los programas de fiscalización tributaria</t>
  </si>
  <si>
    <t xml:space="preserve"> Fortalecimiento de la gestión tributaria y presupuestal del departamento</t>
  </si>
  <si>
    <t>Fortalecimiento De La Gestión Tributaria Del Departamento (RES PPTAL 2014)</t>
  </si>
  <si>
    <t xml:space="preserve"> Fortalecimiento de la cultura tributaria en el departamento</t>
  </si>
  <si>
    <t>Plan Anticontrabando Departamento del Atlántico</t>
  </si>
  <si>
    <t>Plan Anticontrabando Departamento Del Atlántico (RES PPTAL 2014)</t>
  </si>
  <si>
    <t xml:space="preserve"> Deficit fiscal</t>
  </si>
  <si>
    <t xml:space="preserve"> Fortalecimiento de los entes territoriales en planeación, liderazgo y coordinación</t>
  </si>
  <si>
    <t xml:space="preserve"> Fortalecimiento de los entes territoriales en la formulación y presentación de proyectos</t>
  </si>
  <si>
    <t xml:space="preserve"> Actualización catastral en los municipios del departamento del Atlàntico</t>
  </si>
  <si>
    <t xml:space="preserve"> Rendición de cuentas de la gestión de Gobierno</t>
  </si>
  <si>
    <t>Apoyo logistico al Consejo Departamental de Planeación</t>
  </si>
  <si>
    <t>Suministro de 300 equipos para la renovación tecnológica de la Gobernación del Atlántico</t>
  </si>
  <si>
    <t>Adquisición De Equipos Y Licencias De Software Para La Entidad (RES PPTAL 2014)</t>
  </si>
  <si>
    <t>Renovación de Licencias</t>
  </si>
  <si>
    <t>Renovación licencia de antivirus, antispaware para la gobernación del Atlántico</t>
  </si>
  <si>
    <t>Ampliación de la red de fibra óptica del Departamento</t>
  </si>
  <si>
    <t>Brindar asistencia técnica a los sistemas de información y equipos de la entidad territorial</t>
  </si>
  <si>
    <t>Sistema De Información Atlantis (RES PPTAL 2014)</t>
  </si>
  <si>
    <t xml:space="preserve"> Asistencia, soporte, mantenimiento y desarrollo del sistema de información Atlantis</t>
  </si>
  <si>
    <t>Fortalecimiento a la Organización Electoral en el Departamento del Atlántico</t>
  </si>
  <si>
    <t>Cableado Estructurado Y Adquisición De Equpios Secretaría De Salud Del Atlántico (RES PPTAL 2014)</t>
  </si>
  <si>
    <t>Voluntariado institucional</t>
  </si>
  <si>
    <t>Mejoramiento Condiciones Técnicas Equipos Informáticos Del Departamento Del Atlántico (RES PPTAL 2014)</t>
  </si>
  <si>
    <t>Proyecto de Modernización de la Secretaría de Educación</t>
  </si>
  <si>
    <t>Pasivos Exigibles Subprograma Gestión Pública Efectiva</t>
  </si>
  <si>
    <t>2.11.13.15.11.11.12</t>
  </si>
  <si>
    <t xml:space="preserve"> Subprograma Gobierno en Linea</t>
  </si>
  <si>
    <t xml:space="preserve"> Implementación de la estrategia Gobierno en Linea en todo el Departamento</t>
  </si>
  <si>
    <t>Implementación De La Estrategia Gobierno En Linea (RES PPTAL 2014)</t>
  </si>
  <si>
    <t>2.11.13.15.12</t>
  </si>
  <si>
    <t xml:space="preserve"> SECTOR COMUNICACIONES</t>
  </si>
  <si>
    <t>2.11.13.15.12.11</t>
  </si>
  <si>
    <t xml:space="preserve"> Programa Atlántico Más informado: más y mejor información a los ciudadanos</t>
  </si>
  <si>
    <t>2.11.13.15.12.11.11</t>
  </si>
  <si>
    <t xml:space="preserve"> Subprograma Mejoramiento de la condiciones técnicas de las emisoras comunitarias</t>
  </si>
  <si>
    <t xml:space="preserve"> Mejoramiento de las condiciones técnicas de las emisoras comunitarias</t>
  </si>
  <si>
    <t>Mejoramiento De Las Condiciones Técnicas De Las Emisoras Comunitarias (RES PPTAL 2014)</t>
  </si>
  <si>
    <t>2.11.13.15.12.11.12</t>
  </si>
  <si>
    <t xml:space="preserve"> Subprograma Capacitación y asistencia técnica a las  emisoras comunitarias</t>
  </si>
  <si>
    <t xml:space="preserve"> Capacitación y asisitencia técnica  alas emisoras comunitarias</t>
  </si>
  <si>
    <t>2.11.13.15.12.11.13</t>
  </si>
  <si>
    <t xml:space="preserve"> Subprograma Fortalecimiento institucional para la articulación y difusión de la Información</t>
  </si>
  <si>
    <t>Fortalecimiento institucional para la articulación y difusión de la Información</t>
  </si>
  <si>
    <t>2.11.13.15.13</t>
  </si>
  <si>
    <t xml:space="preserve"> SECTOR PARTICIPACION CIUDADANA</t>
  </si>
  <si>
    <t>2.11.13.15.13.11</t>
  </si>
  <si>
    <t xml:space="preserve"> Programa Atlántico más participativo: Fortalecimiento de la Participación Ciudadana con Equidad e inclusión social</t>
  </si>
  <si>
    <t>2.11.13.15.13.11.11</t>
  </si>
  <si>
    <t xml:space="preserve"> Subprograma Promoción de espacios de participación comunitaria</t>
  </si>
  <si>
    <t xml:space="preserve"> Promoción de Espacios de Participación Comunitaria - fortalecimiento de las Organizaciónes Sociales J.A.C.</t>
  </si>
  <si>
    <t>Promoción De Espacios De Participación Comunitaria - Fortatalecimiento A Las Organizaciones Sociales Y J.A.C (RES PPTAL 2014)</t>
  </si>
  <si>
    <t>2.11.13.15.13.11.12</t>
  </si>
  <si>
    <t xml:space="preserve"> Subprograma Formación de organismos comunales y organizaciones de base sociales con enfoque de asociatividad solidaria e inclusión social</t>
  </si>
  <si>
    <t>Formación de organismos comunales y organizaciones de base sociales con enfoque de asociatividad solidaria e inclusión social</t>
  </si>
  <si>
    <t>Formación De Organismos Comunales Y Organizaciones De Base Sociales Con Enfoque De Asociatividad Solidaria E Inclusión Social (RES PPTAL 2014)</t>
  </si>
  <si>
    <t>2.11.13.15.13.11.13</t>
  </si>
  <si>
    <t xml:space="preserve"> Subprograma Articulación y desarrollo de procesos comunales y de organizaciones de base</t>
  </si>
  <si>
    <t xml:space="preserve"> Apoyo y estimulo a la labor de los dignatarios y miembros activos de la J.A.C del Departamento</t>
  </si>
  <si>
    <t>2.12</t>
  </si>
  <si>
    <t xml:space="preserve"> FONDO DEPARTAMENTAL DE SALUD</t>
  </si>
  <si>
    <t>2.12.33</t>
  </si>
  <si>
    <t xml:space="preserve"> Subcuenta de Salud Pública Colectiva</t>
  </si>
  <si>
    <t>2.12.33.11</t>
  </si>
  <si>
    <t xml:space="preserve"> RETO ATLANTICO MAS EQUITATIVO</t>
  </si>
  <si>
    <t>2.12.33.11.11</t>
  </si>
  <si>
    <t xml:space="preserve"> Programa Atlántico Más familias felices</t>
  </si>
  <si>
    <t>2.12.33.11.11.11</t>
  </si>
  <si>
    <t xml:space="preserve"> Subprograma Fortalecimiento de las Relaciones Familiares</t>
  </si>
  <si>
    <t>Salud Pública Colectiva - Atlántico Más Familias Felices</t>
  </si>
  <si>
    <t>2.12.33.11.12</t>
  </si>
  <si>
    <t xml:space="preserve"> Programa Vejez Digna y Exitosa</t>
  </si>
  <si>
    <t>2.12.33.11.12.11</t>
  </si>
  <si>
    <t xml:space="preserve"> Subprograma Envejecimiento Activo</t>
  </si>
  <si>
    <t xml:space="preserve"> Salud Pública Colectiva -Vejez Digna y Exitosa</t>
  </si>
  <si>
    <t>2.12.33.11.13</t>
  </si>
  <si>
    <t xml:space="preserve"> Programa Atlántico Más incluyente</t>
  </si>
  <si>
    <t>2.12.33.11.13.11</t>
  </si>
  <si>
    <t xml:space="preserve"> Subprograma Promoción a la inclusión laboral y a la accesibilidad</t>
  </si>
  <si>
    <t xml:space="preserve"> Salud Pública Colectiva- Atántico Más Incluyente</t>
  </si>
  <si>
    <t xml:space="preserve"> Salud Pública Colectiva- Atántico Más Incluyente (RES PPTAL 2014)</t>
  </si>
  <si>
    <t>2.12.33.12</t>
  </si>
  <si>
    <t xml:space="preserve"> RETO MENOS PROBREZA</t>
  </si>
  <si>
    <t>2.12.33.12.11</t>
  </si>
  <si>
    <t xml:space="preserve"> Programa Atlántico Más familias saludables</t>
  </si>
  <si>
    <t>2.12.33.12.11.11</t>
  </si>
  <si>
    <t xml:space="preserve"> Subprograma Salud pública con equidad e inclusión social</t>
  </si>
  <si>
    <t xml:space="preserve"> Salud Pública Colectiva- Atlántico Más Familias Saludables</t>
  </si>
  <si>
    <t>Salud Pública Colectiva- Atlántico Más Familias Saludables (RES PPTAL 2014)</t>
  </si>
  <si>
    <t>Pasivos Exigibles Vigencias anteriores - Salud Pública Colectiva</t>
  </si>
  <si>
    <t>2.12.33.12.11.11.11</t>
  </si>
  <si>
    <t xml:space="preserve"> Gastos de apoyo al proyecto Salud Pública por Laboratorio en el Departamento del Atlántico</t>
  </si>
  <si>
    <t>2.12.33.12.11.11.11.11</t>
  </si>
  <si>
    <t xml:space="preserve"> Servicios personales asociados a la nómina</t>
  </si>
  <si>
    <t xml:space="preserve"> Sueldo Personal de Nomina</t>
  </si>
  <si>
    <t xml:space="preserve"> Prima Técnica</t>
  </si>
  <si>
    <t xml:space="preserve"> Horas Extras, Recargos Nocturnos y Festivos</t>
  </si>
  <si>
    <t xml:space="preserve"> Prima de Vacaciones</t>
  </si>
  <si>
    <t xml:space="preserve"> Bonificación por Servicios Prestados</t>
  </si>
  <si>
    <t xml:space="preserve"> Bonificación Especial de Recreción</t>
  </si>
  <si>
    <t xml:space="preserve"> Prima de Servicios</t>
  </si>
  <si>
    <t xml:space="preserve"> Prima de Navidad</t>
  </si>
  <si>
    <t xml:space="preserve"> Auxilio de Alimentación</t>
  </si>
  <si>
    <t xml:space="preserve"> Subsidio de Transporte</t>
  </si>
  <si>
    <t xml:space="preserve"> Aumento Autómatico</t>
  </si>
  <si>
    <t xml:space="preserve"> Indemnización por vacaciones</t>
  </si>
  <si>
    <t>2.12.33.12.11.11.11.12</t>
  </si>
  <si>
    <t xml:space="preserve"> Contribuciones inherentes a la nómina</t>
  </si>
  <si>
    <t xml:space="preserve"> I.C.B.F.</t>
  </si>
  <si>
    <t xml:space="preserve"> SENA</t>
  </si>
  <si>
    <t xml:space="preserve"> Escuelas Industriales e Inst. Técnicos</t>
  </si>
  <si>
    <t xml:space="preserve"> Caja de Compensación Familiar</t>
  </si>
  <si>
    <t xml:space="preserve"> ESAP</t>
  </si>
  <si>
    <t>2.12.33.12.11.11.11.13</t>
  </si>
  <si>
    <t xml:space="preserve"> Transferencias</t>
  </si>
  <si>
    <t xml:space="preserve"> Pago Aportes Pensión Ley 100/93</t>
  </si>
  <si>
    <t xml:space="preserve"> Pago Aportes Salud Ley 100/93</t>
  </si>
  <si>
    <t xml:space="preserve"> Pago Aportes ARP</t>
  </si>
  <si>
    <t>2.12.33.12.11.11.11.14</t>
  </si>
  <si>
    <t xml:space="preserve"> Transferencias Cesantías</t>
  </si>
  <si>
    <t xml:space="preserve"> Cesantías e intereses sobre Cesantías</t>
  </si>
  <si>
    <t>2.12.33.12.11.11.12</t>
  </si>
  <si>
    <t xml:space="preserve"> Gastos de  apoyo al programa de Prevenciòn y Control de las ETV</t>
  </si>
  <si>
    <t>2.12.33.12.11.11.12.11</t>
  </si>
  <si>
    <t xml:space="preserve"> Sueldo Personal de Nomina - Programa ETV</t>
  </si>
  <si>
    <t xml:space="preserve"> Horas Extras, Recargos Nocturnos y Festivos- ETV</t>
  </si>
  <si>
    <t xml:space="preserve"> Prima de Vacaciones- Programa ETV</t>
  </si>
  <si>
    <t xml:space="preserve"> Bonificación por Servicios Prestados -Programa ETV</t>
  </si>
  <si>
    <t xml:space="preserve"> Bonificación Especial de Recreción - Programa ETV</t>
  </si>
  <si>
    <t xml:space="preserve"> Prima de Servicios - Programa ETV</t>
  </si>
  <si>
    <t xml:space="preserve"> Prima de Navidad - Programa ETV</t>
  </si>
  <si>
    <t>2.12.33.12.11.11.12.12</t>
  </si>
  <si>
    <t xml:space="preserve"> I.C.B.F. - Programa ETV</t>
  </si>
  <si>
    <t xml:space="preserve"> SENA - Programa ETV</t>
  </si>
  <si>
    <t xml:space="preserve"> Escuelas Industriales e Inst. Técnicos -Programa ETV</t>
  </si>
  <si>
    <t xml:space="preserve"> Caja de Compensación Familiar- Programa de ETV</t>
  </si>
  <si>
    <t xml:space="preserve"> ESAP - ETV</t>
  </si>
  <si>
    <t>2.12.33.12.11.11.12.13</t>
  </si>
  <si>
    <t xml:space="preserve"> Gastos generales de apoyo al programa ETV</t>
  </si>
  <si>
    <t xml:space="preserve"> Viáticos, Gastos de Viajes y Movilización - ETV</t>
  </si>
  <si>
    <t>2.12.33.12.11.11.12.14</t>
  </si>
  <si>
    <t xml:space="preserve"> Transferencias de apoyo al programa ETV</t>
  </si>
  <si>
    <t>2.12.33.12.11.11.12.14.11</t>
  </si>
  <si>
    <t xml:space="preserve"> Otras transferencias de previsión y SS</t>
  </si>
  <si>
    <t xml:space="preserve"> Pago Aportes Pensión Ley 100/93- Programa ETV</t>
  </si>
  <si>
    <t xml:space="preserve"> Pago Aportes Salud Ley 100/93- Programa ETV</t>
  </si>
  <si>
    <t xml:space="preserve"> Pago Aportes ARP - Programa ETV</t>
  </si>
  <si>
    <t>2.12.33.12.11.11.12.14.12</t>
  </si>
  <si>
    <t xml:space="preserve"> Transferencias cesantías</t>
  </si>
  <si>
    <t xml:space="preserve"> Cesantías e intereses sobre Cesantías - ETV</t>
  </si>
  <si>
    <t>2.12.33.12.12</t>
  </si>
  <si>
    <t xml:space="preserve"> Programa de Seguridad alimentaria y nutricional en el Atlantico con enfoque diferencial</t>
  </si>
  <si>
    <t>2.12.33.12.12.11</t>
  </si>
  <si>
    <t xml:space="preserve"> Salud Pública Colectiva- Seguridad Alimentaria y Nutricional en el Atlántico con enfoque diferencial</t>
  </si>
  <si>
    <t>2.12.33.12.13</t>
  </si>
  <si>
    <t xml:space="preserve"> Programa Más Agua y Alcantarillado</t>
  </si>
  <si>
    <t>2.12.33.12.13.11</t>
  </si>
  <si>
    <t xml:space="preserve"> Subprograma Construcción y mejoramiento de los sistemas de acueducto de las cabeceras municipales y zonas rurales</t>
  </si>
  <si>
    <t xml:space="preserve"> Salud Pública Colectiva- Más Agua y Alcantarillado</t>
  </si>
  <si>
    <t>2.12.33.12.14</t>
  </si>
  <si>
    <t xml:space="preserve"> Programa Restablecimiento integral social a las victimas del conflicto armado interno</t>
  </si>
  <si>
    <t>2.12.33.12.14.11</t>
  </si>
  <si>
    <t xml:space="preserve"> Subprograma Prevención, asistencia, atención y reparación integral a las victimas del conflicto armado interno</t>
  </si>
  <si>
    <t xml:space="preserve"> Salud Pública Colectiva- Restablecimiento Integral Social a las Victimas del Conflicto Armado Interno</t>
  </si>
  <si>
    <t>Salud Pública Colectiva- Restablecimiento Integral Social A Las Victimas Del Conflicto Armado Interno (RES PPTAL 2014)</t>
  </si>
  <si>
    <t>2.12.33.13</t>
  </si>
  <si>
    <t>2.12.33.13.11</t>
  </si>
  <si>
    <t xml:space="preserve"> Programa Atlántico en Buenas Manos</t>
  </si>
  <si>
    <t>2.12.33.13.11.11</t>
  </si>
  <si>
    <t xml:space="preserve"> Salud Pública Coletiva- Atlantico en Buena Manos</t>
  </si>
  <si>
    <t xml:space="preserve"> Salud Pública Coletiva- Atlantico En Buenas Manos (RES PPTAL 2014)</t>
  </si>
  <si>
    <t>2.12.44</t>
  </si>
  <si>
    <t xml:space="preserve"> Subcuenta de Prestación de Servicios de Salud en lo no Cubierto con Subsidios a la Demanda</t>
  </si>
  <si>
    <t>2.12.44.14</t>
  </si>
  <si>
    <t>2.12.44.14.11</t>
  </si>
  <si>
    <t>2.12.44.14.11.11</t>
  </si>
  <si>
    <t xml:space="preserve"> Subprograma Prestación de los Servicios de Salud</t>
  </si>
  <si>
    <t>Prestación de Servicios de Salud por medio de la Red Pública del Departamento del Atlántico, a la Población Pobre no Asegurada (PPNA)</t>
  </si>
  <si>
    <t>Prestación De Servicios De Salud Por Medio De La Red Pública Del Departamento Del Atlántico, A La Población Pobre No Asegurada (Ppna) (RES PPTAL 2014)</t>
  </si>
  <si>
    <t>Pago de personal especializado Hospital Universitario CARI ESE</t>
  </si>
  <si>
    <t>Pago de Personal Especializado de los Hospitales de 1er y 2do Nivel de Atención</t>
  </si>
  <si>
    <t>Atención en Salud a la Población Desplazada por la violencia</t>
  </si>
  <si>
    <t>Eventos no Cubiertos en el POS-S</t>
  </si>
  <si>
    <t>Eventos No Cubiertos En El Pos-S (RES PPTAL 2014)</t>
  </si>
  <si>
    <t>Prestación de Servicios de Salud por medio de la Red Privada e IPS fuera del Departamento del Atlántico, a la Población Pobre no Asegurada, (PPNA).</t>
  </si>
  <si>
    <t>Prestación De Servicios De Salud Por Medio De La Red Privada E Ips Fuera Del Departamento Del Atlántico, A La Población Pobre No Asegurada, (Ppna). (RES PPTAL 2014)</t>
  </si>
  <si>
    <t>Cuota de amortización no condonada empréstitos Departamento del Atlántico - Nación.  Código del crédito 633300274</t>
  </si>
  <si>
    <t>2.12.55</t>
  </si>
  <si>
    <t>Subcuenta Otros Gastos en Salud</t>
  </si>
  <si>
    <t>2.12.55.15</t>
  </si>
  <si>
    <t>2.12.55.15.11</t>
  </si>
  <si>
    <t>2.12.55.15.11.11</t>
  </si>
  <si>
    <t xml:space="preserve"> Subprograma Gestión del Aseguramiento con Equidad e Inclusión Social</t>
  </si>
  <si>
    <t>Cofinanciación del Régimen Subsidiado en Salud de los Municipios del Departamento</t>
  </si>
  <si>
    <t>2.12.55.15.11.12</t>
  </si>
  <si>
    <t xml:space="preserve"> Subprograma Promoción Social</t>
  </si>
  <si>
    <t>Atención Integral a personas en condiciones especiales, (Salud Mental, Discapacidad) y Desplazados)</t>
  </si>
  <si>
    <t>Atención Integral A Personas En Condiciones Especiales, (Salud Mental, Discapacidad) Y Desplazados) (RES PPTAL 2014)</t>
  </si>
  <si>
    <t>Apoyo ayudas técnicas para la población infantil y discapacitada</t>
  </si>
  <si>
    <t>Promoción de trato digno y prevención de la violencia intrafamiliar y comunitaria hacia personas con discapacidad en situación de desplazamiento forzado</t>
  </si>
  <si>
    <t>Acciones contempladas  en la Política Nacional de Envejecimiento y Vejez</t>
  </si>
  <si>
    <t>Atención a las Mujeres Victimas de la Violencia</t>
  </si>
  <si>
    <t>Programa de protección diferencial de los niños, niñas y adolescentes en situación de desplazamiento</t>
  </si>
  <si>
    <t>Promoción De Convivencia Y Prevención En Los Entornos Familiares, Sociales Y Comunitarios (RES PPTAL 2014)</t>
  </si>
  <si>
    <t>2.12.55.15.11.13</t>
  </si>
  <si>
    <t xml:space="preserve"> Subprograma Emergencia y Desastres</t>
  </si>
  <si>
    <t>Fortalecimiento del Centro Regulador de Urgencias</t>
  </si>
  <si>
    <t>Fortalecimiento Del Centro Regulador De Urgencias (RES PPTAL 2014)</t>
  </si>
  <si>
    <t xml:space="preserve"> Mantenimiento del Sistema de Radiocomunicaciones</t>
  </si>
  <si>
    <t>2.12.55.15.11.14</t>
  </si>
  <si>
    <t>2.12.55.15.11.14.11</t>
  </si>
  <si>
    <t>Infraestructura y Dotación Hospitalaria</t>
  </si>
  <si>
    <t>Construcción y ampliación de planta física Hospitales de I y II Nivel</t>
  </si>
  <si>
    <t>Construcción Y Ampliación De Planta Física Hospitales De I Y Ii Nivel (RES PPTAL 2014)</t>
  </si>
  <si>
    <t>Interventoría, Elaboración de Estudios y Proyectos Hospitales de I y II Nivel</t>
  </si>
  <si>
    <t>Interventoría, Elaboración De Estudios Y Proyectos Hospitales De I Y Ii Nivel (RES PPTAL 2014)</t>
  </si>
  <si>
    <t>Mantenimiento de Planta Física Hospitales de I y II Nivel</t>
  </si>
  <si>
    <t>Mantenimiento Planta Física Hospital Universitario CARI</t>
  </si>
  <si>
    <t>Mantenimiento y Reparación de Equipos Biomedicos de las Instituciones de I y II Nivel</t>
  </si>
  <si>
    <t>Comisión Fiduciaria - Fiducia Mercantil</t>
  </si>
  <si>
    <t>Dotaciòn de ambulancia para las instituciones Prestadoras de Servicios de Salud del 1er y 2do nivel de Departamento</t>
  </si>
  <si>
    <t>Dotación De Ambulancias Para Las Instituciones Prestadoras De Servicios De Salud Del 1er Y 2do Nivel Del Departamento (RES PPTAL 2014)</t>
  </si>
  <si>
    <t>Dotación Equipos Médicos, Insumos, Administrativos Hospital Universitario CARI ESE</t>
  </si>
  <si>
    <t>Compra e Instalación de Equipos eléctricos Hospitales de I y II Nivel</t>
  </si>
  <si>
    <t>Dotaciòn de Equipos requeridos por las instituciones del 1er y 2do nivel en el area de Urgencia, Laboratorios, Centros o unidades de diagnostico, Biotectecnologìa, Microtecnologìa, informàtica y comun</t>
  </si>
  <si>
    <t xml:space="preserve"> Proyecto de Telemedicina en el Dpto - Convenio Asociación 000189 de 2008</t>
  </si>
  <si>
    <t>Pasivos Exigibles vigencias anteriores - Estampillas 1 y 2</t>
  </si>
  <si>
    <t>2.12.55.16</t>
  </si>
  <si>
    <t>2.12.55.16.11</t>
  </si>
  <si>
    <t>2.12.55.16.11.11</t>
  </si>
  <si>
    <t xml:space="preserve"> Capacitación en Garantia de la Calidad</t>
  </si>
  <si>
    <t>Capacitación En Garantia De La Calidad (RES PPTAL 2014)</t>
  </si>
  <si>
    <t>2.12.55.16.12</t>
  </si>
  <si>
    <t>2.12.55.16.12.11</t>
  </si>
  <si>
    <t>2.12.55.16.12.11.11</t>
  </si>
  <si>
    <t>GASTOS DE  APOYO AL DESPACHO DEL SECRETARIO DE SALUD</t>
  </si>
  <si>
    <t>2.12.55.16.12.11.11.11</t>
  </si>
  <si>
    <t>Sueldo Personal de Nomina</t>
  </si>
  <si>
    <t>Horas Extras, Recargos Nocturnos y Festivos</t>
  </si>
  <si>
    <t>Bonificación por Servicios Prestados</t>
  </si>
  <si>
    <t>Bonificación Especial de Recreción</t>
  </si>
  <si>
    <t>Auxilio de Alimentación</t>
  </si>
  <si>
    <t>Aumento Autómatico</t>
  </si>
  <si>
    <t>2.12.55.16.12.11.11.12</t>
  </si>
  <si>
    <t>Personal Supernumerario</t>
  </si>
  <si>
    <t>Remuneración por Servicios Técnicos</t>
  </si>
  <si>
    <t>Remuneración Por Servicios Técnicos (RES PPTAL 2014)</t>
  </si>
  <si>
    <t>2.12.55.16.12.11.11.13</t>
  </si>
  <si>
    <t>CONTRIBUCIONES INHERENTES A LA NÓMINA</t>
  </si>
  <si>
    <t>I.C.B.F.</t>
  </si>
  <si>
    <t>Escuelas Industriales e Inst. Técnicos</t>
  </si>
  <si>
    <t>Caja de Compensación Familiar</t>
  </si>
  <si>
    <t>2.12.55.16.12.11.11.14</t>
  </si>
  <si>
    <t xml:space="preserve"> GASTOS GENERALES DE APOYO AL DESPACHO DEL SECRETARIO DE SALUD</t>
  </si>
  <si>
    <t>2.12.55.16.12.11.11.14.12</t>
  </si>
  <si>
    <t xml:space="preserve"> ADQUISICIÓN DE SERVICIOS</t>
  </si>
  <si>
    <t>Mantenimiento Edificio Laboratorio Departamental</t>
  </si>
  <si>
    <t>Mantenimiento Edificio Laboratorio Departamental (RES PPTAL 2014)</t>
  </si>
  <si>
    <t>Impresos y Comunicaciones</t>
  </si>
  <si>
    <t>Impresos Y Comunicaciones (RES PPTAL 2014)</t>
  </si>
  <si>
    <t>2.12.55.16.12.11.11.14.14</t>
  </si>
  <si>
    <t>Viáticos, Gastos de Viajes y Movilización</t>
  </si>
  <si>
    <t>Bienestar Social - FDS</t>
  </si>
  <si>
    <t>Pasivo Exigibles Vigencias Anteriores</t>
  </si>
  <si>
    <t>Fortalecimiento del S.G.S.S.S.</t>
  </si>
  <si>
    <t>Licencias remuneradas por enfermedad o maternidad</t>
  </si>
  <si>
    <t>2.12.55.16.12.11.11.15</t>
  </si>
  <si>
    <t xml:space="preserve"> TRANSFERENCIAS DE APOYO AL DESPACHO AL SECRETARIO DE SALUD</t>
  </si>
  <si>
    <t>2.12.55.16.12.11.11.15.11</t>
  </si>
  <si>
    <t xml:space="preserve"> OTRAS TRANSFERENCIAS</t>
  </si>
  <si>
    <t>Asilo Granja San José</t>
  </si>
  <si>
    <t>Asilo Granja San Antonio</t>
  </si>
  <si>
    <t>Tribunal de Etica Odontológica</t>
  </si>
  <si>
    <t>Tribunal de Etica Médica</t>
  </si>
  <si>
    <t>Tribunal de Etica de Enfermería</t>
  </si>
  <si>
    <t>Programa de Saneamiento Fiscal y Financiero de las Empresas Sociales del Estado del Departamento del Atlántico, Ley 1608 de 2013</t>
  </si>
  <si>
    <t>Convenio 388/2004 - Programa De Modernización, Rediseño y Reorganización De La Red Pública</t>
  </si>
  <si>
    <t>Pasivos Hospital Universitario de Barranquilla en Liquidación</t>
  </si>
  <si>
    <t>Fondo Investigaciones en Salud - Colciencias, Ley 643 de 2001</t>
  </si>
  <si>
    <t>Gastos Funerarios</t>
  </si>
  <si>
    <t>Apoyo a las Instituciones Públicas Prestadoras de servicios de Salud de la Red Pública del Departamento</t>
  </si>
  <si>
    <t>Apoyo A Las Instituciones Públicas Prestadoras De Servicios De Salud De La Red Pública Del Departamento (RES PPTAL 2014)</t>
  </si>
  <si>
    <t>2.12.55.16.12.11.11.15.12</t>
  </si>
  <si>
    <t xml:space="preserve"> TRANSFERENCIAS DE PENSIONES Y JUBILACIONES</t>
  </si>
  <si>
    <t>Pensiones y Jubilaciones</t>
  </si>
  <si>
    <t>Pensiones y Jubilaciones - Conv. 0245/01</t>
  </si>
  <si>
    <t>2.12.55.16.12.11.11.15.13</t>
  </si>
  <si>
    <t xml:space="preserve"> OTRAS TRANSFERENCIAS DE PREVISIÓN Y SS</t>
  </si>
  <si>
    <t>2.12.55.16.12.11.11.15.14</t>
  </si>
  <si>
    <t xml:space="preserve"> TRANSFERENCIAS CESANTÍAS</t>
  </si>
  <si>
    <t>Cesantías e intereses sobre Cesantías</t>
  </si>
  <si>
    <t>2.18</t>
  </si>
  <si>
    <t>PRESUPUESTO DE EGRESOS DEL SISTEMA GENERAL DE REGALÍAS</t>
  </si>
  <si>
    <t>2.18.1</t>
  </si>
  <si>
    <t>GASTOS DE INVERSIÓN DEL SISTEMA GENERAL DE REGALIAS</t>
  </si>
  <si>
    <t>2.18.1.1</t>
  </si>
  <si>
    <t>GASTOS OPERATIVOS</t>
  </si>
  <si>
    <t>Funcionamiento  de los Órganos Colegiados de Administración y Decisión (OCAD)</t>
  </si>
  <si>
    <t>Funcionamiento  de los Órganos Colegiados de Administración y Decisión (OCAD). Compromisos por pagar</t>
  </si>
  <si>
    <t>Funcionamiento  de los Órganos Colegiados de Administración y Decisión (OCAD Regionales)</t>
  </si>
  <si>
    <t>Funcionamiento  de los Órganos Colegiados de Administración y Decisión (OCAD Regionales). Compromisos por ejecutar</t>
  </si>
  <si>
    <t>Funcionamiento  de los Órganos Colegiados de Administración y Decisión (OCAD Regionales). Compromisos por pagar</t>
  </si>
  <si>
    <t>Funcionamiento del Sistema de Monitoreo, Seguimiento, Control y Evaluación</t>
  </si>
  <si>
    <t>2.18.1.2</t>
  </si>
  <si>
    <t>GASTOS DE INVERSIÓN</t>
  </si>
  <si>
    <t>2.18.1.2.1</t>
  </si>
  <si>
    <t>RETO ATLÁNTICO MAS EQUITATIVO</t>
  </si>
  <si>
    <t>2.18.1.2.1.1</t>
  </si>
  <si>
    <t>SECTOR MUJER</t>
  </si>
  <si>
    <t>2.18.1.2.1.1.1.1</t>
  </si>
  <si>
    <t>SUBPROGRAMA CON MUJER CON DESARROLLO HUMANO INTEGRAL Y AUTONOMÍA ECONÓMICA</t>
  </si>
  <si>
    <t>Proyecto: Desarrollo humano integral y fortalecimiento microempresarial a través del mejoramiento de las capacidades, competencias y destrezas de la mujer en todo el Dpto- Atlco-Caribe (Comp. x Ejec )</t>
  </si>
  <si>
    <t>2.18.1.2.1.2</t>
  </si>
  <si>
    <t>SECTOR NIÑEZ</t>
  </si>
  <si>
    <t>2.18.1.2.1.2.1</t>
  </si>
  <si>
    <t>PROGRAMA GARANTÍA DE DERECHOS DE NIÑOS, NIÑAS Y ADOLESCENTES</t>
  </si>
  <si>
    <t>2.18.1.2.1.2.1.1</t>
  </si>
  <si>
    <t>SUBPROGRAMA DE CERO A SIEMPRE</t>
  </si>
  <si>
    <t>Proyecto: Construcción y Dotación de 21 CDI en 13 Municipios del Departamento del Atlántico</t>
  </si>
  <si>
    <t>Proyecto: Construcción y Dotación de 21 CDI en 13 Municipios del Departamento del Atlántico. (Comp. por Ejecutar)</t>
  </si>
  <si>
    <t>Proyecto: Construcción y Dotación de 21 CDI en 13 Municipios del Departamento del Atlántico. (Comp. por pagar)</t>
  </si>
  <si>
    <t>Proyecto: Construcción de Unidades Sanitarias (Baño - Cocina) para los Hogares Comunitarios del ICFB del Departamento del Atlántico</t>
  </si>
  <si>
    <t>2.18.1.2.2</t>
  </si>
  <si>
    <t>RETO ATLÁNTICO MENOS POBREZA</t>
  </si>
  <si>
    <t>2.18.1.2.2.1</t>
  </si>
  <si>
    <t>SECTOR AGUA POTABLE Y SANEAMIENTO</t>
  </si>
  <si>
    <t>2.18.1.2.2.1.1</t>
  </si>
  <si>
    <t>PROGRAMA MÁS AGUA, MÁS ALCANTARILLADO: AGUA Y SANEAMIENTO PARA LA PROSPERIDAD</t>
  </si>
  <si>
    <t>2.18.1.2.2.1.1.1</t>
  </si>
  <si>
    <t>SUBPROGRAMA CONSTRUCCIÓN Y MEJORAMIENTO DE LOS SISTEMAS DE ALCANTARILLADO, TRATAMIENTO DE AGUAS RESIDUALES Y SOLUCIONES INDIVIDUALES EN LAS CABECERAS MUNICIPALES Y LA ZONA RURAL</t>
  </si>
  <si>
    <t>Proyecto:  Construcción del sistema de alcantarillado sanitario, interceptores y laguna de estabilización de la cebecera municipal de Polonuevo, Departamento del Atlántico</t>
  </si>
  <si>
    <t>Proyecto:  Construcción del sistema de alcantarillado sanitario, interceptores y laguna de estabilización de la cebecera municipal de Polonuevo, Departamento del Atlántico. (Comp. por Ejec)</t>
  </si>
  <si>
    <t>Proyecto:  Construcción del sistema de alcantarillado sanitario, interceptores y laguna de estabilización de la cebecera municipal de Polonuevo, Departamento del Atlántico. (Comp. por pagar)</t>
  </si>
  <si>
    <t>2.18.1.2.3</t>
  </si>
  <si>
    <t>RETO ATLÁNTICO MAS PRODUCTIVO</t>
  </si>
  <si>
    <t>2.18.1.2.3.1</t>
  </si>
  <si>
    <t>SECTOR DESARROLLO ECONÓMICO</t>
  </si>
  <si>
    <t>2.18.1.2.3.1.1</t>
  </si>
  <si>
    <t>PROGRAMA ATLÁNTICO MÁS AGROPECUARIO: PRODUCTIVIDAD AGROPECUARIA PARA LA COMPETITIVIDAD</t>
  </si>
  <si>
    <t>2.18.1.2.3.1.1.2</t>
  </si>
  <si>
    <t>SUBPROGRAMA APOYO Y ACOMPAÑAMIENTO PARA EL MEJORAMIENTO INTEGRAL DE LA ACTIVIDAD PECUARIA CON FOMENTO DE LA SEGURIDAD ALIMENTARIA</t>
  </si>
  <si>
    <t>Mejoramiento genético y fortalecimiento de la ganadería bovina en el Departamento del Atlántico, Caribe. (Comp. por Ejec)</t>
  </si>
  <si>
    <t>2.18.1.2.3.1.2</t>
  </si>
  <si>
    <t>PROGRAMA ATLÁNTICO MÁS INNOVADOR: CIENCIA, TECNOLÓGIA E INNOVACIÓN</t>
  </si>
  <si>
    <t>2.18.1.2.3.1.2.1</t>
  </si>
  <si>
    <t>SUBPROGRAMA ESPACIOS PARA LA INVESTIGACIÓN, EL CONOCIMIENTO, LA TRANSFORMACIÓN PRODUCTIVA Y LA APROPIACIÓN SOCIAL DE LA CIENCIA, TECNOLOGÍA E INVESTIGACIÓN</t>
  </si>
  <si>
    <t>Proyecto: Desarrollo Programa Red de Ciencia, Tecnología e Innovación de Recursos Hídricos del Caribe - fase I. Todo el Departamento del Atlántico, Caribe</t>
  </si>
  <si>
    <t>Desarrollo Programa Red de Ciencia, Tecnología e Innovación de Recursos Hídricos del Caribe - fase I. Todo el Departamento del Atlántico, Caribe. (Comp. por Ejec).</t>
  </si>
  <si>
    <t>Proyecto: Desarrollo Temprano de Competencias, Habilidades y Capacidades de Indagación e Inventiva Atlántico, Caribe</t>
  </si>
  <si>
    <t>Desarrollo Temprano de Competencias, Habilidades y Capacidades de Indagación e Inventiva Atlántico, Caribe. (Comp. por Ejec).</t>
  </si>
  <si>
    <t>Proyecto: Investigación Innovación en Logísticas y Puertos: LOGPORT, Caribe</t>
  </si>
  <si>
    <t>Proyecto: Investigación Innovación en Logísticas y Puertos: LOGPORT, Caribe. (Comp. por Ejec)</t>
  </si>
  <si>
    <t>Proyecto: Desarrollo Científico y Tecnológico Agroindustrial y Bioenergético de todo el Departamento, Atlántico, Caribe</t>
  </si>
  <si>
    <t>Proyecto: Desarrollo Científico y Tecnológico Agroindustrial y Bioenergético de todo el Departamento, Atlántico, Caribe. (Comp. por Ejec)</t>
  </si>
  <si>
    <t>Proyecto: Desarrollo Estudios y Capacidades de Gestión Tecnológica para la puesta en marcha del Parque Tecnológico del Caribe en todo el Departamento del Atlántico, Caribe</t>
  </si>
  <si>
    <t>Proyecto: Desarrollo Estudios y Capacidades de Gestión Tecnológica para la puesta en marcha del Parque Tecnológico del Caribe en todo el Departamento del Atlántico, Caribe. (Comp. por Ejec)</t>
  </si>
  <si>
    <t>Proyecto: Implementación Modelo de Atención a la Primera Infancia con base en el uso de las Tecnologías de la Información y la Comunicación</t>
  </si>
  <si>
    <t>Proyecto: Implementación Modelo de Atención a la Primera Infancia con base en el uso de las Tecnologías de la Información y la Comunicación. (Comp. por Ejec)</t>
  </si>
  <si>
    <t>Proyecto: Desarrollo Condiciones de Operación para el Centro de Servicios Farmacéuticos y Monitoreo de Fármacos</t>
  </si>
  <si>
    <t>Proyecto: Desarrollo Condiciones de Operación para el Centro de Servicios Farmacéuticos y Monitoreo de Fármacos. (Comp. por Ejec)</t>
  </si>
  <si>
    <t>Proyecto: Desarrollo de Programas de Formación de Recurso Humano de Alto Nivel (Doctorado y Maestría) e iniciación en Investigación (Jóvenes Investigadores) para el Departamento del Atlántico</t>
  </si>
  <si>
    <t>Proyecto: Desarrollo de Programas de Formación de Recurso Humano de Alto Nivel (Doctorado y Maestría) e iniciación en Investigación (Jovenes Investigadores) para el Dpto del Atlco. (Comp. por Ejec)</t>
  </si>
  <si>
    <t>Proyecto: Desarrollo de un Programa de CT + 1 en enfermedades infecciosas en todo el Departamento, Atlántico, Caribe</t>
  </si>
  <si>
    <t>Proyecto: Implementación de un Programa de Gestión de la Innovación Empresarial para Fortalecer las PYMES de Sectores Estratégicos. Atlántico. Caribe</t>
  </si>
  <si>
    <t>2.18.1.2.3.2</t>
  </si>
  <si>
    <t>SECTOR VIAS Y TRANSPORTE</t>
  </si>
  <si>
    <t>2.18.1.2.3.2.1</t>
  </si>
  <si>
    <t>PROGRAMA ATLÁNTICO MAS CONECTADO: MEJORAMIENTO DE LA CONECTIVIDAD Y LA MOVILIDAD EN EL DEPARTAMENTO</t>
  </si>
  <si>
    <t>2.18.1.2.3.2.1.1</t>
  </si>
  <si>
    <t>SUBPROGRAMA MEJORAMIENTO, MANTENIMIENTO Y CONSTRUCCIÓN DE VÍAS SECUNDARIA</t>
  </si>
  <si>
    <t>Proyecto: Mejoramiento vía a la playa (Mallorquín)-cruce ruta 90AAT08 etapa 2, Departamento del Atlántico. (Comp. por pagar)</t>
  </si>
  <si>
    <t>Proyecto: Construcción Puente Chorrera en el corredor vial Baranoa - Chorrera - Juan de Acosta en el Departamento del Atlántico. (Comp. por Ejec)</t>
  </si>
  <si>
    <t>Proyecto: Construcción Puente Chorrera en el corredor vial Baranoa - Chorrera - Juan de Acosta en el Departamento del Atlántico. (Comp. por pagar)</t>
  </si>
  <si>
    <t>Proyecto: Mejoramiento Pavimentación de la Vía Juan Mina - Los Pocitos, sector K9+622 - Los Pocitos, en el Departamento del Atlántico. (Comp. por Ejec)</t>
  </si>
  <si>
    <t>Proyecto: Mejoramiento Pavimentación de la Vía Juan Mina - Los Pocitos, sector K9+622 - Los Pocitos, en el Departamento del Atlántico. (Comp. por pagar)</t>
  </si>
  <si>
    <t>Mejoramiento pavimentación vía Santa Lucía - Algodonal - Campo de la Cruz, del K10+500 al K11+655 en el Departamento del Atlántico</t>
  </si>
  <si>
    <t>Mejoramiento pavimentación vía Santa Lucía - Algodonal - Campo de la Cruz, del K10+500 al K11+655 en el Departamento del Atlántico. (Comp. por Ejec)</t>
  </si>
  <si>
    <t>Recuperación de la banca en los corredores viales ye de Guaimaral - Tubará - El Vaivén - Piojó y Juan de Acosta - Sibarco en el K21+300</t>
  </si>
  <si>
    <t>Recuperación de la banca en los corredores viales ye de Guaimaral - Tubará - El Vaivén - Piojó y Juan de Acosta - Sibarco en el K21+300. (Comp. por Ejec)</t>
  </si>
  <si>
    <t>Recuperación de la banca en los corredores viales ye de Guaimaral - Tubará - El Vaivén - Piojó y Juan de Acosta - Sibarco en el K27+400</t>
  </si>
  <si>
    <t>Recuperación de la banca en los corredores viales ye de Guaimaral - Tubará - El Vaivén - Piojó y Juan de Acosta - Sibarco en el K27+400. (Comp. por Ejec)</t>
  </si>
  <si>
    <t>Recuperación de la banca en el corredor vial Juan de Acosta - Sibarco en el K0+650 y en el K1+250</t>
  </si>
  <si>
    <t>Recuperación de la banca en los corredores viales Ye de Guaimaral Tubará -  El Vaivén - Piojó desde el K1+000 hasta el K25+250, Departamento del Atlántico</t>
  </si>
  <si>
    <t>Mejoramiento y Pavimentación de la vía de acceso al aereopuerto de carga de Barranquilla, Municipio de Soledad, Departamento del Atlántico</t>
  </si>
  <si>
    <t>Proyecto: Mejoramiento del corredor vias los pocitos  - Y de Guaimaral del K30 + 713 al K36 + 88, Departamento del Atlántico</t>
  </si>
  <si>
    <t>Proyecto: Mejoramiento de la Vía Candelaria - Carretera Oriental en el Departamento del Atlántico</t>
  </si>
  <si>
    <t>Mejoramiento de la vía Santa Lucía - Algodonal - Campo de la Cruz, que comprende desde el K04+400 al K10+500, Departamento del Atlántico</t>
  </si>
  <si>
    <t>2.18.1.2.4</t>
  </si>
  <si>
    <t>RETO ATLÁNTICO MÁS SEGURO Y SOSTENIBLE</t>
  </si>
  <si>
    <t>2.18.1.2.4.1</t>
  </si>
  <si>
    <t>SECTOR ATENCIÓN Y PREVENSIÓN DE DESASTRES</t>
  </si>
  <si>
    <t>2.18.1.2.4.1.1</t>
  </si>
  <si>
    <t>PROGRAMA ATLÁNTICO MENOS RIESGOS; IDENTIFICACIÓN, REDUCCIÓN Y RESPUESTA AL RIESGO</t>
  </si>
  <si>
    <t>2.18.1.2.4.1.1.1</t>
  </si>
  <si>
    <t>SUBPROGRAMA ATENCIÓN REHABILITACIÓN DE ZONAS DE EMERGENCIA</t>
  </si>
  <si>
    <t>Proyecto: Construcción del Centro de Operaciones de Emergencias "COE" del Departamento del Atlático</t>
  </si>
  <si>
    <t>2.20</t>
  </si>
  <si>
    <t>PRESUPUESTO DE EGRESOS - ADMINISTRACION DE RECURSOS DEL SISTEMA GENERAL DE PARTICIPACIONES AGUA POTABLE Y SANEAMIENTO BASICO - MUNICIPIOS DESCERTIFICADOS</t>
  </si>
  <si>
    <t>2.20.2</t>
  </si>
  <si>
    <t>GASTOS DE INVERSION - SISTEMA GENERAL DE PARTICIPACIONES - APSB - MUNICIPIOS DESCERTIFICADOS</t>
  </si>
  <si>
    <t>2.20.2.1</t>
  </si>
  <si>
    <t>GASTOS DE INVERSION SGP - APSB - MUNICIPIO DE MANATI</t>
  </si>
  <si>
    <t>2.20.2.1.1</t>
  </si>
  <si>
    <t>SUBSIDIOS- SGP- APSB - MUNICIPIO DE MANATI</t>
  </si>
  <si>
    <t>Subsidios - Municipio de Manatí</t>
  </si>
  <si>
    <t>Subsidios - Municipio De Manatí (RES PPTAL 2014)</t>
  </si>
  <si>
    <t>2.20.2.2</t>
  </si>
  <si>
    <t>GASTOS DE INVERSION- SGP- APSB - MUNICIPIO DE CAMPO DE LA CRUZ</t>
  </si>
  <si>
    <t>2.20.2.2.1</t>
  </si>
  <si>
    <t>SUBSIDIOS SGP- APSB - MUNICIPIO DE CAMPO DE LA CRUZ</t>
  </si>
  <si>
    <t>Subsidios - Municipio de Campo de la Cruz</t>
  </si>
  <si>
    <t>Subsidios - Municipio De Campo De La Cruz (RES PPTAL 2014)</t>
  </si>
  <si>
    <t>2.20.2.3</t>
  </si>
  <si>
    <t>GASTOS DE INVERSION- SGP- APSB - MUNICIPIO DE LURUACO</t>
  </si>
  <si>
    <t>2.20.2.3.1</t>
  </si>
  <si>
    <t>SUBSIDIOS SGP- APSB - MUNICIPIO DE LURUACO</t>
  </si>
  <si>
    <t>Subsidios - Municipio de Luruaco</t>
  </si>
  <si>
    <t>Subsidios - Municipio de Luruaco (RES PPTAL 2014)</t>
  </si>
  <si>
    <t>2.20.2.4</t>
  </si>
  <si>
    <t>GASTOS DE INVERSION- SGP- APSB - MUNICIPIO DE SUAN</t>
  </si>
  <si>
    <t>2.20.2.4.1</t>
  </si>
  <si>
    <t>SUBSIDIOS SGP- APSB - MUNICIPIO DE SUAN</t>
  </si>
  <si>
    <t>Subsidios - Municipio de Suan</t>
  </si>
  <si>
    <t>2.20.2.5</t>
  </si>
  <si>
    <t>GASTOS DE INVERSION- SGP- APSB - MUNICIPIO DE CANDELARIA</t>
  </si>
  <si>
    <t>2.20.2.5.1</t>
  </si>
  <si>
    <t>SUBSIDIOS SGP- APSB - MUNICIPIO DE CANDELARIA</t>
  </si>
  <si>
    <t>Subsidios Acueducto - Municipio de Candelaria</t>
  </si>
  <si>
    <t>Subsidios Aseo - Municipio de Candelaria</t>
  </si>
  <si>
    <t>Aprop. Def - CDP</t>
  </si>
  <si>
    <t>Aprop Def - Comprom</t>
  </si>
  <si>
    <t>CDP - Comprom</t>
  </si>
  <si>
    <t>Comprom - Ejec</t>
  </si>
  <si>
    <t>Total 2</t>
  </si>
  <si>
    <t>Total 2.11</t>
  </si>
  <si>
    <t>Total 2.11.11</t>
  </si>
  <si>
    <t>Total 2.11.11.11</t>
  </si>
  <si>
    <t>Total 2.11.11.11.11</t>
  </si>
  <si>
    <t>Total 2.11.11.11.11.11</t>
  </si>
  <si>
    <t>Total 2.11.11.11.11.12</t>
  </si>
  <si>
    <t>Total 2.11.11.11.11.13</t>
  </si>
  <si>
    <t>Total 2.11.11.11.12</t>
  </si>
  <si>
    <t>Total 2.11.11.11.12.11</t>
  </si>
  <si>
    <t>Total 2.11.11.11.12.11.11</t>
  </si>
  <si>
    <t>Total 2.11.11.11.12.11.12</t>
  </si>
  <si>
    <t>Total 2.11.11.11.12.12</t>
  </si>
  <si>
    <t>Total 2.11.11.11.12.13</t>
  </si>
  <si>
    <t>Total 2.11.11.11.12.14</t>
  </si>
  <si>
    <t>Total 2.11.11.11.13</t>
  </si>
  <si>
    <t>Total 2.11.11.11.13.11</t>
  </si>
  <si>
    <t>Total 2.11.11.11.13.11.11</t>
  </si>
  <si>
    <t>Total 2.11.11.11.13.11.12</t>
  </si>
  <si>
    <t>Total 2.11.11.11.13.11.12.11</t>
  </si>
  <si>
    <t>Total 2.11.11.11.13.12</t>
  </si>
  <si>
    <t>Total 2.11.11.11.13.13</t>
  </si>
  <si>
    <t>Total 2.11.11.11.14</t>
  </si>
  <si>
    <t>Total 2.11.11.11.14.11</t>
  </si>
  <si>
    <t>Total 2.11.11.11.14.12</t>
  </si>
  <si>
    <t>Total 2.11.11.11.14.13</t>
  </si>
  <si>
    <t>Total 2.11.11.13</t>
  </si>
  <si>
    <t>Total 2.11.11.13.11</t>
  </si>
  <si>
    <t>Total 2.11.11.13.11.11</t>
  </si>
  <si>
    <t>Total 2.11.11.13.11.12</t>
  </si>
  <si>
    <t>Total 2.11.11.13.12</t>
  </si>
  <si>
    <t>Total 2.11.11.13.13</t>
  </si>
  <si>
    <t>Total 2.11.11.13.13.11</t>
  </si>
  <si>
    <t>Total 2.11.12</t>
  </si>
  <si>
    <t>Total 2.11.12.11</t>
  </si>
  <si>
    <t>Total 2.11.12.11.11</t>
  </si>
  <si>
    <t>Total 2.11.12.11.12</t>
  </si>
  <si>
    <t>Total 2.11.12.11.13</t>
  </si>
  <si>
    <t>Total 2.11.12.11.14</t>
  </si>
  <si>
    <t>Total 2.11.12.11.15</t>
  </si>
  <si>
    <t>Total 2.11.12.12</t>
  </si>
  <si>
    <t>Total 2.11.12.13</t>
  </si>
  <si>
    <t>Total 2.11.13</t>
  </si>
  <si>
    <t>Total 2.11.13.11</t>
  </si>
  <si>
    <t>Total 2.11.13.11.11</t>
  </si>
  <si>
    <t>Total 2.11.13.11.11.11.11</t>
  </si>
  <si>
    <t>Total 2.11.13.11.12</t>
  </si>
  <si>
    <t>Total 2.11.13.11.12.11</t>
  </si>
  <si>
    <t>Total 2.11.13.11.12.11.11</t>
  </si>
  <si>
    <t>Total 2.11.13.11.12.11.12</t>
  </si>
  <si>
    <t>Total 2.11.13.11.12.11.13</t>
  </si>
  <si>
    <t>Total 2.11.13.11.12.11.14</t>
  </si>
  <si>
    <t>Total 2.11.13.11.12.11.15</t>
  </si>
  <si>
    <t>Total 2.11.13.11.13</t>
  </si>
  <si>
    <t>Total 2.11.13.11.13.11</t>
  </si>
  <si>
    <t>Total 2.11.13.11.13.11.11</t>
  </si>
  <si>
    <t>Total 2.11.13.11.13.11.12</t>
  </si>
  <si>
    <t>Total 2.11.13.11.14</t>
  </si>
  <si>
    <t>Total 2.11.13.11.14.11</t>
  </si>
  <si>
    <t>Total 2.11.13.11.14.11.11</t>
  </si>
  <si>
    <t>Total 2.11.13.11.15</t>
  </si>
  <si>
    <t>Total 2.11.13.11.15.11</t>
  </si>
  <si>
    <t>Total 2.11.13.11.15.11.11</t>
  </si>
  <si>
    <t>Total 2.11.13.11.15.11.12</t>
  </si>
  <si>
    <t>Total 2.11.13.11.16</t>
  </si>
  <si>
    <t>Total 2.11.13.11.16.11</t>
  </si>
  <si>
    <t>Total 2.11.13.11.16.11.11</t>
  </si>
  <si>
    <t>Total 2.11.13.11.16.11.12</t>
  </si>
  <si>
    <t>Total 2.11.13.11.16.11.13</t>
  </si>
  <si>
    <t>Total 2.11.13.11.17</t>
  </si>
  <si>
    <t>Total 2.11.13.11.17.11</t>
  </si>
  <si>
    <t>Total 2.11.13.11.17.11.11</t>
  </si>
  <si>
    <t>Total 2.11.13.11.17.11.12</t>
  </si>
  <si>
    <t>Total 2.11.13.11.17.11.12.11</t>
  </si>
  <si>
    <t>Total 2.11.13.11.17.11.12.11.11</t>
  </si>
  <si>
    <t>Total 2.11.13.11.17.11.12.11.11.11</t>
  </si>
  <si>
    <t>Total 2.11.13.11.17.11.12.11.11.11.11</t>
  </si>
  <si>
    <t>Total 2.11.13.11.17.11.12.11.11.11.11.11</t>
  </si>
  <si>
    <t>Total 2.11.13.11.17.11.12.11.11.11.11.12</t>
  </si>
  <si>
    <t>Total 2.11.13.11.17.11.12.11.11.11.11.13</t>
  </si>
  <si>
    <t>Total 2.11.13.11.17.11.12.11.11.11.12</t>
  </si>
  <si>
    <t>Total 2.11.13.11.17.11.12.11.11.11.12.11</t>
  </si>
  <si>
    <t>Total 2.11.13.11.17.11.12.11.11.11.12.12</t>
  </si>
  <si>
    <t>Total 2.11.13.11.17.11.12.11.11.11.13</t>
  </si>
  <si>
    <t>Total 2.11.13.11.17.11.12.11.11.11.13.11</t>
  </si>
  <si>
    <t>Total 2.11.13.11.17.11.12.11.11.11.13.12</t>
  </si>
  <si>
    <t>Total 2.11.13.11.17.11.12.11.11.11.13.13</t>
  </si>
  <si>
    <t>Total 2.11.13.11.17.11.12.11.12</t>
  </si>
  <si>
    <t>Total 2.11.13.11.17.11.12.11.12.11</t>
  </si>
  <si>
    <t>Total 2.11.13.11.17.11.12.11.12.11.11</t>
  </si>
  <si>
    <t>Total 2.11.13.11.17.11.12.11.12.11.11.11</t>
  </si>
  <si>
    <t>Total 2.11.13.11.17.11.12.11.12.11.11.12</t>
  </si>
  <si>
    <t>Total 2.11.13.11.17.11.12.11.12.11.12</t>
  </si>
  <si>
    <t>Total 2.11.13.11.17.11.12.11.12.11.12.11</t>
  </si>
  <si>
    <t>Total 2.11.13.11.17.11.12.11.12.11.12.12</t>
  </si>
  <si>
    <t>Total 2.11.13.11.17.11.12.11.12.12</t>
  </si>
  <si>
    <t>Total 2.11.13.11.17.11.12.11.12.12.11</t>
  </si>
  <si>
    <t>Total 2.11.13.11.17.11.12.11.13</t>
  </si>
  <si>
    <t>Total 2.11.13.11.17.11.12.11.13.11</t>
  </si>
  <si>
    <t>Total 2.11.13.11.17.11.12.11.13.11.11</t>
  </si>
  <si>
    <t>Total 2.11.13.11.17.11.12.11.13.11.11.11</t>
  </si>
  <si>
    <t>Total 2.11.13.11.17.11.12.11.13.11.11.12</t>
  </si>
  <si>
    <t>Total 2.11.13.11.17.11.12.11.13.11.11.13</t>
  </si>
  <si>
    <t>Total 2.11.13.11.17.11.12.11.13.11.12</t>
  </si>
  <si>
    <t>Total 2.11.13.11.17.11.12.11.13.11.12.11</t>
  </si>
  <si>
    <t>Total 2.11.13.11.17.11.12.11.13.11.12.12</t>
  </si>
  <si>
    <t>Total 2.11.13.11.17.11.12.11.13.12</t>
  </si>
  <si>
    <t>Total 2.11.13.11.17.11.12.11.13.12.11</t>
  </si>
  <si>
    <t>Total 2.11.13.11.17.11.12.11.13.12.12</t>
  </si>
  <si>
    <t>Total 2.11.13.11.17.11.12.11.13.12.13</t>
  </si>
  <si>
    <t>Total 2.11.13.11.17.11.12.11.14</t>
  </si>
  <si>
    <t>Total 2.11.13.11.17.11.12.11.14.11</t>
  </si>
  <si>
    <t>Total 2.11.13.11.17.11.12.11.14.11.11</t>
  </si>
  <si>
    <t>Total 2.11.13.11.17.11.12.11.14.11.11.11</t>
  </si>
  <si>
    <t>Total 2.11.13.11.17.11.12.11.14.11.11.12</t>
  </si>
  <si>
    <t>Total 2.11.13.11.17.11.12.11.14.11.12</t>
  </si>
  <si>
    <t>Total 2.11.13.11.17.11.12.11.14.11.12.11</t>
  </si>
  <si>
    <t>Total 2.11.13.11.17.11.12.11.14.11.12.12</t>
  </si>
  <si>
    <t>Total 2.11.13.11.17.11.12.11.14.11.12.13</t>
  </si>
  <si>
    <t>Total 2.11.13.11.17.11.12.11.14.12</t>
  </si>
  <si>
    <t>Total 2.11.13.11.17.11.12.11.14.12.11</t>
  </si>
  <si>
    <t>Total 2.11.13.11.17.11.12.11.14.12.12</t>
  </si>
  <si>
    <t>Total 2.11.13.11.17.11.12.11.14.12.13</t>
  </si>
  <si>
    <t>Total 2.11.13.11.17.11.13</t>
  </si>
  <si>
    <t>Total 2.11.13.11.17.11.14</t>
  </si>
  <si>
    <t>Total 2.11.13.11.17.11.15</t>
  </si>
  <si>
    <t>Total 2.11.13.11.17.12</t>
  </si>
  <si>
    <t>Total 2.11.13.11.17.12.11</t>
  </si>
  <si>
    <t>Total 2.11.13.11.17.12.13</t>
  </si>
  <si>
    <t>Total 2.11.13.11.17.12.14</t>
  </si>
  <si>
    <t>Total 2.11.13.11.17.12.15</t>
  </si>
  <si>
    <t>Total 2.11.13.11.17.12.16</t>
  </si>
  <si>
    <t>Total 2.11.13.11.17.13</t>
  </si>
  <si>
    <t>Total 2.11.13.11.17.13.11</t>
  </si>
  <si>
    <t>Total 2.11.13.11.17.13.12</t>
  </si>
  <si>
    <t>Total 2.11.13.11.17.13.13</t>
  </si>
  <si>
    <t>Total 2.11.13.11.17.13.14</t>
  </si>
  <si>
    <t>Total 2.11.13.11.18</t>
  </si>
  <si>
    <t>Total 2.11.13.11.18.11</t>
  </si>
  <si>
    <t>Total 2.11.13.11.18.11.11</t>
  </si>
  <si>
    <t>Total 2.11.13.11.18.12</t>
  </si>
  <si>
    <t>Total 2.11.13.11.18.12.11</t>
  </si>
  <si>
    <t>Total 2.11.13.11.18.13</t>
  </si>
  <si>
    <t>Total 2.11.13.11.18.13.11</t>
  </si>
  <si>
    <t>Total 2.11.13.11.18.13.12</t>
  </si>
  <si>
    <t>Total 2.11.13.11.18.13.13</t>
  </si>
  <si>
    <t>Total 2.11.13.11.18.14</t>
  </si>
  <si>
    <t>Total 2.11.13.11.18.14.11</t>
  </si>
  <si>
    <t>Total 2.11.13.11.18.14.12</t>
  </si>
  <si>
    <t>Total 2.11.13.11.18.14.13</t>
  </si>
  <si>
    <t>Total 2.11.13.11.18.14.14</t>
  </si>
  <si>
    <t>Total 2.11.13.11.19</t>
  </si>
  <si>
    <t>Total 2.11.13.11.19.11</t>
  </si>
  <si>
    <t>Total 2.11.13.11.19.11.11</t>
  </si>
  <si>
    <t>Total 2.11.13.11.19.11.12</t>
  </si>
  <si>
    <t>Total 2.11.13.12</t>
  </si>
  <si>
    <t>Total 2.11.13.12.11</t>
  </si>
  <si>
    <t>Total 2.11.13.12.11.11</t>
  </si>
  <si>
    <t>Total 2.11.13.12.11.11.11</t>
  </si>
  <si>
    <t>Total 2.11.13.12.11.11.12</t>
  </si>
  <si>
    <t>Total 2.11.13.12.11.11.13</t>
  </si>
  <si>
    <t>Total 2.11.13.12.12</t>
  </si>
  <si>
    <t>Total 2.11.13.12.12.11</t>
  </si>
  <si>
    <t>Total 2.11.13.12.12.11.11</t>
  </si>
  <si>
    <t>Total 2.11.13.12.12.11.12</t>
  </si>
  <si>
    <t>Total 2.11.13.12.13</t>
  </si>
  <si>
    <t>Total 2.11.13.12.13.11</t>
  </si>
  <si>
    <t>Total 2.11.13.12.13.11.11</t>
  </si>
  <si>
    <t>Total 2.11.13.12.13.12</t>
  </si>
  <si>
    <t>Total 2.11.13.12.13.12.11</t>
  </si>
  <si>
    <t>Total 2.11.13.12.14</t>
  </si>
  <si>
    <t>Total 2.11.13.12.14.11</t>
  </si>
  <si>
    <t>Total 2.11.13.12.14.11.11</t>
  </si>
  <si>
    <t>Total 2.11.13.12.14.11.12</t>
  </si>
  <si>
    <t>Total 2.11.13.12.14.11.13</t>
  </si>
  <si>
    <t>Total 2.11.13.12.14.11.14</t>
  </si>
  <si>
    <t>Total 2.11.13.12.14.11.15</t>
  </si>
  <si>
    <t>Total 2.11.13.12.14.11.16</t>
  </si>
  <si>
    <t>Total 2.11.13.12.14.11.17</t>
  </si>
  <si>
    <t>Total 2.11.13.12.15</t>
  </si>
  <si>
    <t>Total 2.11.13.12.15.11</t>
  </si>
  <si>
    <t>Total 2.11.13.12.15.11.11</t>
  </si>
  <si>
    <t>Total 2.11.13.12.16</t>
  </si>
  <si>
    <t>Total 2.11.13.12.16.11</t>
  </si>
  <si>
    <t>Total 2.11.13.12.16.11.11</t>
  </si>
  <si>
    <t>Total 2.11.13.12.17</t>
  </si>
  <si>
    <t>Total 2.11.13.12.17.11</t>
  </si>
  <si>
    <t>Total 2.11.13.12.17.11.11</t>
  </si>
  <si>
    <t>Total 2.11.13.12.18</t>
  </si>
  <si>
    <t>Total 2.11.13.12.18.11</t>
  </si>
  <si>
    <t>Total 2.11.13.12.18.11.11</t>
  </si>
  <si>
    <t>Total 2.11.13.12.18.11.12</t>
  </si>
  <si>
    <t>Total 2.11.13.12.18.12</t>
  </si>
  <si>
    <t>Total 2.11.13.12.18.12.11</t>
  </si>
  <si>
    <t>Total 2.11.13.13</t>
  </si>
  <si>
    <t>Total 2.11.13.13.11</t>
  </si>
  <si>
    <t>Total 2.11.13.13.11.11</t>
  </si>
  <si>
    <t>Total 2.11.13.13.11.11.11</t>
  </si>
  <si>
    <t>Total 2.11.13.13.11.11.12</t>
  </si>
  <si>
    <t>Total 2.11.13.13.11.11.13</t>
  </si>
  <si>
    <t>Total 2.11.13.13.11.11.14</t>
  </si>
  <si>
    <t>Total 2.11.13.13.11.11.15</t>
  </si>
  <si>
    <t>Total 2.11.13.13.11.12</t>
  </si>
  <si>
    <t>Total 2.11.13.13.11.12.11</t>
  </si>
  <si>
    <t>Total 2.11.13.13.11.13</t>
  </si>
  <si>
    <t>Total 2.11.13.13.11.13.11</t>
  </si>
  <si>
    <t>Total 2.11.13.13.11.13.12</t>
  </si>
  <si>
    <t>Total 2.11.13.13.11.14</t>
  </si>
  <si>
    <t>Total 2.11.13.13.11.14.11</t>
  </si>
  <si>
    <t>Total 2.11.13.13.11.14.12</t>
  </si>
  <si>
    <t>Total 2.11.13.13.11.14.13</t>
  </si>
  <si>
    <t>Total 2.11.13.13.11.14.14</t>
  </si>
  <si>
    <t>Total 2.11.13.13.12</t>
  </si>
  <si>
    <t>Total 2.11.13.13.12.11</t>
  </si>
  <si>
    <t>Total 2.11.13.13.12.11.11</t>
  </si>
  <si>
    <t>Total 2.11.13.13.12.11.12</t>
  </si>
  <si>
    <t>Total 2.11.13.13.12.11.14</t>
  </si>
  <si>
    <t>Total 2.11.13.14</t>
  </si>
  <si>
    <t>Total 2.11.13.14.11</t>
  </si>
  <si>
    <t>Total 2.11.13.14.11.11</t>
  </si>
  <si>
    <t>Total 2.11.13.14.11.11.11</t>
  </si>
  <si>
    <t>Total 2.11.13.14.11.11.12</t>
  </si>
  <si>
    <t>Total 2.11.13.14.11.11.13</t>
  </si>
  <si>
    <t>Total 2.11.13.14.11.11.14</t>
  </si>
  <si>
    <t>Total 2.11.13.14.11.12</t>
  </si>
  <si>
    <t>Total 2.11.13.14.11.12.11</t>
  </si>
  <si>
    <t>Total 2.11.13.14.11.13</t>
  </si>
  <si>
    <t>Total 2.11.13.14.11.13.11</t>
  </si>
  <si>
    <t>Total 2.11.13.14.11.13.12</t>
  </si>
  <si>
    <t>Total 2.11.13.14.12</t>
  </si>
  <si>
    <t>Total 2.11.13.14.12.11</t>
  </si>
  <si>
    <t>Total 2.11.13.14.12.11.11</t>
  </si>
  <si>
    <t>Total 2.11.13.14.12.11.12</t>
  </si>
  <si>
    <t>Total 2.11.13.14.12.11.12.11</t>
  </si>
  <si>
    <t>Total 2.11.13.14.12.11.12.12</t>
  </si>
  <si>
    <t>Total 2.11.13.14.12.11.12.13</t>
  </si>
  <si>
    <t>Total 2.11.13.14.12.11.12.14</t>
  </si>
  <si>
    <t>Total 2.11.13.14.12.11.12.15</t>
  </si>
  <si>
    <t>Total 2.11.13.14.12.11.12.16</t>
  </si>
  <si>
    <t>Total 2.11.13.14.12.11.13</t>
  </si>
  <si>
    <t>Total 2.11.13.14.13</t>
  </si>
  <si>
    <t>Total 2.11.13.14.13.11</t>
  </si>
  <si>
    <t>Total 2.11.13.14.13.11.11</t>
  </si>
  <si>
    <t>Total 2.11.13.14.13.11.12</t>
  </si>
  <si>
    <t>Total 2.11.13.14.13.11.13</t>
  </si>
  <si>
    <t>Total 2.11.13.14.13.11.14</t>
  </si>
  <si>
    <t>Total 2.11.13.14.14</t>
  </si>
  <si>
    <t>Total 2.11.13.14.14.11</t>
  </si>
  <si>
    <t>Total 2.11.13.14.14.11.11</t>
  </si>
  <si>
    <t>Total 2.11.13.15</t>
  </si>
  <si>
    <t>Total 2.11.13.15.11</t>
  </si>
  <si>
    <t>Total 2.11.13.15.11.11</t>
  </si>
  <si>
    <t>Total 2.11.13.15.11.11.11</t>
  </si>
  <si>
    <t>Total 2.11.13.15.11.11.12</t>
  </si>
  <si>
    <t>Total 2.11.13.15.12</t>
  </si>
  <si>
    <t>Total 2.11.13.15.12.11</t>
  </si>
  <si>
    <t>Total 2.11.13.15.12.11.11</t>
  </si>
  <si>
    <t>Total 2.11.13.15.12.11.12</t>
  </si>
  <si>
    <t>Total 2.11.13.15.12.11.13</t>
  </si>
  <si>
    <t>Total 2.11.13.15.13</t>
  </si>
  <si>
    <t>Total 2.11.13.15.13.11</t>
  </si>
  <si>
    <t>Total 2.11.13.15.13.11.11</t>
  </si>
  <si>
    <t>Total 2.11.13.15.13.11.12</t>
  </si>
  <si>
    <t>Total 2.11.13.15.13.11.13</t>
  </si>
  <si>
    <t>Total 2.12</t>
  </si>
  <si>
    <t>Total 2.12.33</t>
  </si>
  <si>
    <t>Total 2.12.33.11</t>
  </si>
  <si>
    <t>Total 2.12.33.11.11</t>
  </si>
  <si>
    <t>Total 2.12.33.11.11.11</t>
  </si>
  <si>
    <t>Total 2.12.33.11.12</t>
  </si>
  <si>
    <t>Total 2.12.33.11.12.11</t>
  </si>
  <si>
    <t>Total 2.12.33.11.13</t>
  </si>
  <si>
    <t>Total 2.12.33.11.13.11</t>
  </si>
  <si>
    <t>Total 2.12.33.12</t>
  </si>
  <si>
    <t>Total 2.12.33.12.11</t>
  </si>
  <si>
    <t>Total 2.12.33.12.11.11</t>
  </si>
  <si>
    <t>Total 2.12.33.12.11.11.11</t>
  </si>
  <si>
    <t>Total 2.12.33.12.11.11.11.11</t>
  </si>
  <si>
    <t>Total 2.12.33.12.11.11.11.12</t>
  </si>
  <si>
    <t>Total 2.12.33.12.11.11.11.13</t>
  </si>
  <si>
    <t>Total 2.12.33.12.11.11.11.14</t>
  </si>
  <si>
    <t>Total 2.12.33.12.11.11.12</t>
  </si>
  <si>
    <t>Total 2.12.33.12.11.11.12.11</t>
  </si>
  <si>
    <t>Total 2.12.33.12.11.11.12.12</t>
  </si>
  <si>
    <t>Total 2.12.33.12.11.11.12.13</t>
  </si>
  <si>
    <t>Total 2.12.33.12.11.11.12.14</t>
  </si>
  <si>
    <t>Total 2.12.33.12.11.11.12.14.11</t>
  </si>
  <si>
    <t>Total 2.12.33.12.11.11.12.14.12</t>
  </si>
  <si>
    <t>Total 2.12.33.12.12</t>
  </si>
  <si>
    <t>Total 2.12.33.12.12.11</t>
  </si>
  <si>
    <t>Total 2.12.33.12.13</t>
  </si>
  <si>
    <t>Total 2.12.33.12.13.11</t>
  </si>
  <si>
    <t>Total 2.12.33.12.14</t>
  </si>
  <si>
    <t>Total 2.12.33.12.14.11</t>
  </si>
  <si>
    <t>Total 2.12.33.13</t>
  </si>
  <si>
    <t>Total 2.12.33.13.11</t>
  </si>
  <si>
    <t>Total 2.12.33.13.11.11</t>
  </si>
  <si>
    <t>Total 2.12.44</t>
  </si>
  <si>
    <t>Total 2.12.44.14</t>
  </si>
  <si>
    <t>Total 2.12.44.14.11</t>
  </si>
  <si>
    <t>Total 2.12.44.14.11.11</t>
  </si>
  <si>
    <t>Total 2.12.55</t>
  </si>
  <si>
    <t>Total 2.12.55.15</t>
  </si>
  <si>
    <t>Total 2.12.55.15.11</t>
  </si>
  <si>
    <t>Total 2.12.55.15.11.11</t>
  </si>
  <si>
    <t>Total 2.12.55.15.11.12</t>
  </si>
  <si>
    <t>Total 2.12.55.15.11.13</t>
  </si>
  <si>
    <t>Total 2.12.55.15.11.14</t>
  </si>
  <si>
    <t>Total 2.12.55.15.11.14.11</t>
  </si>
  <si>
    <t>Total 2.12.55.16</t>
  </si>
  <si>
    <t>Total 2.12.55.16.11</t>
  </si>
  <si>
    <t>Total 2.12.55.16.11.11</t>
  </si>
  <si>
    <t>Total 2.12.55.16.12</t>
  </si>
  <si>
    <t>Total 2.12.55.16.12.11</t>
  </si>
  <si>
    <t>Total 2.12.55.16.12.11.11</t>
  </si>
  <si>
    <t>Total 2.12.55.16.12.11.11.11</t>
  </si>
  <si>
    <t>Total 2.12.55.16.12.11.11.12</t>
  </si>
  <si>
    <t>Total 2.12.55.16.12.11.11.13</t>
  </si>
  <si>
    <t>Total 2.12.55.16.12.11.11.14</t>
  </si>
  <si>
    <t>Total 2.12.55.16.12.11.11.14.12</t>
  </si>
  <si>
    <t>Total 2.12.55.16.12.11.11.14.14</t>
  </si>
  <si>
    <t>Total 2.12.55.16.12.11.11.15</t>
  </si>
  <si>
    <t>Total 2.12.55.16.12.11.11.15.11</t>
  </si>
  <si>
    <t>Total 2.12.55.16.12.11.11.15.12</t>
  </si>
  <si>
    <t>Total 2.12.55.16.12.11.11.15.13</t>
  </si>
  <si>
    <t>Total 2.12.55.16.12.11.11.15.14</t>
  </si>
  <si>
    <t>Total 2.18</t>
  </si>
  <si>
    <t>Total 2.18.1</t>
  </si>
  <si>
    <t>Total 2.18.1.1</t>
  </si>
  <si>
    <t>Total 2.18.1.2</t>
  </si>
  <si>
    <t>Total 2.18.1.2.1</t>
  </si>
  <si>
    <t>Total 2.18.1.2.1.1</t>
  </si>
  <si>
    <t>Total 2.18.1.2.1.1.1.1</t>
  </si>
  <si>
    <t>Total 2.18.1.2.1.2</t>
  </si>
  <si>
    <t>Total 2.18.1.2.1.2.1</t>
  </si>
  <si>
    <t>Total 2.18.1.2.1.2.1.1</t>
  </si>
  <si>
    <t>Total 2.18.1.2.2</t>
  </si>
  <si>
    <t>Total 2.18.1.2.2.1</t>
  </si>
  <si>
    <t>Total 2.18.1.2.2.1.1</t>
  </si>
  <si>
    <t>Total 2.18.1.2.2.1.1.1</t>
  </si>
  <si>
    <t>Total 2.18.1.2.3</t>
  </si>
  <si>
    <t>Total 2.18.1.2.3.1</t>
  </si>
  <si>
    <t>Total 2.18.1.2.3.1.1</t>
  </si>
  <si>
    <t>Total 2.18.1.2.3.1.1.2</t>
  </si>
  <si>
    <t>Total 2.18.1.2.3.1.2</t>
  </si>
  <si>
    <t>Total 2.18.1.2.3.1.2.1</t>
  </si>
  <si>
    <t>Total 2.18.1.2.3.2</t>
  </si>
  <si>
    <t>Total 2.18.1.2.3.2.1</t>
  </si>
  <si>
    <t>Total 2.18.1.2.3.2.1.1</t>
  </si>
  <si>
    <t>Total 2.18.1.2.4</t>
  </si>
  <si>
    <t>Total 2.18.1.2.4.1</t>
  </si>
  <si>
    <t>Total 2.18.1.2.4.1.1</t>
  </si>
  <si>
    <t>Total 2.18.1.2.4.1.1.1</t>
  </si>
  <si>
    <t>Total 2.20</t>
  </si>
  <si>
    <t>Total 2.20.2</t>
  </si>
  <si>
    <t>Total 2.20.2.1</t>
  </si>
  <si>
    <t>Total 2.20.2.1.1</t>
  </si>
  <si>
    <t>Total 2.20.2.2</t>
  </si>
  <si>
    <t>Total 2.20.2.2.1</t>
  </si>
  <si>
    <t>Total 2.20.2.3</t>
  </si>
  <si>
    <t>Total 2.20.2.3.1</t>
  </si>
  <si>
    <t>Total 2.20.2.4</t>
  </si>
  <si>
    <t>Total 2.20.2.4.1</t>
  </si>
  <si>
    <t>Total 2.20.2.5</t>
  </si>
  <si>
    <t>Total 2.20.2.5.1</t>
  </si>
  <si>
    <t>Total general</t>
  </si>
  <si>
    <t>Resumen</t>
  </si>
  <si>
    <t>GASTOS DE FUNCIONAMIENTO</t>
  </si>
  <si>
    <t>Gastos Personales</t>
  </si>
  <si>
    <t>Transferencias de Nomina</t>
  </si>
  <si>
    <t>Mesadas Pensionales</t>
  </si>
  <si>
    <t>Otras Transferencias</t>
  </si>
  <si>
    <t>CONTRALORIA DEPARTAMENTAL</t>
  </si>
  <si>
    <t>ASAMBLEA DEPARTAMENTAL</t>
  </si>
  <si>
    <t>SERVICIO DE LA DEUDA</t>
  </si>
  <si>
    <t>Servicio de la Deuda - ICLD</t>
  </si>
  <si>
    <t>Servicio de la Deuda - RPDE</t>
  </si>
  <si>
    <t>PROGRAMA DE SANEAMIENTO FISCAL Y FINANCIERO</t>
  </si>
  <si>
    <t>INVERSION</t>
  </si>
  <si>
    <t>INVERSION SISTEMA GENERAL DE REGALIAS</t>
  </si>
  <si>
    <t>INVERSION SGP AGUA POTABLE Y SANEAMIENTO BASICA  - MUNICIPIOS DESCERTIFICADOS</t>
  </si>
  <si>
    <t>TOTAL</t>
  </si>
  <si>
    <t>JOSE ANTONIO SEGEBRE BERARDINELLI</t>
  </si>
  <si>
    <t>JUAN CARLOS MUÑIZ PACHECO</t>
  </si>
  <si>
    <t>Gobernador</t>
  </si>
  <si>
    <t>Secretario de Hacienda Departamental</t>
  </si>
  <si>
    <t>Departamento del Atlántico</t>
  </si>
  <si>
    <t>1.11.11.11.11</t>
  </si>
  <si>
    <t>IMPUESTOS DIRECTOS</t>
  </si>
  <si>
    <t>Impuesto de Registro</t>
  </si>
  <si>
    <t>Impuesto Sobre Vehiculos Automotores Vigencia Actual</t>
  </si>
  <si>
    <t>Impuesto Sobre Vehiculos ( vigencias 1999 al 2014)</t>
  </si>
  <si>
    <t>Total 1.11.11.11.11</t>
  </si>
  <si>
    <t>1.11.11.11.12.11</t>
  </si>
  <si>
    <t>IMPUESTOS AL CONSUMO</t>
  </si>
  <si>
    <t>Consumo de Cigarrillos y Tabacos Elaborados Nacionales</t>
  </si>
  <si>
    <t>Consumo de Cigarrillos y Tabacos Elaborados Extranjeros</t>
  </si>
  <si>
    <t>Consumo de Cervezas de Produccion Nacional</t>
  </si>
  <si>
    <t>Consumo de Cervezas de Produccion Extranjera</t>
  </si>
  <si>
    <t>Consumo de Vinos, Aperitivos y similares Nacionales</t>
  </si>
  <si>
    <t>Consumo de Vinos, Aperitivos y similares Extranjeros</t>
  </si>
  <si>
    <t>Total 1.11.11.11.12.11</t>
  </si>
  <si>
    <t>1.11.11.11.12.13</t>
  </si>
  <si>
    <t>IMPUESTO DE ESTAMPILLAS</t>
  </si>
  <si>
    <t>Estampilla Pro-Electrificacion Rural</t>
  </si>
  <si>
    <t>Estampilla  Pro-Desarrollo</t>
  </si>
  <si>
    <t>Estampilla Pro-Ciudadela Universitaria</t>
  </si>
  <si>
    <t>Estampilla Pro Cultura</t>
  </si>
  <si>
    <t>Estampilla Pro-Bienestar del Anciano</t>
  </si>
  <si>
    <t>Estampilla Pro-Hospital Universitario</t>
  </si>
  <si>
    <t>Estampilla Pro-Hospitales de 1° y 2° niveles en atencion</t>
  </si>
  <si>
    <t>Total 1.11.11.11.12.13</t>
  </si>
  <si>
    <t>1.11.11.11.12.14</t>
  </si>
  <si>
    <t>CONTRIBUCIONES</t>
  </si>
  <si>
    <t xml:space="preserve"> Contribución 5% Especial de Seguridad Sobre Contratos de Vías</t>
  </si>
  <si>
    <t>Total 1.11.11.11.12.14</t>
  </si>
  <si>
    <t>1.11.11.11.12.15</t>
  </si>
  <si>
    <t>OTROS IMPUESTOS INDIRECTOS</t>
  </si>
  <si>
    <t>Posesiones</t>
  </si>
  <si>
    <t>Deguello de Ganado Mayor</t>
  </si>
  <si>
    <t>Sobretasa a la Gasolina Motor</t>
  </si>
  <si>
    <t>Total 1.11.11.11.12.15</t>
  </si>
  <si>
    <t>1.11.11.12.11</t>
  </si>
  <si>
    <t>PARTICIPACIONES</t>
  </si>
  <si>
    <t>Participación por Licores Nacionales de Otros Departamentos</t>
  </si>
  <si>
    <t>Participación Licores Extranjeros</t>
  </si>
  <si>
    <t>Participacion Jave Licores S.A..</t>
  </si>
  <si>
    <t>Participación Monopolio de Alcoholes</t>
  </si>
  <si>
    <t>Total 1.11.11.12.11</t>
  </si>
  <si>
    <t>1.11.11.12.12</t>
  </si>
  <si>
    <t>TASAS</t>
  </si>
  <si>
    <t>Tasa Servicios Públicos para la Seguridad</t>
  </si>
  <si>
    <t>Apostilla de Documentos</t>
  </si>
  <si>
    <t>Expedición de Licencias de Funcionamiento y Programas de Formación para el Trabajo y Desarrollo Humano</t>
  </si>
  <si>
    <t>Registro de Programas de Formación para el Trabajo y Desarrollo Humano</t>
  </si>
  <si>
    <t>Expedición de Constancias de Formación para el Trabajo y Desarrollo Humano</t>
  </si>
  <si>
    <t>Total 1.11.11.12.12</t>
  </si>
  <si>
    <t>1.11.11.12.13</t>
  </si>
  <si>
    <t>SANCIONES, INTERESES Y MULTAS</t>
  </si>
  <si>
    <t>Sanciones por Impuesto Sobre Vehículos Automotores</t>
  </si>
  <si>
    <t>Intereses por Impuesto Sobre Vehículos Automotores</t>
  </si>
  <si>
    <t>Sanciones Otros Impuestos Departamentales</t>
  </si>
  <si>
    <t>Intereses por Gravamen de Valorización</t>
  </si>
  <si>
    <t>Intereses Otros Impuestos Departamentales</t>
  </si>
  <si>
    <t>Total 1.11.11.12.13</t>
  </si>
  <si>
    <t>1.11.11.12.14</t>
  </si>
  <si>
    <t>VENTA DE BIENES Y SERVICIOS</t>
  </si>
  <si>
    <t>Venta de Bienes y Servicios Varios</t>
  </si>
  <si>
    <t>Aprovechamiento y Otros</t>
  </si>
  <si>
    <t>Gaceta Departamental</t>
  </si>
  <si>
    <t>Total 1.11.11.12.14</t>
  </si>
  <si>
    <t>1.11.11.12.15.11.11.11.11</t>
  </si>
  <si>
    <t>Prestación de servicios SGP con Situación de Fondos</t>
  </si>
  <si>
    <t>Prestación de Servicios SGP con Situación de Fondos - Conectividad</t>
  </si>
  <si>
    <t>Total 1.11.11.12.15.11.11.11.11</t>
  </si>
  <si>
    <t>1.11.11.12.15.11.11.11.12</t>
  </si>
  <si>
    <t>Prestación de servicios SGP sin Situación de Fondos</t>
  </si>
  <si>
    <t>Aportes patronales del personal docente</t>
  </si>
  <si>
    <t>Total 1.11.11.12.15.11.11.11.12</t>
  </si>
  <si>
    <t>1.11.11.12.15.11.11.11.13</t>
  </si>
  <si>
    <t>Cancelación Prestaciones Sociales</t>
  </si>
  <si>
    <t>Cancelación Prestaciones Sociales Docentes Nacionalizados</t>
  </si>
  <si>
    <t>Total 1.11.11.12.15.11.11.11.13</t>
  </si>
  <si>
    <t>1.11.11.12.15.11.11.11.15</t>
  </si>
  <si>
    <t>Calidad SGP con Situación de Fondos</t>
  </si>
  <si>
    <t>Total 1.11.11.12.15.11.11.11.15</t>
  </si>
  <si>
    <t>1.11.11.12.15.11.12</t>
  </si>
  <si>
    <t>Sistema General de Participación Agua Potable</t>
  </si>
  <si>
    <t>Sistema General de Participaciones Agua Potable</t>
  </si>
  <si>
    <t>Total 1.11.11.12.15.11.12</t>
  </si>
  <si>
    <t>1.11.11.12.15.11.13</t>
  </si>
  <si>
    <t>Otras Transferencias del Nivel Central Nacional</t>
  </si>
  <si>
    <t>Sobretasa al A.C.P.M.</t>
  </si>
  <si>
    <t>Impuesto Nacional al Consumo a la Telefonia Movil - Cultura</t>
  </si>
  <si>
    <t>Impuesto Nacional al Consumo a la Telefonía Móvil - Deportes</t>
  </si>
  <si>
    <t>Total 1.11.11.12.15.11.13</t>
  </si>
  <si>
    <t>1.11.11.12.15.12</t>
  </si>
  <si>
    <t>OTRAS TRANSFERENCIAS NACIONALES</t>
  </si>
  <si>
    <t>Transferencias Nacionales "Convenio Interadministrativo No. 1429. "Unidad para la Atención y Reparación Integral a las Victimas, Departamento del Atlántico y Municipios"</t>
  </si>
  <si>
    <t>Transferencias Nacionales FNR - Escalonamiento de Carbón</t>
  </si>
  <si>
    <t>Transferencias Nacionales FNR-Agua Potable y Saneamiento Básico</t>
  </si>
  <si>
    <t>Transferencias Nacionales FNR - Sector Vías</t>
  </si>
  <si>
    <t>Transferencias Nacionales "Convenio Interadministrativo 302 - 2015 Dpto Administrativo para la Prosperidad Social - Fondo de Inversiones para la Paz - DPS - FIP y  Dpto del Atlántico"</t>
  </si>
  <si>
    <t>Transferencias Nacionales "Convenio interadministrativo No. 1303 de 2013 Ministerio de Educación Nacional - Departamento del Atlántico"</t>
  </si>
  <si>
    <t>Transferencias Nacionales "Convenio No. 9677-04-1124-2013 Fondo Nacional de Gestión del Riesgo de Desastres - Fiduprevisora S.A y el Departamento del Atlántico</t>
  </si>
  <si>
    <t>Transferencias Nacionales "Convenio Interadministrativo 1317 de 2014 INVIAS  - Departamento del Atlántico"</t>
  </si>
  <si>
    <t>Total 1.11.11.12.15.12</t>
  </si>
  <si>
    <t>1.11.11.12.16.12</t>
  </si>
  <si>
    <t>Impuesto del 30% de IVA de Licores para Deporte</t>
  </si>
  <si>
    <t>De vinos y aperitivos nacionales para Deporte</t>
  </si>
  <si>
    <t>De licores y vinos extranjeros para Deporte</t>
  </si>
  <si>
    <t>Total 1.11.11.12.16.12</t>
  </si>
  <si>
    <t>1.11.11.13.11</t>
  </si>
  <si>
    <t>FONDOS ESPECIALES</t>
  </si>
  <si>
    <t>Cobros Cuotas Partes Pensionales</t>
  </si>
  <si>
    <t>Total 1.11.11.13.11</t>
  </si>
  <si>
    <t>1.11.11.13.12</t>
  </si>
  <si>
    <t>APORTES OTRAS ENTIDADES</t>
  </si>
  <si>
    <t>Aportes Otras Entidades</t>
  </si>
  <si>
    <t>Aportes Otras Entidades - Convenio Interadministrativo No. 000849 entre el Departamento del Atlántico y el Instituto Colombiano de Desarrollo Rural - INCODER</t>
  </si>
  <si>
    <t>Total 1.11.11.13.12</t>
  </si>
  <si>
    <t>1.11.12.11.11</t>
  </si>
  <si>
    <t>Recuperacion de Cartera</t>
  </si>
  <si>
    <t>Impuesto de Timbre Vehicular (vigencias 1993 a 1998)</t>
  </si>
  <si>
    <t>Contribución por Valorizacion Carrera 51 B</t>
  </si>
  <si>
    <t>Contribución por Valorizacion Sexta Entrada</t>
  </si>
  <si>
    <t>Contribución por Valorizacion Calle Murillo</t>
  </si>
  <si>
    <t>Total 1.11.12.11.11</t>
  </si>
  <si>
    <t>1.11.12.12</t>
  </si>
  <si>
    <t>Otros Recursos del Balance</t>
  </si>
  <si>
    <t>Recursos del Balance Convenio Interadministrativo No. 1317 de 2014 "INVIAS - Departamento del Atlántico"</t>
  </si>
  <si>
    <t>Recursos del Balance 1% Sobretasa Ambiental</t>
  </si>
  <si>
    <t>Recursos del Balance 4% Impuesto al Consumo de Cerveza</t>
  </si>
  <si>
    <t>Recursos del Balance Estampilla Pro-Hospitales de 1° y 2° niveles en atención</t>
  </si>
  <si>
    <t>Recursos del Balance Programa de Saneamiento</t>
  </si>
  <si>
    <t>Recursos del Balance - Proyecto de Construcción del Canal Interceptor y de la Estructura de Desviación de el Arrollo el Salao hacia el Arroyo el Platanal en el Município de Soledad</t>
  </si>
  <si>
    <t>Recursos del Balance - 20% Mejoramiento de Vivienda</t>
  </si>
  <si>
    <t>Recursos del Balance Deguello</t>
  </si>
  <si>
    <t>Recursos del Balance Estampilla Pro - Ciudadela</t>
  </si>
  <si>
    <t>Recursos del Balance Estampilla Pro - Electrificación Rural</t>
  </si>
  <si>
    <t>Recursos del Balance Estampilla Pro - Cultura</t>
  </si>
  <si>
    <t>Recursos del Balance Estampilla Pro - Anciano</t>
  </si>
  <si>
    <t>Recursos del Balance</t>
  </si>
  <si>
    <t>Recursos del Balance - Convenio Interadministrativo de Cooperación No 014 de 2012, entre el Departamento del Atlántico y la Federación Nacional de Departamentos</t>
  </si>
  <si>
    <t>Recursos del Balance - Cesantías Administrativos Nacionalizados</t>
  </si>
  <si>
    <t>Recursos del Balance Iva Telefonía Movil</t>
  </si>
  <si>
    <t>Recursos del Balance Tasa Servicios Públicos para la Seguridad</t>
  </si>
  <si>
    <t>Recursos del Balance Estampilla - Pro Desarrollo</t>
  </si>
  <si>
    <t>Recursos del Balance Provisión Fonpet</t>
  </si>
  <si>
    <t>Recursos del Balance Atlántico Digital</t>
  </si>
  <si>
    <t>Recursos del Balance Cuotas Partes Pensionales</t>
  </si>
  <si>
    <t>Recursos del Balance Cobros Cuotas Partes Pensionales (Ley 1450 de 2012 - 10% Registro)</t>
  </si>
  <si>
    <t>Recursos del Balance Sistema General de Participaciones Excedentes - Educación</t>
  </si>
  <si>
    <t>Recursos del Balance - Homologación para el periodo 1997 - 2009 - Personal Administrativo</t>
  </si>
  <si>
    <t>Recursos del Balance proyecto de construcción de la infraestructura de redes de alcantarillado sanitario en el Barrio las Nubes Municipio de Soledad</t>
  </si>
  <si>
    <t>Recursos del Balance Fondo de Gestión Integral de Riesgos de Desastre</t>
  </si>
  <si>
    <t>Recursos del Balance Pensionados Nacionalizados</t>
  </si>
  <si>
    <t>Recursos del Balance - Reintegro recursos saldo Convenio 929 de 208, MEN - ICETEX</t>
  </si>
  <si>
    <t>Recursos del Balance (Financiación Reserva Presupuestal 2014)</t>
  </si>
  <si>
    <t>Recursos del Balance Sistema General de Participaciones Sector Educación (Financiación Reserva Presupuestal 2014)</t>
  </si>
  <si>
    <t>Recursos del Balance Sistema General de Participaciones Conectividad de los Establecimientos Educativos</t>
  </si>
  <si>
    <t>Recursos del Balance - Proceso Post - Liquidatario Empresa de Loterías y Apuestas Permanentes del Atlántico en Liquidación</t>
  </si>
  <si>
    <t>Recursos del Balance - Fondo Departamental de Bomberos del Atlántico - FONBOMBA</t>
  </si>
  <si>
    <t>Recursos del Balance - Transferencias Nacionales MEN - Ley 21 de 1982. Resolución 17912 de 2014</t>
  </si>
  <si>
    <t>Recursos del Balance - Rendimientos Financieros Homologación SGP 2014</t>
  </si>
  <si>
    <t>Recursos del Balance Rendimientos Financieros Sistema General de Participaciones 2014</t>
  </si>
  <si>
    <t>Recursos del Balance Propios de Libre Destinación Sector Educación</t>
  </si>
  <si>
    <t>Recursos del Balance proyecto de construcción de la infraestructura de redes de acueducto y alcantarillado sanitario en la ruta 6 de Transmetro</t>
  </si>
  <si>
    <t>Recursos del Balance Alimentación Escolar Ordenanza 20 de 2007</t>
  </si>
  <si>
    <t>Recursos del Balance Bilinguismo Ordenanza 20 de 2007</t>
  </si>
  <si>
    <t>Total 1.11.12.12</t>
  </si>
  <si>
    <t>1.11.12.13.11</t>
  </si>
  <si>
    <t>Provenientes de Recursos de Libre Destinacion</t>
  </si>
  <si>
    <t>Provenientes de Recursos de Libre Destinación</t>
  </si>
  <si>
    <t>Total 1.11.12.13.11</t>
  </si>
  <si>
    <t>1.11.12.13.12.11</t>
  </si>
  <si>
    <t>Recursos SGP de Educación</t>
  </si>
  <si>
    <t>Recursos SGP de Educación Prestación  de Servicios</t>
  </si>
  <si>
    <t>Recursos SGP de Educación Pensionados Nacionalizados</t>
  </si>
  <si>
    <t>Total 1.11.12.13.12.11</t>
  </si>
  <si>
    <t>1.11.12.14.11</t>
  </si>
  <si>
    <t>Rendimientos Estampillas y Otros</t>
  </si>
  <si>
    <t>Estampilla Pro Desarrollo</t>
  </si>
  <si>
    <t>Estampilla Ciudadela</t>
  </si>
  <si>
    <t>Estampilla Electrificación Rural</t>
  </si>
  <si>
    <t>Estampilla Pro Bienestrar del Anciano</t>
  </si>
  <si>
    <t>Tasa de Seguridad y Convivencia Ciudadana</t>
  </si>
  <si>
    <t>IVA Telefonía Móvil</t>
  </si>
  <si>
    <t>Rendimientos Rec SGP Agua Potable SSF</t>
  </si>
  <si>
    <t>Rendimientos Sistema General de Participación Agua Potable</t>
  </si>
  <si>
    <t>Rendimientos Recursos de la Nación (FIA) SSFN</t>
  </si>
  <si>
    <t>Total 1.11.12.14.11</t>
  </si>
  <si>
    <t>1.11.12.14.12</t>
  </si>
  <si>
    <t>Rendimientos Otros Recursos</t>
  </si>
  <si>
    <t>20% Fondo de Pensiones</t>
  </si>
  <si>
    <t>Cuotas Partes Pensionales</t>
  </si>
  <si>
    <t>4% Impuesto a la Cerveza</t>
  </si>
  <si>
    <t>20% Mejoramiento de Vivienda</t>
  </si>
  <si>
    <t>20% Municipios IUVA</t>
  </si>
  <si>
    <t>Apostilla 20% Pasaporte</t>
  </si>
  <si>
    <t>Apostilla Indeporte</t>
  </si>
  <si>
    <t>Impuesto de Guerra</t>
  </si>
  <si>
    <t>Total 1.11.12.14.12</t>
  </si>
  <si>
    <t>1.11.12.14.13</t>
  </si>
  <si>
    <t>Dividendos</t>
  </si>
  <si>
    <t>Provenientes de Papeles</t>
  </si>
  <si>
    <t>Total 1.11.12.14.13</t>
  </si>
  <si>
    <t>1.11.12.16</t>
  </si>
  <si>
    <t>RECURSOS DEL CREDITO</t>
  </si>
  <si>
    <t>Recursos del Credito mejoramiento del Parque MUVDI</t>
  </si>
  <si>
    <t>Recursos del Credito Sector Vías</t>
  </si>
  <si>
    <t>Recursos del Credito Obras de Infraestructura Educativa</t>
  </si>
  <si>
    <t>Recursos del Credito Banco Popular Prepago Credito HELM BANK</t>
  </si>
  <si>
    <t>Recursos del Credito Obras de Infraestructura Educativa (Financiación Reserva Presupuestal 2014)</t>
  </si>
  <si>
    <t>Recursos del Crédito Vivienda de Interés Social, corregimiento de San José de Saco, municipio de Juan de Acosta</t>
  </si>
  <si>
    <t>Total 1.11.12.16</t>
  </si>
  <si>
    <t>1.12.11.11.11.11</t>
  </si>
  <si>
    <t>Subcuenta de Prestación de Servicios de Salud en lo no cubierto con Subsidios a la Demanda</t>
  </si>
  <si>
    <t>Total 1.12.11.11.11.11</t>
  </si>
  <si>
    <t>1.12.11.11.12.11.11</t>
  </si>
  <si>
    <t>Subcuenta otros gastos en Salud - régimen subsidiado de Salud</t>
  </si>
  <si>
    <t>Sobretasa consumo de cigarrillos Nacionales-Salud</t>
  </si>
  <si>
    <t>Sobretasa Consumo de Cigarrillos Extranjeros Salud</t>
  </si>
  <si>
    <t>Total 1.12.11.11.12.11.11</t>
  </si>
  <si>
    <t>1.12.11.11.12.11.12</t>
  </si>
  <si>
    <t>Subcuenta Prestación de Servicios de Salud en lo no cubierto con Subsidios a la Demanda</t>
  </si>
  <si>
    <t>IVA de Cervezas y Sifones 8% Nacionales</t>
  </si>
  <si>
    <t>Total 1.12.11.11.12.11.12</t>
  </si>
  <si>
    <t>1.12.11.11.12.11.13</t>
  </si>
  <si>
    <t>Subcuenta otros Gastos en Salud - Régimen Subsidiado de Salud</t>
  </si>
  <si>
    <t>IVA de Cervezas y Sifones 8% Extranjeras</t>
  </si>
  <si>
    <t>Total 1.12.11.11.12.11.13</t>
  </si>
  <si>
    <t>1.12.11.11.12.11.14</t>
  </si>
  <si>
    <t>Subcuenta Otros Gastos en Salud (Gastos de Apoyo Secretaría de Salud)</t>
  </si>
  <si>
    <t>Consumo de Cervezas de Produccion Nacional (RPCLD)</t>
  </si>
  <si>
    <t>Total 1.12.11.11.12.11.14</t>
  </si>
  <si>
    <t>1.12.11.11.12.11.15</t>
  </si>
  <si>
    <t>Subcuenta de Salud Pública Colectiva</t>
  </si>
  <si>
    <t>Total 1.12.11.11.12.11.15</t>
  </si>
  <si>
    <t>1.12.11.11.12.11.16</t>
  </si>
  <si>
    <t>Subcuenta Otros Gastos en Salud - Régimen Subsidiado de Salud</t>
  </si>
  <si>
    <t>Consumo de Vinos, Aperitivos y similares Nacionales (6%)</t>
  </si>
  <si>
    <t>Total 1.12.11.11.12.11.16</t>
  </si>
  <si>
    <t>1.12.11.11.12.11.17</t>
  </si>
  <si>
    <t>Consumo de Cervezas, Sifones (40%) y Ref. 20%</t>
  </si>
  <si>
    <t>Total 1.12.11.11.12.11.17</t>
  </si>
  <si>
    <t>1.12.11.11.12.12.11</t>
  </si>
  <si>
    <t>Impuesto 17% Ganadores del Sorteo Extraordinario</t>
  </si>
  <si>
    <t>Derechos de Explotación (12% Ingresos Brutos del Sorteo Extraordinario</t>
  </si>
  <si>
    <t>Impuestos 10% de Loterias Foráneas</t>
  </si>
  <si>
    <t>Derechos de Explotacion juegos de Apuestas Permanentes</t>
  </si>
  <si>
    <t>Derechos de Explotacion (14%) Juegos Promocionales</t>
  </si>
  <si>
    <t>Transferencias 75%  por premios caducos - No cobrados (Coljuegos E.I.C.E.)</t>
  </si>
  <si>
    <t>Total 1.12.11.11.12.12.11</t>
  </si>
  <si>
    <t>1.12.11.11.12.12.12</t>
  </si>
  <si>
    <t>Subcuenta de Otros Gastos en Salud (Gastos de Apoyo Secretaría de Salud)</t>
  </si>
  <si>
    <t>Impuesto 10% de Loterías Foráneas</t>
  </si>
  <si>
    <t>Total 1.12.11.11.12.12.12</t>
  </si>
  <si>
    <t>1.12.11.11.12.12.13</t>
  </si>
  <si>
    <t>Subcuenta de Otros Gastos en Salud (Fondo de Investigación en Salud (Colciencias)</t>
  </si>
  <si>
    <t>Total 1.12.11.11.12.12.13</t>
  </si>
  <si>
    <t>1.12.11.11.12.13.11</t>
  </si>
  <si>
    <t>Total 1.12.11.11.12.13.11</t>
  </si>
  <si>
    <t>1.12.11.11.12.13.12</t>
  </si>
  <si>
    <t>Subcuenta de Otros Gastos en Salud (Estampillas Pro-Hosp. 1er y 2º nivel)</t>
  </si>
  <si>
    <t>Total 1.12.11.11.12.13.12</t>
  </si>
  <si>
    <t>1.12.11.11.12.14.11</t>
  </si>
  <si>
    <t>Total 1.12.11.11.12.14.11</t>
  </si>
  <si>
    <t>1.12.11.12.11.11</t>
  </si>
  <si>
    <t>Participacion Jave Licores S.A. (31.5%) Salud</t>
  </si>
  <si>
    <t>Total 1.12.11.12.11.11</t>
  </si>
  <si>
    <t>1.12.11.12.12.11</t>
  </si>
  <si>
    <t>Subcuenta de Otros Gastos en Salud (Gastos de Apoyo - Despacho Secretaría de Salud)</t>
  </si>
  <si>
    <t>Ventas de Bienes y Servicios - Secretaría de Salud -  R.P.D.E.</t>
  </si>
  <si>
    <t>Total 1.12.11.12.12.11</t>
  </si>
  <si>
    <t>1.12.11.12.12.12</t>
  </si>
  <si>
    <t>Ventas de Bienes y Servicios - Fondo Departamental de Estupefacientes - R.P.D.E.</t>
  </si>
  <si>
    <t>Venta de Bienes y Servicios - Secretaría de Salud-  R.P.D.E.</t>
  </si>
  <si>
    <t>Total 1.12.11.12.12.12</t>
  </si>
  <si>
    <t>1.12.11.12.13.11.11.11</t>
  </si>
  <si>
    <t>Sistema General Salud - Prestación de Servicios</t>
  </si>
  <si>
    <t>Sistema General Salud - Aportes Patronales</t>
  </si>
  <si>
    <t>Total 1.12.11.12.13.11.11.11</t>
  </si>
  <si>
    <t>1.12.11.12.13.11.11.12</t>
  </si>
  <si>
    <t>Sistema General Salud Pública</t>
  </si>
  <si>
    <t>Total 1.12.11.12.13.11.11.12</t>
  </si>
  <si>
    <t>1.12.11.12.13.12.11</t>
  </si>
  <si>
    <t>Transferencias Nacionales al Sector Salud</t>
  </si>
  <si>
    <t>Total 1.12.11.12.13.12.11</t>
  </si>
  <si>
    <t>1.12.11.12.13.12.12</t>
  </si>
  <si>
    <t>Subcuenta Prestación de Servicios de Salud en lo no cubierto con los Subsidios a la Demanda</t>
  </si>
  <si>
    <t>Transferencias al Sector Salud (SSF)</t>
  </si>
  <si>
    <t>Transferencias Nacionales al Sector Salud - Compensación artículo 4 de la Ley 1393 de 2010</t>
  </si>
  <si>
    <t>Total 1.12.11.12.13.12.12</t>
  </si>
  <si>
    <t>1.12.11.12.13.12.13</t>
  </si>
  <si>
    <t>Transferencias por Juegos novedosos (Art. 39 de la Ley 643/01)</t>
  </si>
  <si>
    <t>Total 1.12.11.12.13.12.13</t>
  </si>
  <si>
    <t>1.12.11.12.13.12.14</t>
  </si>
  <si>
    <t>Total 1.12.11.12.13.12.14</t>
  </si>
  <si>
    <t>1.12.11.12.14.11.11</t>
  </si>
  <si>
    <t xml:space="preserve"> De licores, vinos y aperitivos nacionales para Salud</t>
  </si>
  <si>
    <t>De licores y vinos extranjeros para Salud</t>
  </si>
  <si>
    <t>Total 1.12.11.12.14.11.11</t>
  </si>
  <si>
    <t>1.12.11.12.14.11.12</t>
  </si>
  <si>
    <t>De licores, vinos y aperitivos nacionales para Salud</t>
  </si>
  <si>
    <t>Total 1.12.11.12.14.11.12</t>
  </si>
  <si>
    <t>1.12.11.12.14.11.13</t>
  </si>
  <si>
    <t>Total 1.12.11.12.14.11.13</t>
  </si>
  <si>
    <t>1.12.12.11.12.11</t>
  </si>
  <si>
    <t>Rendimientos Financieros Cuentas Maestras Salud Pública</t>
  </si>
  <si>
    <t>Total 1.12.12.11.12.11</t>
  </si>
  <si>
    <t>1.12.12.11.12.12</t>
  </si>
  <si>
    <t>Rendimientos Financieros Cuentas Maestras Prestación de Servicios de Salud</t>
  </si>
  <si>
    <t>Total 1.12.12.11.12.12</t>
  </si>
  <si>
    <t>1.12.12.11.13.11</t>
  </si>
  <si>
    <t>Recursos de Cofinanciación nación para salud</t>
  </si>
  <si>
    <t>Recursos  de Rentas Cedidas para salud</t>
  </si>
  <si>
    <t>Total 1.12.12.11.13.11</t>
  </si>
  <si>
    <t>1.12.12.11.13.12</t>
  </si>
  <si>
    <t>Estampilla Pro Hospital CARI</t>
  </si>
  <si>
    <t>Total 1.12.12.11.13.12</t>
  </si>
  <si>
    <t>1.12.12.11.13.13</t>
  </si>
  <si>
    <t>Subcuenta de Otros Gastos en Salud ( Estampillas Pro-Hospital Universitario y ProHospitales 1er y 2º nivel)</t>
  </si>
  <si>
    <t>Total 1.12.12.11.13.13</t>
  </si>
  <si>
    <t>1.12.12.13.11</t>
  </si>
  <si>
    <t>SUBCUENTA DE SALUD PÚBLICA COLECTIVA</t>
  </si>
  <si>
    <t>Recursos del Balance Sistema General de Participaciones (Financiación Reserva Presupuestal 2014)</t>
  </si>
  <si>
    <t>Recursos del Balance Sistema General de Participaciones</t>
  </si>
  <si>
    <t>Recursos del Balance Propios de Capital (Financiación Reserva Presupuestal 2014)</t>
  </si>
  <si>
    <t>Recursos del Balance Nación</t>
  </si>
  <si>
    <t>Recursos del Balance Nación (Financiación Reserva Presupuestal 2014)</t>
  </si>
  <si>
    <t>Recursos del Balance Rentas Cedidas (Financiación Reserva Presupuestal 2014)</t>
  </si>
  <si>
    <t>Recursos del Balance Propios de Destinación Específica</t>
  </si>
  <si>
    <t>Recursos del Balance Propios Corrientes de Libre Destinación</t>
  </si>
  <si>
    <t>Recursos del Balance Propios Corrientes de Libre Destinación (Financiación Reserva Presupuestal 2014)</t>
  </si>
  <si>
    <t>Total 1.12.12.13.11</t>
  </si>
  <si>
    <t>Estampilla Pro Hospital Nivel I y II</t>
  </si>
  <si>
    <t>1.12.12.13.12</t>
  </si>
  <si>
    <t>SUBCUENTA PRESTACIÓN DE SERVICOS DE SALUD EN LO NO CUBIERTO CON SUBSIDIOS A LA DEMANDA</t>
  </si>
  <si>
    <t>Recursos del Balance Rentas Cedidas</t>
  </si>
  <si>
    <t>Total 1.12.12.13.12</t>
  </si>
  <si>
    <t>1.12.12.12.11</t>
  </si>
  <si>
    <t>Subcuenta de Otros Gastos en Salud - Régimen Subsidiado de Salud</t>
  </si>
  <si>
    <t>Utilidades del Sorteo Extraordinario</t>
  </si>
  <si>
    <t>Total 1.12.12.12.11</t>
  </si>
  <si>
    <t>1.12.12.13.13</t>
  </si>
  <si>
    <t>SUBCUENTA OTROS GASTOS EN SALUD (GASTOS DE APOYO - DESPACHO SECRETARÍA DE SALUD)</t>
  </si>
  <si>
    <t>Recursos del Balance Propios Corrientes de Libre Destinanción (Financiación Reserva Presupuestal 2014)</t>
  </si>
  <si>
    <t>Recursos del Balance Propios de Destinación Específica (Financiación Reserva Presupuestal 2014)</t>
  </si>
  <si>
    <t>Total 1.12.12.13.13</t>
  </si>
  <si>
    <t>1.12.12.12.12</t>
  </si>
  <si>
    <t>Subcuenta Otros Gastos en Salud (Fondo de Investigaciones en Salud - Colciencias)</t>
  </si>
  <si>
    <t>Total 1.12.12.12.12</t>
  </si>
  <si>
    <t>Recursos del Balance Propios Corrientes de Libre Destinanción</t>
  </si>
  <si>
    <t>1.12.12.13.14</t>
  </si>
  <si>
    <t>SUBCUENTA DE OTROS GASTOS EN SALUD (ESTAMPILLA PRO HOSPITAL CARI Y ESTAMPILLA PRO-HOSP 1ER Y 2° NIVEL)</t>
  </si>
  <si>
    <t>Recursos del Balance Propios de Destinación Específica - Estampilla Pro-Hospital 1er y 2do Nivel (Financiación Reserva Presupuestal 2014)</t>
  </si>
  <si>
    <t>Recursos del Balance Propios de Destinación Específica - Estampilla Pro-Hospital 1er y 2do Nivel</t>
  </si>
  <si>
    <t>Recursos del Balance Propios de Destinación Específica - Pro Hospital Universitario</t>
  </si>
  <si>
    <t>Total 1.12.12.13.14</t>
  </si>
  <si>
    <t>1.12.12.13.15</t>
  </si>
  <si>
    <t>OTROS GASTOS EN SALUD - REGIMEN SUBSIDIADO EN SALUD</t>
  </si>
  <si>
    <t>Total 1.12.12.13.15</t>
  </si>
  <si>
    <t>1.12.12.15.11</t>
  </si>
  <si>
    <t>Reintegros Depósitos Judiciales</t>
  </si>
  <si>
    <t>Total 1.12.12.15.11</t>
  </si>
  <si>
    <t>1.12.12.14</t>
  </si>
  <si>
    <t>OTROS RECURSOS DE CAPITAL HUB EN LIQUIDACIÓN</t>
  </si>
  <si>
    <t>Recursos Hospital Universitario en Liquidación</t>
  </si>
  <si>
    <t>Total 1.12.12.14</t>
  </si>
  <si>
    <t>1.18.2</t>
  </si>
  <si>
    <t>RECURSOS PROVENIENTES DE FONDOS DE COMPENSACIÓN REGIONAL, DE DESARROLLO REGIONAL, Y DE CIENCIAS, TECNOLOGÍA E INNOVACIÓN</t>
  </si>
  <si>
    <t>Fondo de Compensación Regional</t>
  </si>
  <si>
    <t>Fondo de Desarrollo Regional</t>
  </si>
  <si>
    <t>Fondos de Ciencia, Tecnología e Innovación</t>
  </si>
  <si>
    <t>Total 1.18.2</t>
  </si>
  <si>
    <t>1.18.3.2</t>
  </si>
  <si>
    <t>RECURSOS ASIGNADOS PARA EL FORTALECIMIENTO DE LAS SECRETARÍAS TÉCNICAS DE LOS ORGANOS COLEGIADOS DE ADMINISTRACIÓN Y DECISIÓN</t>
  </si>
  <si>
    <t>Fortalecimiento de las Secretarías Técnicas de los Órganos Colegiados de Administración y Decisión (OCAD Regionales)</t>
  </si>
  <si>
    <t>Total 1.18.3.2</t>
  </si>
  <si>
    <t>1.18.4.1</t>
  </si>
  <si>
    <t>RECURSOS DEL BALANCE</t>
  </si>
  <si>
    <t>Recursos del Balance Fondo de Compensación Regional</t>
  </si>
  <si>
    <t>Recursos del Balance Fondo de Desarrollo Regional</t>
  </si>
  <si>
    <t>Recursos del Balance Fondos de Ciencia, Tecnología e Innovación</t>
  </si>
  <si>
    <t>Recursos del Balance Fortalecimiento de las Secretarías Técnicas de los Órganos Colegiados de Administración y Decisión (OCAD)</t>
  </si>
  <si>
    <t>Recursos del Balance Fortalecimiento de las Secretarías Técnicas de los Órganos Colegiados de Administración y Decisión (OCAD Regionales)</t>
  </si>
  <si>
    <t>Recursos del Balance Fortalecimiento del Sistema de Monitoreo, Seguimiento, Control y Evaluación</t>
  </si>
  <si>
    <t>Total 1.18.4.1</t>
  </si>
  <si>
    <t>1.20.1.1.1.1.1</t>
  </si>
  <si>
    <t>SISTEMA GENERAL DE PARTICIPACIONES - APSB - MUNICIPIOS DESCERTIFICADOS</t>
  </si>
  <si>
    <t>Sistema General de Participaciones - APSB - Municipio de Manatí</t>
  </si>
  <si>
    <t>Sistema General de Participaciones - APSB - Municipio de Campo de la Cruz</t>
  </si>
  <si>
    <t>Sistema General de Participaciones - APSB - Municipio de Luruaco</t>
  </si>
  <si>
    <t>Sistema General de Participaciones - APSB - Municipio de Suan</t>
  </si>
  <si>
    <t>Sistema General de Participaciones - APSB - Municipio de Candelaria</t>
  </si>
  <si>
    <t>Total 1.20.1.1.1.1.1</t>
  </si>
  <si>
    <t>1.20.2.1</t>
  </si>
  <si>
    <t>Recursos del Balance Sistema General de Participaciones - APSB - Municipio de Manatí</t>
  </si>
  <si>
    <t>Recursos del Balance Sistema General de Participaciones - APSB - Municipio de Manatí (RES PPTAL 2014)</t>
  </si>
  <si>
    <t>Recursos del Balance Sistema General de Participaciones - APSB - Municipio de Campo de la Cruz</t>
  </si>
  <si>
    <t>Recursos del Balance Sistema General de Participaciones - APSB - Municipio de Campo de la Cruz (RES PPTAL 2014)</t>
  </si>
  <si>
    <t>Recursos del Balance Sistema General de Participaciones - APSB - Municipio de Luruaco (RES PPTAL 2014)</t>
  </si>
  <si>
    <t>Recursos del Balance Rendimientos Sistema General de Participaciones - APSB - Municipio de Manatí</t>
  </si>
  <si>
    <t>Recursos del Balance Rendimientos Sistema General de Participaciones - APSB - Municipio de Campo de la Cruz</t>
  </si>
  <si>
    <t>Recursos del Balance Sistema General de Participaciones - APSB - Municipio de Suán</t>
  </si>
  <si>
    <t>Total 1.20.2.1</t>
  </si>
  <si>
    <t>1.20.2.2.1</t>
  </si>
  <si>
    <t>RENDIMIENTOS SISTEMA GENERAL DE PARTICIPACIONES - MUNICIPIOS DESCERTIFICADOS</t>
  </si>
  <si>
    <t>Rendimiento SGP - Agua Potable - Municipio de Manatí</t>
  </si>
  <si>
    <t>Rendimiento SGP - Agua Potable - Municipio de Campo de la Cruz</t>
  </si>
  <si>
    <t>Rendimiento SGP - Agua Potable - Municipio de Luruaco</t>
  </si>
  <si>
    <t>Rendimiento SGP - Agua Potable - Municipio de Suan</t>
  </si>
  <si>
    <t>Total 1.20.2.2.1</t>
  </si>
  <si>
    <t>SGP EDUCACION</t>
  </si>
  <si>
    <t xml:space="preserve">SGP AGUA POTABLE </t>
  </si>
  <si>
    <t>SGP SALUD</t>
  </si>
  <si>
    <t>FUNCIONAMIENTO</t>
  </si>
  <si>
    <t>DEUDA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</si>
</sst>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_ * #,##0_ ;_ * \-#,##0_ ;_ * &quot;-&quot;??_ ;_ @_ 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1" applyNumberFormat="1" applyFont="1"/>
    <xf numFmtId="164" fontId="2" fillId="0" borderId="0" xfId="1" applyNumberFormat="1" applyFont="1"/>
    <xf numFmtId="0" fontId="2" fillId="0" borderId="0" xfId="0" applyFont="1" applyAlignment="1">
      <alignment horizontal="center"/>
    </xf>
    <xf numFmtId="164" fontId="3" fillId="0" borderId="7" xfId="1" applyNumberFormat="1" applyFont="1" applyBorder="1"/>
    <xf numFmtId="0" fontId="2" fillId="0" borderId="0" xfId="0" applyFont="1"/>
    <xf numFmtId="164" fontId="2" fillId="0" borderId="0" xfId="1" applyNumberFormat="1" applyFont="1"/>
    <xf numFmtId="164" fontId="3" fillId="0" borderId="0" xfId="0" applyNumberFormat="1" applyFont="1"/>
    <xf numFmtId="0" fontId="3" fillId="0" borderId="0" xfId="0" applyFont="1"/>
    <xf numFmtId="164" fontId="3" fillId="0" borderId="0" xfId="1" applyNumberFormat="1" applyFont="1"/>
    <xf numFmtId="0" fontId="3" fillId="0" borderId="0" xfId="0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2" fillId="0" borderId="0" xfId="0" applyNumberFormat="1" applyFont="1"/>
    <xf numFmtId="164" fontId="2" fillId="0" borderId="0" xfId="1" applyNumberFormat="1" applyFont="1"/>
    <xf numFmtId="16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1" applyNumberFormat="1" applyFont="1"/>
    <xf numFmtId="0" fontId="3" fillId="0" borderId="0" xfId="0" applyFont="1" applyAlignment="1">
      <alignment horizontal="center"/>
    </xf>
    <xf numFmtId="164" fontId="2" fillId="0" borderId="4" xfId="1" applyNumberFormat="1" applyFont="1" applyBorder="1"/>
    <xf numFmtId="164" fontId="2" fillId="0" borderId="5" xfId="1" applyNumberFormat="1" applyFont="1" applyBorder="1"/>
    <xf numFmtId="164" fontId="2" fillId="0" borderId="6" xfId="1" applyNumberFormat="1" applyFont="1" applyBorder="1"/>
    <xf numFmtId="164" fontId="2" fillId="0" borderId="7" xfId="1" applyNumberFormat="1" applyFont="1" applyBorder="1"/>
    <xf numFmtId="164" fontId="3" fillId="0" borderId="8" xfId="1" applyNumberFormat="1" applyFont="1" applyBorder="1"/>
    <xf numFmtId="164" fontId="3" fillId="0" borderId="9" xfId="1" applyNumberFormat="1" applyFont="1" applyBorder="1"/>
    <xf numFmtId="164" fontId="3" fillId="0" borderId="6" xfId="1" applyNumberFormat="1" applyFont="1" applyBorder="1"/>
    <xf numFmtId="0" fontId="0" fillId="0" borderId="0" xfId="0"/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43" fontId="3" fillId="0" borderId="2" xfId="1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164" fontId="2" fillId="0" borderId="6" xfId="1" applyNumberFormat="1" applyFont="1" applyBorder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165" fontId="4" fillId="0" borderId="0" xfId="1" applyNumberFormat="1" applyFont="1" applyFill="1"/>
    <xf numFmtId="164" fontId="2" fillId="0" borderId="0" xfId="1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wrapText="1"/>
    </xf>
    <xf numFmtId="164" fontId="5" fillId="0" borderId="0" xfId="1" applyNumberFormat="1" applyFont="1" applyFill="1"/>
    <xf numFmtId="0" fontId="3" fillId="0" borderId="6" xfId="0" applyFont="1" applyBorder="1"/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center"/>
    </xf>
    <xf numFmtId="164" fontId="3" fillId="0" borderId="6" xfId="1" applyNumberFormat="1" applyFont="1" applyBorder="1"/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164" fontId="3" fillId="0" borderId="6" xfId="0" applyNumberFormat="1" applyFont="1" applyBorder="1"/>
    <xf numFmtId="0" fontId="3" fillId="0" borderId="6" xfId="0" applyFont="1" applyBorder="1" applyAlignment="1">
      <alignment horizontal="left"/>
    </xf>
    <xf numFmtId="0" fontId="2" fillId="0" borderId="2" xfId="0" applyFont="1" applyBorder="1"/>
    <xf numFmtId="0" fontId="3" fillId="0" borderId="2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8" xfId="0" applyFont="1" applyBorder="1" applyAlignment="1">
      <alignment wrapText="1"/>
    </xf>
    <xf numFmtId="0" fontId="3" fillId="0" borderId="8" xfId="0" applyFont="1" applyBorder="1" applyAlignment="1">
      <alignment horizontal="center"/>
    </xf>
    <xf numFmtId="0" fontId="3" fillId="2" borderId="6" xfId="0" applyFont="1" applyFill="1" applyBorder="1"/>
    <xf numFmtId="0" fontId="3" fillId="2" borderId="6" xfId="0" applyFont="1" applyFill="1" applyBorder="1" applyAlignment="1">
      <alignment wrapText="1"/>
    </xf>
    <xf numFmtId="0" fontId="3" fillId="2" borderId="6" xfId="0" applyFont="1" applyFill="1" applyBorder="1" applyAlignment="1">
      <alignment horizontal="center"/>
    </xf>
    <xf numFmtId="164" fontId="3" fillId="2" borderId="6" xfId="1" applyNumberFormat="1" applyFont="1" applyFill="1" applyBorder="1"/>
    <xf numFmtId="0" fontId="3" fillId="2" borderId="1" xfId="0" applyFont="1" applyFill="1" applyBorder="1"/>
    <xf numFmtId="0" fontId="3" fillId="2" borderId="4" xfId="0" applyFont="1" applyFill="1" applyBorder="1" applyAlignment="1">
      <alignment wrapText="1"/>
    </xf>
    <xf numFmtId="0" fontId="3" fillId="2" borderId="4" xfId="0" applyFont="1" applyFill="1" applyBorder="1" applyAlignment="1">
      <alignment horizontal="center"/>
    </xf>
    <xf numFmtId="164" fontId="3" fillId="2" borderId="4" xfId="1" applyNumberFormat="1" applyFont="1" applyFill="1" applyBorder="1"/>
    <xf numFmtId="164" fontId="3" fillId="2" borderId="5" xfId="1" applyNumberFormat="1" applyFont="1" applyFill="1" applyBorder="1"/>
    <xf numFmtId="0" fontId="4" fillId="0" borderId="0" xfId="0" applyFont="1" applyFill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JEC%20DE%20GASTOS%20X%20REC%20A%20SEPT%2030%201%20(OCT%2020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LOBAL"/>
      <sheetName val="ADMON CENTRAL"/>
      <sheetName val="RESERVA"/>
      <sheetName val="REGALIAS"/>
      <sheetName val="MUNICIPIOS"/>
      <sheetName val="RPCLD"/>
      <sheetName val="RPDE"/>
      <sheetName val="RPDEG"/>
      <sheetName val="RCEF"/>
      <sheetName val="RCEFSF"/>
      <sheetName val="RRC"/>
      <sheetName val="RN"/>
      <sheetName val="RSGR GLOBAL "/>
      <sheetName val="RPC GLOBAL"/>
      <sheetName val="ROE"/>
      <sheetName val="RSGP GLOBAL"/>
      <sheetName val="RBPCEF"/>
      <sheetName val="RBN"/>
      <sheetName val="RBNIVAT"/>
      <sheetName val="RBOE"/>
      <sheetName val="RBPC"/>
      <sheetName val="RBPCLD"/>
      <sheetName val="RBPCMD"/>
      <sheetName val="RBPCSGP"/>
      <sheetName val="RBPCSGPM"/>
      <sheetName val="RBPDE"/>
      <sheetName val="RBPDEG"/>
      <sheetName val="RBPDEJL "/>
      <sheetName val="RBRRC"/>
      <sheetName val="RBSGP"/>
      <sheetName val="RBSGPMD"/>
      <sheetName val="RBSGR"/>
      <sheetName val="RSGP"/>
      <sheetName val="RSGPMD 14"/>
      <sheetName val="RSGP 07"/>
      <sheetName val="RSGP 11 Y 14"/>
      <sheetName val="RSGP  55"/>
      <sheetName val="RSGPSF"/>
      <sheetName val="RSGPCAL"/>
      <sheetName val="RSGPMD"/>
      <sheetName val="Hoja1"/>
      <sheetName val="Hoja2"/>
      <sheetName val="Hoja3"/>
    </sheetNames>
    <sheetDataSet>
      <sheetData sheetId="0">
        <row r="1689">
          <cell r="O1689">
            <v>581788199384</v>
          </cell>
        </row>
        <row r="1697">
          <cell r="O1697">
            <v>581788199384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33"/>
  <sheetViews>
    <sheetView tabSelected="1" view="pageBreakPreview" zoomScale="60" zoomScaleNormal="100" workbookViewId="0">
      <selection activeCell="P3" sqref="P3"/>
    </sheetView>
  </sheetViews>
  <sheetFormatPr baseColWidth="10" defaultRowHeight="11.25" outlineLevelRow="2"/>
  <cols>
    <col min="1" max="1" width="10.5703125" style="1" customWidth="1"/>
    <col min="2" max="2" width="35.28515625" style="29" customWidth="1"/>
    <col min="3" max="3" width="7.42578125" style="5" customWidth="1"/>
    <col min="4" max="4" width="34.5703125" style="29" customWidth="1"/>
    <col min="5" max="5" width="13.7109375" style="4" customWidth="1"/>
    <col min="6" max="6" width="11.7109375" style="4" hidden="1" customWidth="1"/>
    <col min="7" max="7" width="13" style="4" customWidth="1"/>
    <col min="8" max="8" width="13.5703125" style="4" customWidth="1"/>
    <col min="9" max="9" width="13.7109375" style="4" customWidth="1"/>
    <col min="10" max="10" width="13.5703125" style="4" customWidth="1"/>
    <col min="11" max="11" width="15" style="4" bestFit="1" customWidth="1"/>
    <col min="12" max="12" width="14.7109375" style="4" customWidth="1"/>
    <col min="13" max="16" width="13.5703125" style="4" customWidth="1"/>
    <col min="17" max="18" width="14.140625" style="4" hidden="1" customWidth="1"/>
    <col min="19" max="20" width="15" style="4" hidden="1" customWidth="1"/>
    <col min="21" max="21" width="16.42578125" style="1" hidden="1" customWidth="1"/>
    <col min="22" max="22" width="20.5703125" style="1" hidden="1" customWidth="1"/>
    <col min="23" max="24" width="17.28515625" style="1" hidden="1" customWidth="1"/>
    <col min="25" max="16384" width="11.42578125" style="1"/>
  </cols>
  <sheetData>
    <row r="1" spans="1:24" s="2" customFormat="1">
      <c r="A1" s="58" t="s">
        <v>0</v>
      </c>
      <c r="B1" s="59" t="s">
        <v>1</v>
      </c>
      <c r="C1" s="60" t="s">
        <v>2</v>
      </c>
      <c r="D1" s="59" t="s">
        <v>3</v>
      </c>
      <c r="E1" s="61" t="s">
        <v>4</v>
      </c>
      <c r="F1" s="61" t="s">
        <v>5</v>
      </c>
      <c r="G1" s="61" t="s">
        <v>6</v>
      </c>
      <c r="H1" s="61" t="s">
        <v>7</v>
      </c>
      <c r="I1" s="61" t="s">
        <v>8</v>
      </c>
      <c r="J1" s="61" t="s">
        <v>9</v>
      </c>
      <c r="K1" s="61" t="s">
        <v>10</v>
      </c>
      <c r="L1" s="61" t="s">
        <v>11</v>
      </c>
      <c r="M1" s="61" t="s">
        <v>12</v>
      </c>
      <c r="N1" s="61" t="s">
        <v>13</v>
      </c>
      <c r="O1" s="61" t="s">
        <v>14</v>
      </c>
      <c r="P1" s="61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12" t="s">
        <v>1482</v>
      </c>
      <c r="V1" s="13" t="s">
        <v>1483</v>
      </c>
      <c r="W1" s="12" t="s">
        <v>1484</v>
      </c>
      <c r="X1" s="13" t="s">
        <v>1485</v>
      </c>
    </row>
    <row r="2" spans="1:24" ht="22.5" outlineLevel="2">
      <c r="A2" s="51">
        <v>2</v>
      </c>
      <c r="B2" s="48" t="s">
        <v>20</v>
      </c>
      <c r="C2" s="49"/>
      <c r="D2" s="48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24" s="7" customFormat="1" outlineLevel="1">
      <c r="A3" s="50" t="s">
        <v>1486</v>
      </c>
      <c r="B3" s="48"/>
      <c r="C3" s="49"/>
      <c r="D3" s="48"/>
      <c r="E3" s="35">
        <f t="shared" ref="E3:T3" si="0">SUBTOTAL(9,E2:E2)</f>
        <v>0</v>
      </c>
      <c r="F3" s="35">
        <f t="shared" si="0"/>
        <v>0</v>
      </c>
      <c r="G3" s="35">
        <f t="shared" si="0"/>
        <v>0</v>
      </c>
      <c r="H3" s="35">
        <f t="shared" si="0"/>
        <v>0</v>
      </c>
      <c r="I3" s="35">
        <f t="shared" si="0"/>
        <v>0</v>
      </c>
      <c r="J3" s="35">
        <f t="shared" si="0"/>
        <v>0</v>
      </c>
      <c r="K3" s="35">
        <f t="shared" si="0"/>
        <v>0</v>
      </c>
      <c r="L3" s="35">
        <f t="shared" si="0"/>
        <v>0</v>
      </c>
      <c r="M3" s="35">
        <f t="shared" si="0"/>
        <v>0</v>
      </c>
      <c r="N3" s="35">
        <f t="shared" si="0"/>
        <v>0</v>
      </c>
      <c r="O3" s="35">
        <f t="shared" si="0"/>
        <v>0</v>
      </c>
      <c r="P3" s="35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X3" s="7">
        <f>SUBTOTAL(9,X2:X2)</f>
        <v>0</v>
      </c>
    </row>
    <row r="4" spans="1:24" outlineLevel="2">
      <c r="A4" s="47" t="s">
        <v>21</v>
      </c>
      <c r="B4" s="48" t="s">
        <v>22</v>
      </c>
      <c r="C4" s="49"/>
      <c r="D4" s="48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24" s="7" customFormat="1" outlineLevel="1">
      <c r="A5" s="43" t="s">
        <v>1487</v>
      </c>
      <c r="B5" s="48"/>
      <c r="C5" s="49"/>
      <c r="D5" s="48"/>
      <c r="E5" s="35">
        <f t="shared" ref="E5:T5" si="1">SUBTOTAL(9,E4:E4)</f>
        <v>0</v>
      </c>
      <c r="F5" s="35">
        <f t="shared" si="1"/>
        <v>0</v>
      </c>
      <c r="G5" s="35">
        <f t="shared" si="1"/>
        <v>0</v>
      </c>
      <c r="H5" s="35">
        <f t="shared" si="1"/>
        <v>0</v>
      </c>
      <c r="I5" s="35">
        <f t="shared" si="1"/>
        <v>0</v>
      </c>
      <c r="J5" s="35">
        <f t="shared" si="1"/>
        <v>0</v>
      </c>
      <c r="K5" s="35">
        <f t="shared" si="1"/>
        <v>0</v>
      </c>
      <c r="L5" s="35">
        <f t="shared" si="1"/>
        <v>0</v>
      </c>
      <c r="M5" s="35">
        <f t="shared" si="1"/>
        <v>0</v>
      </c>
      <c r="N5" s="35">
        <f t="shared" si="1"/>
        <v>0</v>
      </c>
      <c r="O5" s="35">
        <f t="shared" si="1"/>
        <v>0</v>
      </c>
      <c r="P5" s="35">
        <f t="shared" si="1"/>
        <v>0</v>
      </c>
      <c r="Q5" s="8">
        <f t="shared" si="1"/>
        <v>0</v>
      </c>
      <c r="R5" s="8">
        <f t="shared" si="1"/>
        <v>0</v>
      </c>
      <c r="S5" s="8">
        <f t="shared" si="1"/>
        <v>0</v>
      </c>
      <c r="T5" s="8">
        <f t="shared" si="1"/>
        <v>0</v>
      </c>
      <c r="X5" s="7">
        <f>SUBTOTAL(9,X4:X4)</f>
        <v>0</v>
      </c>
    </row>
    <row r="6" spans="1:24" ht="22.5" outlineLevel="2">
      <c r="A6" s="47" t="s">
        <v>23</v>
      </c>
      <c r="B6" s="48" t="s">
        <v>24</v>
      </c>
      <c r="C6" s="49"/>
      <c r="D6" s="48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24" s="7" customFormat="1" outlineLevel="1">
      <c r="A7" s="43" t="s">
        <v>1488</v>
      </c>
      <c r="B7" s="48"/>
      <c r="C7" s="49"/>
      <c r="D7" s="48"/>
      <c r="E7" s="35">
        <f t="shared" ref="E7:T7" si="2">SUBTOTAL(9,E6:E6)</f>
        <v>0</v>
      </c>
      <c r="F7" s="35">
        <f t="shared" si="2"/>
        <v>0</v>
      </c>
      <c r="G7" s="35">
        <f t="shared" si="2"/>
        <v>0</v>
      </c>
      <c r="H7" s="35">
        <f t="shared" si="2"/>
        <v>0</v>
      </c>
      <c r="I7" s="35">
        <f t="shared" si="2"/>
        <v>0</v>
      </c>
      <c r="J7" s="35">
        <f t="shared" si="2"/>
        <v>0</v>
      </c>
      <c r="K7" s="35">
        <f t="shared" si="2"/>
        <v>0</v>
      </c>
      <c r="L7" s="35">
        <f t="shared" si="2"/>
        <v>0</v>
      </c>
      <c r="M7" s="35">
        <f t="shared" si="2"/>
        <v>0</v>
      </c>
      <c r="N7" s="35">
        <f t="shared" si="2"/>
        <v>0</v>
      </c>
      <c r="O7" s="35">
        <f t="shared" si="2"/>
        <v>0</v>
      </c>
      <c r="P7" s="35">
        <f t="shared" si="2"/>
        <v>0</v>
      </c>
      <c r="Q7" s="8">
        <f t="shared" si="2"/>
        <v>0</v>
      </c>
      <c r="R7" s="8">
        <f t="shared" si="2"/>
        <v>0</v>
      </c>
      <c r="S7" s="8">
        <f t="shared" si="2"/>
        <v>0</v>
      </c>
      <c r="T7" s="8">
        <f t="shared" si="2"/>
        <v>0</v>
      </c>
      <c r="X7" s="7">
        <f>SUBTOTAL(9,X6:X6)</f>
        <v>0</v>
      </c>
    </row>
    <row r="8" spans="1:24" ht="22.5" outlineLevel="2">
      <c r="A8" s="47" t="s">
        <v>25</v>
      </c>
      <c r="B8" s="48" t="s">
        <v>26</v>
      </c>
      <c r="C8" s="49"/>
      <c r="D8" s="48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24" s="7" customFormat="1" outlineLevel="1">
      <c r="A9" s="43" t="s">
        <v>1489</v>
      </c>
      <c r="B9" s="48"/>
      <c r="C9" s="49"/>
      <c r="D9" s="48"/>
      <c r="E9" s="35">
        <f t="shared" ref="E9:T9" si="3">SUBTOTAL(9,E8:E8)</f>
        <v>0</v>
      </c>
      <c r="F9" s="35">
        <f t="shared" si="3"/>
        <v>0</v>
      </c>
      <c r="G9" s="35">
        <f t="shared" si="3"/>
        <v>0</v>
      </c>
      <c r="H9" s="35">
        <f t="shared" si="3"/>
        <v>0</v>
      </c>
      <c r="I9" s="35">
        <f t="shared" si="3"/>
        <v>0</v>
      </c>
      <c r="J9" s="35">
        <f t="shared" si="3"/>
        <v>0</v>
      </c>
      <c r="K9" s="35">
        <f t="shared" si="3"/>
        <v>0</v>
      </c>
      <c r="L9" s="35">
        <f t="shared" si="3"/>
        <v>0</v>
      </c>
      <c r="M9" s="35">
        <f t="shared" si="3"/>
        <v>0</v>
      </c>
      <c r="N9" s="35">
        <f t="shared" si="3"/>
        <v>0</v>
      </c>
      <c r="O9" s="35">
        <f t="shared" si="3"/>
        <v>0</v>
      </c>
      <c r="P9" s="35">
        <f t="shared" si="3"/>
        <v>0</v>
      </c>
      <c r="Q9" s="8">
        <f t="shared" si="3"/>
        <v>0</v>
      </c>
      <c r="R9" s="8">
        <f t="shared" si="3"/>
        <v>0</v>
      </c>
      <c r="S9" s="8">
        <f t="shared" si="3"/>
        <v>0</v>
      </c>
      <c r="T9" s="8">
        <f t="shared" si="3"/>
        <v>0</v>
      </c>
      <c r="X9" s="7">
        <f>SUBTOTAL(9,X8:X8)</f>
        <v>0</v>
      </c>
    </row>
    <row r="10" spans="1:24" outlineLevel="2">
      <c r="A10" s="47" t="s">
        <v>27</v>
      </c>
      <c r="B10" s="48" t="s">
        <v>28</v>
      </c>
      <c r="C10" s="49"/>
      <c r="D10" s="48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24" s="7" customFormat="1" outlineLevel="1">
      <c r="A11" s="43" t="s">
        <v>1490</v>
      </c>
      <c r="B11" s="48"/>
      <c r="C11" s="49"/>
      <c r="D11" s="48"/>
      <c r="E11" s="35">
        <f t="shared" ref="E11:T11" si="4">SUBTOTAL(9,E10:E10)</f>
        <v>0</v>
      </c>
      <c r="F11" s="35">
        <f t="shared" si="4"/>
        <v>0</v>
      </c>
      <c r="G11" s="35">
        <f t="shared" si="4"/>
        <v>0</v>
      </c>
      <c r="H11" s="35">
        <f t="shared" si="4"/>
        <v>0</v>
      </c>
      <c r="I11" s="35">
        <f t="shared" si="4"/>
        <v>0</v>
      </c>
      <c r="J11" s="35">
        <f t="shared" si="4"/>
        <v>0</v>
      </c>
      <c r="K11" s="35">
        <f t="shared" si="4"/>
        <v>0</v>
      </c>
      <c r="L11" s="35">
        <f t="shared" si="4"/>
        <v>0</v>
      </c>
      <c r="M11" s="35">
        <f t="shared" si="4"/>
        <v>0</v>
      </c>
      <c r="N11" s="35">
        <f t="shared" si="4"/>
        <v>0</v>
      </c>
      <c r="O11" s="35">
        <f t="shared" si="4"/>
        <v>0</v>
      </c>
      <c r="P11" s="35">
        <f t="shared" si="4"/>
        <v>0</v>
      </c>
      <c r="Q11" s="8">
        <f t="shared" si="4"/>
        <v>0</v>
      </c>
      <c r="R11" s="8">
        <f t="shared" si="4"/>
        <v>0</v>
      </c>
      <c r="S11" s="8">
        <f t="shared" si="4"/>
        <v>0</v>
      </c>
      <c r="T11" s="8">
        <f t="shared" si="4"/>
        <v>0</v>
      </c>
      <c r="X11" s="7">
        <f>SUBTOTAL(9,X10:X10)</f>
        <v>0</v>
      </c>
    </row>
    <row r="12" spans="1:24" ht="22.5" outlineLevel="2">
      <c r="A12" s="47" t="s">
        <v>29</v>
      </c>
      <c r="B12" s="48" t="s">
        <v>30</v>
      </c>
      <c r="C12" s="49"/>
      <c r="D12" s="48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24" ht="22.5" outlineLevel="2">
      <c r="A13" s="47" t="s">
        <v>29</v>
      </c>
      <c r="B13" s="48" t="s">
        <v>30</v>
      </c>
      <c r="C13" s="49">
        <v>20010</v>
      </c>
      <c r="D13" s="48" t="s">
        <v>31</v>
      </c>
      <c r="E13" s="35">
        <v>14724589456</v>
      </c>
      <c r="F13" s="35">
        <v>0</v>
      </c>
      <c r="G13" s="35">
        <v>0</v>
      </c>
      <c r="H13" s="35">
        <v>0</v>
      </c>
      <c r="I13" s="35">
        <v>0</v>
      </c>
      <c r="J13" s="35">
        <v>260000000</v>
      </c>
      <c r="K13" s="35">
        <v>14464589456</v>
      </c>
      <c r="L13" s="35">
        <v>10208157434</v>
      </c>
      <c r="M13" s="35">
        <v>10108157434</v>
      </c>
      <c r="N13" s="35">
        <v>10108157434</v>
      </c>
      <c r="O13" s="35">
        <v>9525877911</v>
      </c>
      <c r="P13" s="35">
        <v>4256432022</v>
      </c>
      <c r="Q13" s="4">
        <v>2000000000</v>
      </c>
      <c r="R13" s="4">
        <v>1171132083</v>
      </c>
      <c r="S13" s="4">
        <v>11650000000</v>
      </c>
      <c r="T13" s="4">
        <v>2814589456</v>
      </c>
      <c r="U13" s="14">
        <f>+K13-L13</f>
        <v>4256432022</v>
      </c>
      <c r="V13" s="14">
        <f>+K13-M13</f>
        <v>4356432022</v>
      </c>
      <c r="W13" s="14">
        <f>+L13-M13</f>
        <v>100000000</v>
      </c>
      <c r="X13" s="14">
        <f>+M13-N13</f>
        <v>0</v>
      </c>
    </row>
    <row r="14" spans="1:24" ht="22.5" outlineLevel="2">
      <c r="A14" s="47" t="s">
        <v>29</v>
      </c>
      <c r="B14" s="48" t="s">
        <v>30</v>
      </c>
      <c r="C14" s="49">
        <v>20020</v>
      </c>
      <c r="D14" s="48" t="s">
        <v>32</v>
      </c>
      <c r="E14" s="35">
        <v>977867733</v>
      </c>
      <c r="F14" s="35">
        <v>0</v>
      </c>
      <c r="G14" s="35">
        <v>0</v>
      </c>
      <c r="H14" s="35">
        <v>0</v>
      </c>
      <c r="I14" s="35">
        <v>120000000</v>
      </c>
      <c r="J14" s="35">
        <v>0</v>
      </c>
      <c r="K14" s="35">
        <v>1097867733</v>
      </c>
      <c r="L14" s="35">
        <v>808086998</v>
      </c>
      <c r="M14" s="35">
        <v>808086998</v>
      </c>
      <c r="N14" s="35">
        <v>808086998</v>
      </c>
      <c r="O14" s="35">
        <v>762818047</v>
      </c>
      <c r="P14" s="35">
        <v>289780735</v>
      </c>
      <c r="Q14" s="4">
        <v>100000000</v>
      </c>
      <c r="R14" s="4">
        <v>88511666</v>
      </c>
      <c r="S14" s="4">
        <v>825000000</v>
      </c>
      <c r="T14" s="4">
        <v>272867733</v>
      </c>
      <c r="U14" s="14">
        <f t="shared" ref="U14:U85" si="5">+K14-L14</f>
        <v>289780735</v>
      </c>
      <c r="V14" s="14">
        <f t="shared" ref="V14:V85" si="6">+K14-M14</f>
        <v>289780735</v>
      </c>
      <c r="W14" s="14">
        <f t="shared" ref="W14:W85" si="7">+L14-M14</f>
        <v>0</v>
      </c>
      <c r="X14" s="14">
        <f t="shared" ref="X14:X85" si="8">+M14-N14</f>
        <v>0</v>
      </c>
    </row>
    <row r="15" spans="1:24" ht="22.5" outlineLevel="2">
      <c r="A15" s="47" t="s">
        <v>29</v>
      </c>
      <c r="B15" s="48" t="s">
        <v>30</v>
      </c>
      <c r="C15" s="49">
        <v>20030</v>
      </c>
      <c r="D15" s="48" t="s">
        <v>33</v>
      </c>
      <c r="E15" s="35">
        <v>52416000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52416000</v>
      </c>
      <c r="L15" s="35">
        <v>6701471</v>
      </c>
      <c r="M15" s="35">
        <v>6701471</v>
      </c>
      <c r="N15" s="35">
        <v>6701471</v>
      </c>
      <c r="O15" s="35">
        <v>6331471</v>
      </c>
      <c r="P15" s="35">
        <v>45714529</v>
      </c>
      <c r="Q15" s="4">
        <v>10000000</v>
      </c>
      <c r="R15" s="4">
        <v>735067</v>
      </c>
      <c r="S15" s="4">
        <v>41906000</v>
      </c>
      <c r="T15" s="4">
        <v>10510000</v>
      </c>
      <c r="U15" s="14">
        <f t="shared" si="5"/>
        <v>45714529</v>
      </c>
      <c r="V15" s="14">
        <f t="shared" si="6"/>
        <v>45714529</v>
      </c>
      <c r="W15" s="14">
        <f t="shared" si="7"/>
        <v>0</v>
      </c>
      <c r="X15" s="14">
        <f t="shared" si="8"/>
        <v>0</v>
      </c>
    </row>
    <row r="16" spans="1:24" ht="22.5" outlineLevel="2">
      <c r="A16" s="47" t="s">
        <v>29</v>
      </c>
      <c r="B16" s="48" t="s">
        <v>30</v>
      </c>
      <c r="C16" s="49">
        <v>20040</v>
      </c>
      <c r="D16" s="48" t="s">
        <v>34</v>
      </c>
      <c r="E16" s="35">
        <v>172101602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172101602</v>
      </c>
      <c r="L16" s="35">
        <v>119717693</v>
      </c>
      <c r="M16" s="35">
        <v>119717693</v>
      </c>
      <c r="N16" s="35">
        <v>119717693</v>
      </c>
      <c r="O16" s="35">
        <v>118751464</v>
      </c>
      <c r="P16" s="35">
        <v>52383909</v>
      </c>
      <c r="Q16" s="4">
        <v>0</v>
      </c>
      <c r="R16" s="4">
        <v>11536789</v>
      </c>
      <c r="S16" s="4">
        <v>163750000</v>
      </c>
      <c r="T16" s="4">
        <v>8351602</v>
      </c>
      <c r="U16" s="14">
        <f t="shared" si="5"/>
        <v>52383909</v>
      </c>
      <c r="V16" s="14">
        <f t="shared" si="6"/>
        <v>52383909</v>
      </c>
      <c r="W16" s="14">
        <f t="shared" si="7"/>
        <v>0</v>
      </c>
      <c r="X16" s="14">
        <f t="shared" si="8"/>
        <v>0</v>
      </c>
    </row>
    <row r="17" spans="1:24" ht="22.5" outlineLevel="2">
      <c r="A17" s="47" t="s">
        <v>29</v>
      </c>
      <c r="B17" s="48" t="s">
        <v>30</v>
      </c>
      <c r="C17" s="49">
        <v>20050</v>
      </c>
      <c r="D17" s="48" t="s">
        <v>35</v>
      </c>
      <c r="E17" s="35">
        <v>677763960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677763960</v>
      </c>
      <c r="L17" s="35">
        <v>627141205</v>
      </c>
      <c r="M17" s="35">
        <v>627141205</v>
      </c>
      <c r="N17" s="35">
        <v>627141205</v>
      </c>
      <c r="O17" s="35">
        <v>627141205</v>
      </c>
      <c r="P17" s="35">
        <v>50622755</v>
      </c>
      <c r="Q17" s="4">
        <v>0</v>
      </c>
      <c r="R17" s="4">
        <v>0</v>
      </c>
      <c r="S17" s="4">
        <v>677763960</v>
      </c>
      <c r="T17" s="4">
        <v>0</v>
      </c>
      <c r="U17" s="14">
        <f t="shared" si="5"/>
        <v>50622755</v>
      </c>
      <c r="V17" s="14">
        <f t="shared" si="6"/>
        <v>50622755</v>
      </c>
      <c r="W17" s="14">
        <f t="shared" si="7"/>
        <v>0</v>
      </c>
      <c r="X17" s="14">
        <f t="shared" si="8"/>
        <v>0</v>
      </c>
    </row>
    <row r="18" spans="1:24" ht="22.5" outlineLevel="2">
      <c r="A18" s="47" t="s">
        <v>29</v>
      </c>
      <c r="B18" s="48" t="s">
        <v>30</v>
      </c>
      <c r="C18" s="49">
        <v>20060</v>
      </c>
      <c r="D18" s="48" t="s">
        <v>36</v>
      </c>
      <c r="E18" s="35">
        <v>1544779428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1544779428</v>
      </c>
      <c r="L18" s="35">
        <v>14872763</v>
      </c>
      <c r="M18" s="35">
        <v>14872763</v>
      </c>
      <c r="N18" s="35">
        <v>14872763</v>
      </c>
      <c r="O18" s="35">
        <v>14872763</v>
      </c>
      <c r="P18" s="35">
        <v>1529906665</v>
      </c>
      <c r="Q18" s="4">
        <v>0</v>
      </c>
      <c r="R18" s="4">
        <v>0</v>
      </c>
      <c r="S18" s="4">
        <v>129000000</v>
      </c>
      <c r="T18" s="4">
        <v>1415779428</v>
      </c>
      <c r="U18" s="14">
        <f t="shared" si="5"/>
        <v>1529906665</v>
      </c>
      <c r="V18" s="14">
        <f t="shared" si="6"/>
        <v>1529906665</v>
      </c>
      <c r="W18" s="14">
        <f t="shared" si="7"/>
        <v>0</v>
      </c>
      <c r="X18" s="14">
        <f t="shared" si="8"/>
        <v>0</v>
      </c>
    </row>
    <row r="19" spans="1:24" ht="22.5" outlineLevel="2">
      <c r="A19" s="47" t="s">
        <v>29</v>
      </c>
      <c r="B19" s="48" t="s">
        <v>30</v>
      </c>
      <c r="C19" s="49">
        <v>20070</v>
      </c>
      <c r="D19" s="48" t="s">
        <v>37</v>
      </c>
      <c r="E19" s="35">
        <v>1235823542</v>
      </c>
      <c r="F19" s="35">
        <v>0</v>
      </c>
      <c r="G19" s="35">
        <v>0</v>
      </c>
      <c r="H19" s="35">
        <v>0</v>
      </c>
      <c r="I19" s="35">
        <v>0</v>
      </c>
      <c r="J19" s="35">
        <v>300000000</v>
      </c>
      <c r="K19" s="35">
        <v>935823542</v>
      </c>
      <c r="L19" s="35">
        <v>553271620</v>
      </c>
      <c r="M19" s="35">
        <v>453271620</v>
      </c>
      <c r="N19" s="35">
        <v>453271620</v>
      </c>
      <c r="O19" s="35">
        <v>442089690</v>
      </c>
      <c r="P19" s="35">
        <v>382551922</v>
      </c>
      <c r="Q19" s="4">
        <v>0</v>
      </c>
      <c r="R19" s="4">
        <v>35470317</v>
      </c>
      <c r="S19" s="4">
        <v>618000000</v>
      </c>
      <c r="T19" s="4">
        <v>317823542</v>
      </c>
      <c r="U19" s="14">
        <f t="shared" si="5"/>
        <v>382551922</v>
      </c>
      <c r="V19" s="14">
        <f t="shared" si="6"/>
        <v>482551922</v>
      </c>
      <c r="W19" s="14">
        <f t="shared" si="7"/>
        <v>100000000</v>
      </c>
      <c r="X19" s="14">
        <f t="shared" si="8"/>
        <v>0</v>
      </c>
    </row>
    <row r="20" spans="1:24" ht="22.5" outlineLevel="2">
      <c r="A20" s="47" t="s">
        <v>29</v>
      </c>
      <c r="B20" s="48" t="s">
        <v>30</v>
      </c>
      <c r="C20" s="49">
        <v>20080</v>
      </c>
      <c r="D20" s="48" t="s">
        <v>38</v>
      </c>
      <c r="E20" s="35">
        <v>741494125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741494125</v>
      </c>
      <c r="L20" s="35">
        <v>488205902</v>
      </c>
      <c r="M20" s="35">
        <v>488205902</v>
      </c>
      <c r="N20" s="35">
        <v>488205902</v>
      </c>
      <c r="O20" s="35">
        <v>463828948</v>
      </c>
      <c r="P20" s="35">
        <v>253288223</v>
      </c>
      <c r="Q20" s="4">
        <v>0</v>
      </c>
      <c r="R20" s="4">
        <v>42211880</v>
      </c>
      <c r="S20" s="4">
        <v>582000000</v>
      </c>
      <c r="T20" s="4">
        <v>159494125</v>
      </c>
      <c r="U20" s="14">
        <f t="shared" si="5"/>
        <v>253288223</v>
      </c>
      <c r="V20" s="14">
        <f t="shared" si="6"/>
        <v>253288223</v>
      </c>
      <c r="W20" s="14">
        <f t="shared" si="7"/>
        <v>0</v>
      </c>
      <c r="X20" s="14">
        <f t="shared" si="8"/>
        <v>0</v>
      </c>
    </row>
    <row r="21" spans="1:24" ht="22.5" outlineLevel="2">
      <c r="A21" s="47" t="s">
        <v>29</v>
      </c>
      <c r="B21" s="48" t="s">
        <v>30</v>
      </c>
      <c r="C21" s="49">
        <v>20090</v>
      </c>
      <c r="D21" s="48" t="s">
        <v>39</v>
      </c>
      <c r="E21" s="35">
        <v>6600000</v>
      </c>
      <c r="F21" s="35">
        <v>0</v>
      </c>
      <c r="G21" s="35">
        <v>0</v>
      </c>
      <c r="H21" s="35">
        <v>0</v>
      </c>
      <c r="I21" s="35">
        <v>30000000</v>
      </c>
      <c r="J21" s="35">
        <v>0</v>
      </c>
      <c r="K21" s="35">
        <v>36600000</v>
      </c>
      <c r="L21" s="35">
        <v>12911994</v>
      </c>
      <c r="M21" s="35">
        <v>12911994</v>
      </c>
      <c r="N21" s="35">
        <v>12911994</v>
      </c>
      <c r="O21" s="35">
        <v>12663154</v>
      </c>
      <c r="P21" s="35">
        <v>23688006</v>
      </c>
      <c r="Q21" s="4">
        <v>0</v>
      </c>
      <c r="R21" s="4">
        <v>494362</v>
      </c>
      <c r="S21" s="4">
        <v>36600000</v>
      </c>
      <c r="T21" s="4">
        <v>0</v>
      </c>
      <c r="U21" s="14">
        <f t="shared" si="5"/>
        <v>23688006</v>
      </c>
      <c r="V21" s="14">
        <f t="shared" si="6"/>
        <v>23688006</v>
      </c>
      <c r="W21" s="14">
        <f t="shared" si="7"/>
        <v>0</v>
      </c>
      <c r="X21" s="14">
        <f t="shared" si="8"/>
        <v>0</v>
      </c>
    </row>
    <row r="22" spans="1:24" ht="22.5" outlineLevel="2">
      <c r="A22" s="47" t="s">
        <v>29</v>
      </c>
      <c r="B22" s="48" t="s">
        <v>30</v>
      </c>
      <c r="C22" s="49">
        <v>20100</v>
      </c>
      <c r="D22" s="48" t="s">
        <v>40</v>
      </c>
      <c r="E22" s="35">
        <v>467661858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467661858</v>
      </c>
      <c r="L22" s="35">
        <v>374858279</v>
      </c>
      <c r="M22" s="35">
        <v>374858279</v>
      </c>
      <c r="N22" s="35">
        <v>374858279</v>
      </c>
      <c r="O22" s="35">
        <v>366242384</v>
      </c>
      <c r="P22" s="35">
        <v>92803579</v>
      </c>
      <c r="Q22" s="4">
        <v>50000000</v>
      </c>
      <c r="R22" s="4">
        <v>22770393</v>
      </c>
      <c r="S22" s="4">
        <v>410000000</v>
      </c>
      <c r="T22" s="4">
        <v>57661858</v>
      </c>
      <c r="U22" s="14">
        <f t="shared" si="5"/>
        <v>92803579</v>
      </c>
      <c r="V22" s="14">
        <f t="shared" si="6"/>
        <v>92803579</v>
      </c>
      <c r="W22" s="14">
        <f t="shared" si="7"/>
        <v>0</v>
      </c>
      <c r="X22" s="14">
        <f t="shared" si="8"/>
        <v>0</v>
      </c>
    </row>
    <row r="23" spans="1:24" ht="22.5" outlineLevel="2">
      <c r="A23" s="47" t="s">
        <v>29</v>
      </c>
      <c r="B23" s="48" t="s">
        <v>30</v>
      </c>
      <c r="C23" s="49">
        <v>20110</v>
      </c>
      <c r="D23" s="48" t="s">
        <v>41</v>
      </c>
      <c r="E23" s="35">
        <v>87235873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87235873</v>
      </c>
      <c r="L23" s="35">
        <v>55598050</v>
      </c>
      <c r="M23" s="35">
        <v>55598050</v>
      </c>
      <c r="N23" s="35">
        <v>55598050</v>
      </c>
      <c r="O23" s="35">
        <v>52575484</v>
      </c>
      <c r="P23" s="35">
        <v>31637823</v>
      </c>
      <c r="Q23" s="4">
        <v>0</v>
      </c>
      <c r="R23" s="4">
        <v>5236881</v>
      </c>
      <c r="S23" s="4">
        <v>80000000</v>
      </c>
      <c r="T23" s="4">
        <v>7235873</v>
      </c>
      <c r="U23" s="14">
        <f t="shared" si="5"/>
        <v>31637823</v>
      </c>
      <c r="V23" s="14">
        <f t="shared" si="6"/>
        <v>31637823</v>
      </c>
      <c r="W23" s="14">
        <f t="shared" si="7"/>
        <v>0</v>
      </c>
      <c r="X23" s="14">
        <f t="shared" si="8"/>
        <v>0</v>
      </c>
    </row>
    <row r="24" spans="1:24" ht="22.5" outlineLevel="2">
      <c r="A24" s="47" t="s">
        <v>29</v>
      </c>
      <c r="B24" s="48" t="s">
        <v>30</v>
      </c>
      <c r="C24" s="49">
        <v>20120</v>
      </c>
      <c r="D24" s="48" t="s">
        <v>42</v>
      </c>
      <c r="E24" s="35">
        <v>142275000</v>
      </c>
      <c r="F24" s="35">
        <v>0</v>
      </c>
      <c r="G24" s="35">
        <v>0</v>
      </c>
      <c r="H24" s="35">
        <v>15000000</v>
      </c>
      <c r="I24" s="35">
        <v>200000000</v>
      </c>
      <c r="J24" s="35">
        <v>0</v>
      </c>
      <c r="K24" s="35">
        <v>357275000</v>
      </c>
      <c r="L24" s="35">
        <v>266405866</v>
      </c>
      <c r="M24" s="35">
        <v>266405866</v>
      </c>
      <c r="N24" s="35">
        <v>266405866</v>
      </c>
      <c r="O24" s="35">
        <v>242171419</v>
      </c>
      <c r="P24" s="35">
        <v>90869134</v>
      </c>
      <c r="Q24" s="4">
        <v>100000000</v>
      </c>
      <c r="R24" s="4">
        <v>24234447</v>
      </c>
      <c r="S24" s="4">
        <v>342275000</v>
      </c>
      <c r="T24" s="4">
        <v>15000000</v>
      </c>
      <c r="U24" s="14">
        <f t="shared" si="5"/>
        <v>90869134</v>
      </c>
      <c r="V24" s="14">
        <f t="shared" si="6"/>
        <v>90869134</v>
      </c>
      <c r="W24" s="14">
        <f t="shared" si="7"/>
        <v>0</v>
      </c>
      <c r="X24" s="14">
        <f t="shared" si="8"/>
        <v>0</v>
      </c>
    </row>
    <row r="25" spans="1:24" ht="22.5" outlineLevel="2">
      <c r="A25" s="47" t="s">
        <v>29</v>
      </c>
      <c r="B25" s="48" t="s">
        <v>30</v>
      </c>
      <c r="C25" s="49">
        <v>20130</v>
      </c>
      <c r="D25" s="48" t="s">
        <v>43</v>
      </c>
      <c r="E25" s="35">
        <v>44041212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44041212</v>
      </c>
      <c r="L25" s="35">
        <v>0</v>
      </c>
      <c r="M25" s="35">
        <v>0</v>
      </c>
      <c r="N25" s="35">
        <v>0</v>
      </c>
      <c r="O25" s="35">
        <v>0</v>
      </c>
      <c r="P25" s="35">
        <v>44041212</v>
      </c>
      <c r="Q25" s="4">
        <v>0</v>
      </c>
      <c r="R25" s="4">
        <v>0</v>
      </c>
      <c r="S25" s="4">
        <v>0</v>
      </c>
      <c r="T25" s="4">
        <v>0</v>
      </c>
      <c r="U25" s="14">
        <f t="shared" si="5"/>
        <v>44041212</v>
      </c>
      <c r="V25" s="14">
        <f t="shared" si="6"/>
        <v>44041212</v>
      </c>
      <c r="W25" s="14">
        <f t="shared" si="7"/>
        <v>0</v>
      </c>
      <c r="X25" s="14">
        <f t="shared" si="8"/>
        <v>0</v>
      </c>
    </row>
    <row r="26" spans="1:24" s="10" customFormat="1" outlineLevel="1">
      <c r="A26" s="43" t="s">
        <v>1491</v>
      </c>
      <c r="B26" s="44"/>
      <c r="C26" s="45"/>
      <c r="D26" s="44"/>
      <c r="E26" s="46">
        <f t="shared" ref="E26:T26" si="9">SUBTOTAL(9,E12:E25)</f>
        <v>20874649789</v>
      </c>
      <c r="F26" s="46">
        <f t="shared" si="9"/>
        <v>0</v>
      </c>
      <c r="G26" s="46">
        <f t="shared" si="9"/>
        <v>0</v>
      </c>
      <c r="H26" s="46">
        <f t="shared" si="9"/>
        <v>15000000</v>
      </c>
      <c r="I26" s="46">
        <f t="shared" si="9"/>
        <v>350000000</v>
      </c>
      <c r="J26" s="46">
        <f t="shared" si="9"/>
        <v>560000000</v>
      </c>
      <c r="K26" s="46">
        <f t="shared" si="9"/>
        <v>20679649789</v>
      </c>
      <c r="L26" s="46">
        <f t="shared" si="9"/>
        <v>13535929275</v>
      </c>
      <c r="M26" s="46">
        <f t="shared" si="9"/>
        <v>13335929275</v>
      </c>
      <c r="N26" s="46">
        <f t="shared" si="9"/>
        <v>13335929275</v>
      </c>
      <c r="O26" s="46">
        <f t="shared" si="9"/>
        <v>12635363940</v>
      </c>
      <c r="P26" s="46">
        <f t="shared" si="9"/>
        <v>7143720514</v>
      </c>
      <c r="Q26" s="11">
        <f t="shared" si="9"/>
        <v>2260000000</v>
      </c>
      <c r="R26" s="11">
        <f t="shared" si="9"/>
        <v>1402333885</v>
      </c>
      <c r="S26" s="11">
        <f t="shared" si="9"/>
        <v>15556294960</v>
      </c>
      <c r="T26" s="11">
        <f t="shared" si="9"/>
        <v>5079313617</v>
      </c>
      <c r="U26" s="9"/>
      <c r="V26" s="9"/>
      <c r="W26" s="9"/>
      <c r="X26" s="9">
        <f>SUBTOTAL(9,X12:X25)</f>
        <v>0</v>
      </c>
    </row>
    <row r="27" spans="1:24" outlineLevel="2">
      <c r="A27" s="47" t="s">
        <v>44</v>
      </c>
      <c r="B27" s="48" t="s">
        <v>45</v>
      </c>
      <c r="C27" s="49"/>
      <c r="D27" s="48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U27" s="14">
        <f t="shared" si="5"/>
        <v>0</v>
      </c>
      <c r="V27" s="14">
        <f t="shared" si="6"/>
        <v>0</v>
      </c>
      <c r="W27" s="14">
        <f t="shared" si="7"/>
        <v>0</v>
      </c>
      <c r="X27" s="14">
        <f t="shared" si="8"/>
        <v>0</v>
      </c>
    </row>
    <row r="28" spans="1:24" ht="22.5" outlineLevel="2">
      <c r="A28" s="47" t="s">
        <v>44</v>
      </c>
      <c r="B28" s="48" t="s">
        <v>45</v>
      </c>
      <c r="C28" s="49">
        <v>20150</v>
      </c>
      <c r="D28" s="48" t="s">
        <v>46</v>
      </c>
      <c r="E28" s="35">
        <v>1050000000</v>
      </c>
      <c r="F28" s="35">
        <v>0</v>
      </c>
      <c r="G28" s="35">
        <v>0</v>
      </c>
      <c r="H28" s="35">
        <v>110000000</v>
      </c>
      <c r="I28" s="35">
        <v>24402168</v>
      </c>
      <c r="J28" s="35">
        <v>24402168</v>
      </c>
      <c r="K28" s="35">
        <v>1160000000</v>
      </c>
      <c r="L28" s="35">
        <v>1159997832</v>
      </c>
      <c r="M28" s="35">
        <v>1159997832</v>
      </c>
      <c r="N28" s="35">
        <v>887344828</v>
      </c>
      <c r="O28" s="35">
        <v>852199495</v>
      </c>
      <c r="P28" s="35">
        <v>2168</v>
      </c>
      <c r="Q28" s="4">
        <v>0</v>
      </c>
      <c r="R28" s="4">
        <v>106688666</v>
      </c>
      <c r="S28" s="4">
        <v>1105597832</v>
      </c>
      <c r="T28" s="4">
        <v>54402168</v>
      </c>
      <c r="U28" s="14">
        <f t="shared" si="5"/>
        <v>2168</v>
      </c>
      <c r="V28" s="14">
        <f t="shared" si="6"/>
        <v>2168</v>
      </c>
      <c r="W28" s="14">
        <f t="shared" si="7"/>
        <v>0</v>
      </c>
      <c r="X28" s="14">
        <f t="shared" si="8"/>
        <v>272653004</v>
      </c>
    </row>
    <row r="29" spans="1:24" ht="22.5" outlineLevel="2">
      <c r="A29" s="47" t="s">
        <v>44</v>
      </c>
      <c r="B29" s="48" t="s">
        <v>45</v>
      </c>
      <c r="C29" s="49">
        <v>20160</v>
      </c>
      <c r="D29" s="48" t="s">
        <v>47</v>
      </c>
      <c r="E29" s="35">
        <v>695000000</v>
      </c>
      <c r="F29" s="35">
        <v>0</v>
      </c>
      <c r="G29" s="35">
        <v>0</v>
      </c>
      <c r="H29" s="35">
        <v>0</v>
      </c>
      <c r="I29" s="35">
        <v>43000000</v>
      </c>
      <c r="J29" s="35">
        <v>0</v>
      </c>
      <c r="K29" s="35">
        <v>738000000</v>
      </c>
      <c r="L29" s="35">
        <v>723000000</v>
      </c>
      <c r="M29" s="35">
        <v>711913915</v>
      </c>
      <c r="N29" s="35">
        <v>436288411</v>
      </c>
      <c r="O29" s="35">
        <v>433783866</v>
      </c>
      <c r="P29" s="35">
        <v>15000000</v>
      </c>
      <c r="Q29" s="4">
        <v>0</v>
      </c>
      <c r="R29" s="4">
        <v>56734705</v>
      </c>
      <c r="S29" s="4">
        <v>550000000</v>
      </c>
      <c r="T29" s="4">
        <v>188000000</v>
      </c>
      <c r="U29" s="14">
        <f t="shared" si="5"/>
        <v>15000000</v>
      </c>
      <c r="V29" s="14">
        <f t="shared" si="6"/>
        <v>26086085</v>
      </c>
      <c r="W29" s="14">
        <f t="shared" si="7"/>
        <v>11086085</v>
      </c>
      <c r="X29" s="14">
        <f t="shared" si="8"/>
        <v>275625504</v>
      </c>
    </row>
    <row r="30" spans="1:24" ht="22.5" outlineLevel="2">
      <c r="A30" s="47" t="s">
        <v>44</v>
      </c>
      <c r="B30" s="48" t="s">
        <v>45</v>
      </c>
      <c r="C30" s="49">
        <v>201603</v>
      </c>
      <c r="D30" s="48" t="s">
        <v>48</v>
      </c>
      <c r="E30" s="35">
        <v>0</v>
      </c>
      <c r="F30" s="35">
        <v>0</v>
      </c>
      <c r="G30" s="35">
        <v>0</v>
      </c>
      <c r="H30" s="35">
        <v>7288260</v>
      </c>
      <c r="I30" s="35">
        <v>0</v>
      </c>
      <c r="J30" s="35">
        <v>0</v>
      </c>
      <c r="K30" s="35">
        <v>7288260</v>
      </c>
      <c r="L30" s="35">
        <v>7288260</v>
      </c>
      <c r="M30" s="35">
        <v>7288260</v>
      </c>
      <c r="N30" s="35">
        <v>7288260</v>
      </c>
      <c r="O30" s="35">
        <v>7288260</v>
      </c>
      <c r="P30" s="35">
        <v>0</v>
      </c>
      <c r="Q30" s="4">
        <v>0</v>
      </c>
      <c r="R30" s="4">
        <v>0</v>
      </c>
      <c r="S30" s="4">
        <v>7288260</v>
      </c>
      <c r="T30" s="4">
        <v>0</v>
      </c>
      <c r="U30" s="14">
        <f t="shared" si="5"/>
        <v>0</v>
      </c>
      <c r="V30" s="14">
        <f t="shared" si="6"/>
        <v>0</v>
      </c>
      <c r="W30" s="14">
        <f t="shared" si="7"/>
        <v>0</v>
      </c>
      <c r="X30" s="14">
        <f t="shared" si="8"/>
        <v>0</v>
      </c>
    </row>
    <row r="31" spans="1:24" outlineLevel="2">
      <c r="A31" s="47" t="s">
        <v>44</v>
      </c>
      <c r="B31" s="48" t="s">
        <v>45</v>
      </c>
      <c r="C31" s="49">
        <v>20170</v>
      </c>
      <c r="D31" s="48" t="s">
        <v>49</v>
      </c>
      <c r="E31" s="35">
        <v>10000000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10000000</v>
      </c>
      <c r="L31" s="35">
        <v>0</v>
      </c>
      <c r="M31" s="35">
        <v>0</v>
      </c>
      <c r="N31" s="35">
        <v>0</v>
      </c>
      <c r="O31" s="35">
        <v>0</v>
      </c>
      <c r="P31" s="35">
        <v>10000000</v>
      </c>
      <c r="Q31" s="4">
        <v>0</v>
      </c>
      <c r="R31" s="4">
        <v>0</v>
      </c>
      <c r="S31" s="4">
        <v>0</v>
      </c>
      <c r="T31" s="4">
        <v>0</v>
      </c>
      <c r="U31" s="14">
        <f t="shared" si="5"/>
        <v>10000000</v>
      </c>
      <c r="V31" s="14">
        <f t="shared" si="6"/>
        <v>10000000</v>
      </c>
      <c r="W31" s="14">
        <f t="shared" si="7"/>
        <v>0</v>
      </c>
      <c r="X31" s="14">
        <f t="shared" si="8"/>
        <v>0</v>
      </c>
    </row>
    <row r="32" spans="1:24" outlineLevel="2">
      <c r="A32" s="47" t="s">
        <v>44</v>
      </c>
      <c r="B32" s="48" t="s">
        <v>45</v>
      </c>
      <c r="C32" s="49">
        <v>20180</v>
      </c>
      <c r="D32" s="48" t="s">
        <v>50</v>
      </c>
      <c r="E32" s="35">
        <v>70000000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70000000</v>
      </c>
      <c r="L32" s="35">
        <v>66753804</v>
      </c>
      <c r="M32" s="35">
        <v>66753804</v>
      </c>
      <c r="N32" s="35">
        <v>66753804</v>
      </c>
      <c r="O32" s="35">
        <v>66753804</v>
      </c>
      <c r="P32" s="35">
        <v>3246196</v>
      </c>
      <c r="Q32" s="4">
        <v>0</v>
      </c>
      <c r="R32" s="4">
        <v>0</v>
      </c>
      <c r="S32" s="4">
        <v>70000000</v>
      </c>
      <c r="T32" s="4">
        <v>0</v>
      </c>
      <c r="U32" s="14">
        <f t="shared" si="5"/>
        <v>3246196</v>
      </c>
      <c r="V32" s="14">
        <f t="shared" si="6"/>
        <v>3246196</v>
      </c>
      <c r="W32" s="14">
        <f t="shared" si="7"/>
        <v>0</v>
      </c>
      <c r="X32" s="14">
        <f t="shared" si="8"/>
        <v>0</v>
      </c>
    </row>
    <row r="33" spans="1:24" s="10" customFormat="1" outlineLevel="1">
      <c r="A33" s="43" t="s">
        <v>1492</v>
      </c>
      <c r="B33" s="44"/>
      <c r="C33" s="45"/>
      <c r="D33" s="44"/>
      <c r="E33" s="46">
        <f t="shared" ref="E33:T33" si="10">SUBTOTAL(9,E27:E32)</f>
        <v>1825000000</v>
      </c>
      <c r="F33" s="46">
        <f t="shared" si="10"/>
        <v>0</v>
      </c>
      <c r="G33" s="46">
        <f t="shared" si="10"/>
        <v>0</v>
      </c>
      <c r="H33" s="46">
        <f t="shared" si="10"/>
        <v>117288260</v>
      </c>
      <c r="I33" s="46">
        <f t="shared" si="10"/>
        <v>67402168</v>
      </c>
      <c r="J33" s="46">
        <f t="shared" si="10"/>
        <v>24402168</v>
      </c>
      <c r="K33" s="46">
        <f t="shared" si="10"/>
        <v>1985288260</v>
      </c>
      <c r="L33" s="46">
        <f t="shared" si="10"/>
        <v>1957039896</v>
      </c>
      <c r="M33" s="46">
        <f t="shared" si="10"/>
        <v>1945953811</v>
      </c>
      <c r="N33" s="46">
        <f t="shared" si="10"/>
        <v>1397675303</v>
      </c>
      <c r="O33" s="46">
        <f t="shared" si="10"/>
        <v>1360025425</v>
      </c>
      <c r="P33" s="46">
        <f t="shared" si="10"/>
        <v>28248364</v>
      </c>
      <c r="Q33" s="11">
        <f t="shared" si="10"/>
        <v>0</v>
      </c>
      <c r="R33" s="11">
        <f t="shared" si="10"/>
        <v>163423371</v>
      </c>
      <c r="S33" s="11">
        <f t="shared" si="10"/>
        <v>1732886092</v>
      </c>
      <c r="T33" s="11">
        <f t="shared" si="10"/>
        <v>242402168</v>
      </c>
      <c r="U33" s="9"/>
      <c r="V33" s="9"/>
      <c r="W33" s="9"/>
      <c r="X33" s="9">
        <f>SUBTOTAL(9,X27:X32)</f>
        <v>548278508</v>
      </c>
    </row>
    <row r="34" spans="1:24" ht="22.5" outlineLevel="2">
      <c r="A34" s="47" t="s">
        <v>51</v>
      </c>
      <c r="B34" s="48" t="s">
        <v>52</v>
      </c>
      <c r="C34" s="49"/>
      <c r="D34" s="48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U34" s="14">
        <f t="shared" si="5"/>
        <v>0</v>
      </c>
      <c r="V34" s="14">
        <f t="shared" si="6"/>
        <v>0</v>
      </c>
      <c r="W34" s="14">
        <f t="shared" si="7"/>
        <v>0</v>
      </c>
      <c r="X34" s="14">
        <f t="shared" si="8"/>
        <v>0</v>
      </c>
    </row>
    <row r="35" spans="1:24" ht="22.5" outlineLevel="2">
      <c r="A35" s="47" t="s">
        <v>51</v>
      </c>
      <c r="B35" s="48" t="s">
        <v>52</v>
      </c>
      <c r="C35" s="49">
        <v>20190</v>
      </c>
      <c r="D35" s="48" t="s">
        <v>53</v>
      </c>
      <c r="E35" s="35">
        <v>622300007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622300007</v>
      </c>
      <c r="L35" s="35">
        <v>353773340</v>
      </c>
      <c r="M35" s="35">
        <v>353773340</v>
      </c>
      <c r="N35" s="35">
        <v>353773340</v>
      </c>
      <c r="O35" s="35">
        <v>310965040</v>
      </c>
      <c r="P35" s="35">
        <v>268526667</v>
      </c>
      <c r="Q35" s="4">
        <v>170000000</v>
      </c>
      <c r="R35" s="4">
        <v>42595800</v>
      </c>
      <c r="S35" s="4">
        <v>510000000</v>
      </c>
      <c r="T35" s="4">
        <v>112300007</v>
      </c>
      <c r="U35" s="14">
        <f t="shared" si="5"/>
        <v>268526667</v>
      </c>
      <c r="V35" s="14">
        <f t="shared" si="6"/>
        <v>268526667</v>
      </c>
      <c r="W35" s="14">
        <f t="shared" si="7"/>
        <v>0</v>
      </c>
      <c r="X35" s="14">
        <f t="shared" si="8"/>
        <v>0</v>
      </c>
    </row>
    <row r="36" spans="1:24" ht="22.5" outlineLevel="2">
      <c r="A36" s="47" t="s">
        <v>51</v>
      </c>
      <c r="B36" s="48" t="s">
        <v>52</v>
      </c>
      <c r="C36" s="49">
        <v>20200</v>
      </c>
      <c r="D36" s="48" t="s">
        <v>54</v>
      </c>
      <c r="E36" s="35">
        <v>103716668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103716668</v>
      </c>
      <c r="L36" s="35">
        <v>58967900</v>
      </c>
      <c r="M36" s="35">
        <v>58967900</v>
      </c>
      <c r="N36" s="35">
        <v>58967400</v>
      </c>
      <c r="O36" s="35">
        <v>51831700</v>
      </c>
      <c r="P36" s="35">
        <v>44748768</v>
      </c>
      <c r="Q36" s="4">
        <v>25000000</v>
      </c>
      <c r="R36" s="4">
        <v>7100400</v>
      </c>
      <c r="S36" s="4">
        <v>94600000</v>
      </c>
      <c r="T36" s="4">
        <v>9116668</v>
      </c>
      <c r="U36" s="14">
        <f t="shared" si="5"/>
        <v>44748768</v>
      </c>
      <c r="V36" s="14">
        <f t="shared" si="6"/>
        <v>44748768</v>
      </c>
      <c r="W36" s="14">
        <f t="shared" si="7"/>
        <v>0</v>
      </c>
      <c r="X36" s="14">
        <f t="shared" si="8"/>
        <v>500</v>
      </c>
    </row>
    <row r="37" spans="1:24" ht="22.5" outlineLevel="2">
      <c r="A37" s="47" t="s">
        <v>51</v>
      </c>
      <c r="B37" s="48" t="s">
        <v>52</v>
      </c>
      <c r="C37" s="49">
        <v>20210</v>
      </c>
      <c r="D37" s="48" t="s">
        <v>55</v>
      </c>
      <c r="E37" s="35">
        <v>207433336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207433336</v>
      </c>
      <c r="L37" s="35">
        <v>117918080</v>
      </c>
      <c r="M37" s="35">
        <v>117918080</v>
      </c>
      <c r="N37" s="35">
        <v>117914380</v>
      </c>
      <c r="O37" s="35">
        <v>103646180</v>
      </c>
      <c r="P37" s="35">
        <v>89515256</v>
      </c>
      <c r="Q37" s="4">
        <v>90000000</v>
      </c>
      <c r="R37" s="4">
        <v>14197400</v>
      </c>
      <c r="S37" s="4">
        <v>205000000</v>
      </c>
      <c r="T37" s="4">
        <v>2433336</v>
      </c>
      <c r="U37" s="14">
        <f t="shared" si="5"/>
        <v>89515256</v>
      </c>
      <c r="V37" s="14">
        <f t="shared" si="6"/>
        <v>89515256</v>
      </c>
      <c r="W37" s="14">
        <f t="shared" si="7"/>
        <v>0</v>
      </c>
      <c r="X37" s="14">
        <f t="shared" si="8"/>
        <v>3700</v>
      </c>
    </row>
    <row r="38" spans="1:24" ht="22.5" outlineLevel="2">
      <c r="A38" s="47" t="s">
        <v>51</v>
      </c>
      <c r="B38" s="48" t="s">
        <v>52</v>
      </c>
      <c r="C38" s="49">
        <v>20220</v>
      </c>
      <c r="D38" s="48" t="s">
        <v>56</v>
      </c>
      <c r="E38" s="35">
        <v>103716668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103716668</v>
      </c>
      <c r="L38" s="35">
        <v>58967900</v>
      </c>
      <c r="M38" s="35">
        <v>58967900</v>
      </c>
      <c r="N38" s="35">
        <v>58967400</v>
      </c>
      <c r="O38" s="35">
        <v>51831700</v>
      </c>
      <c r="P38" s="35">
        <v>44748768</v>
      </c>
      <c r="Q38" s="4">
        <v>20000000</v>
      </c>
      <c r="R38" s="4">
        <v>7100400</v>
      </c>
      <c r="S38" s="4">
        <v>85000000</v>
      </c>
      <c r="T38" s="4">
        <v>18716668</v>
      </c>
      <c r="U38" s="14">
        <f t="shared" si="5"/>
        <v>44748768</v>
      </c>
      <c r="V38" s="14">
        <f t="shared" si="6"/>
        <v>44748768</v>
      </c>
      <c r="W38" s="14">
        <f t="shared" si="7"/>
        <v>0</v>
      </c>
      <c r="X38" s="14">
        <f t="shared" si="8"/>
        <v>500</v>
      </c>
    </row>
    <row r="39" spans="1:24" ht="22.5" outlineLevel="2">
      <c r="A39" s="47" t="s">
        <v>51</v>
      </c>
      <c r="B39" s="48" t="s">
        <v>52</v>
      </c>
      <c r="C39" s="49">
        <v>20230</v>
      </c>
      <c r="D39" s="48" t="s">
        <v>57</v>
      </c>
      <c r="E39" s="35">
        <v>829733343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829733343</v>
      </c>
      <c r="L39" s="35">
        <v>471708220</v>
      </c>
      <c r="M39" s="35">
        <v>471708220</v>
      </c>
      <c r="N39" s="35">
        <v>471704420</v>
      </c>
      <c r="O39" s="35">
        <v>414620220</v>
      </c>
      <c r="P39" s="35">
        <v>358025123</v>
      </c>
      <c r="Q39" s="4">
        <v>220000000</v>
      </c>
      <c r="R39" s="4">
        <v>56800700</v>
      </c>
      <c r="S39" s="4">
        <v>690000000</v>
      </c>
      <c r="T39" s="4">
        <v>139733343</v>
      </c>
      <c r="U39" s="14">
        <f t="shared" si="5"/>
        <v>358025123</v>
      </c>
      <c r="V39" s="14">
        <f t="shared" si="6"/>
        <v>358025123</v>
      </c>
      <c r="W39" s="14">
        <f t="shared" si="7"/>
        <v>0</v>
      </c>
      <c r="X39" s="14">
        <f t="shared" si="8"/>
        <v>3800</v>
      </c>
    </row>
    <row r="40" spans="1:24" s="10" customFormat="1" outlineLevel="1">
      <c r="A40" s="43" t="s">
        <v>1493</v>
      </c>
      <c r="B40" s="44"/>
      <c r="C40" s="45"/>
      <c r="D40" s="44"/>
      <c r="E40" s="46">
        <f t="shared" ref="E40:T40" si="11">SUBTOTAL(9,E34:E39)</f>
        <v>1866900022</v>
      </c>
      <c r="F40" s="46">
        <f t="shared" si="11"/>
        <v>0</v>
      </c>
      <c r="G40" s="46">
        <f t="shared" si="11"/>
        <v>0</v>
      </c>
      <c r="H40" s="46">
        <f t="shared" si="11"/>
        <v>0</v>
      </c>
      <c r="I40" s="46">
        <f t="shared" si="11"/>
        <v>0</v>
      </c>
      <c r="J40" s="46">
        <f t="shared" si="11"/>
        <v>0</v>
      </c>
      <c r="K40" s="46">
        <f t="shared" si="11"/>
        <v>1866900022</v>
      </c>
      <c r="L40" s="46">
        <f t="shared" si="11"/>
        <v>1061335440</v>
      </c>
      <c r="M40" s="46">
        <f t="shared" si="11"/>
        <v>1061335440</v>
      </c>
      <c r="N40" s="46">
        <f t="shared" si="11"/>
        <v>1061326940</v>
      </c>
      <c r="O40" s="46">
        <f t="shared" si="11"/>
        <v>932894840</v>
      </c>
      <c r="P40" s="46">
        <f t="shared" si="11"/>
        <v>805564582</v>
      </c>
      <c r="Q40" s="11">
        <f t="shared" si="11"/>
        <v>525000000</v>
      </c>
      <c r="R40" s="11">
        <f t="shared" si="11"/>
        <v>127794700</v>
      </c>
      <c r="S40" s="11">
        <f t="shared" si="11"/>
        <v>1584600000</v>
      </c>
      <c r="T40" s="11">
        <f t="shared" si="11"/>
        <v>282300022</v>
      </c>
      <c r="U40" s="9"/>
      <c r="V40" s="9"/>
      <c r="W40" s="9"/>
      <c r="X40" s="9">
        <f>SUBTOTAL(9,X34:X39)</f>
        <v>8500</v>
      </c>
    </row>
    <row r="41" spans="1:24" outlineLevel="2">
      <c r="A41" s="47" t="s">
        <v>58</v>
      </c>
      <c r="B41" s="48" t="s">
        <v>59</v>
      </c>
      <c r="C41" s="49"/>
      <c r="D41" s="48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U41" s="14">
        <f t="shared" si="5"/>
        <v>0</v>
      </c>
      <c r="V41" s="14">
        <f t="shared" si="6"/>
        <v>0</v>
      </c>
      <c r="W41" s="14">
        <f t="shared" si="7"/>
        <v>0</v>
      </c>
      <c r="X41" s="14">
        <f t="shared" si="8"/>
        <v>0</v>
      </c>
    </row>
    <row r="42" spans="1:24" s="7" customFormat="1" outlineLevel="1">
      <c r="A42" s="43" t="s">
        <v>1494</v>
      </c>
      <c r="B42" s="48"/>
      <c r="C42" s="49"/>
      <c r="D42" s="48"/>
      <c r="E42" s="35">
        <f t="shared" ref="E42:T42" si="12">SUBTOTAL(9,E41:E41)</f>
        <v>0</v>
      </c>
      <c r="F42" s="35">
        <f t="shared" si="12"/>
        <v>0</v>
      </c>
      <c r="G42" s="35">
        <f t="shared" si="12"/>
        <v>0</v>
      </c>
      <c r="H42" s="35">
        <f t="shared" si="12"/>
        <v>0</v>
      </c>
      <c r="I42" s="35">
        <f t="shared" si="12"/>
        <v>0</v>
      </c>
      <c r="J42" s="35">
        <f t="shared" si="12"/>
        <v>0</v>
      </c>
      <c r="K42" s="35">
        <f t="shared" si="12"/>
        <v>0</v>
      </c>
      <c r="L42" s="35">
        <f t="shared" si="12"/>
        <v>0</v>
      </c>
      <c r="M42" s="35">
        <f t="shared" si="12"/>
        <v>0</v>
      </c>
      <c r="N42" s="35">
        <f t="shared" si="12"/>
        <v>0</v>
      </c>
      <c r="O42" s="35">
        <f t="shared" si="12"/>
        <v>0</v>
      </c>
      <c r="P42" s="35">
        <f t="shared" si="12"/>
        <v>0</v>
      </c>
      <c r="Q42" s="8">
        <f t="shared" si="12"/>
        <v>0</v>
      </c>
      <c r="R42" s="8">
        <f t="shared" si="12"/>
        <v>0</v>
      </c>
      <c r="S42" s="8">
        <f t="shared" si="12"/>
        <v>0</v>
      </c>
      <c r="T42" s="8">
        <f t="shared" si="12"/>
        <v>0</v>
      </c>
      <c r="U42" s="14"/>
      <c r="V42" s="14"/>
      <c r="W42" s="14"/>
      <c r="X42" s="14">
        <f>SUBTOTAL(9,X41:X41)</f>
        <v>0</v>
      </c>
    </row>
    <row r="43" spans="1:24" outlineLevel="2">
      <c r="A43" s="47" t="s">
        <v>60</v>
      </c>
      <c r="B43" s="48" t="s">
        <v>61</v>
      </c>
      <c r="C43" s="49"/>
      <c r="D43" s="48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U43" s="14">
        <f t="shared" si="5"/>
        <v>0</v>
      </c>
      <c r="V43" s="14">
        <f t="shared" si="6"/>
        <v>0</v>
      </c>
      <c r="W43" s="14">
        <f t="shared" si="7"/>
        <v>0</v>
      </c>
      <c r="X43" s="14">
        <f t="shared" si="8"/>
        <v>0</v>
      </c>
    </row>
    <row r="44" spans="1:24" s="7" customFormat="1" outlineLevel="1">
      <c r="A44" s="43" t="s">
        <v>1495</v>
      </c>
      <c r="B44" s="48"/>
      <c r="C44" s="49"/>
      <c r="D44" s="48"/>
      <c r="E44" s="35">
        <f t="shared" ref="E44:T44" si="13">SUBTOTAL(9,E43:E43)</f>
        <v>0</v>
      </c>
      <c r="F44" s="35">
        <f t="shared" si="13"/>
        <v>0</v>
      </c>
      <c r="G44" s="35">
        <f t="shared" si="13"/>
        <v>0</v>
      </c>
      <c r="H44" s="35">
        <f t="shared" si="13"/>
        <v>0</v>
      </c>
      <c r="I44" s="35">
        <f t="shared" si="13"/>
        <v>0</v>
      </c>
      <c r="J44" s="35">
        <f t="shared" si="13"/>
        <v>0</v>
      </c>
      <c r="K44" s="35">
        <f t="shared" si="13"/>
        <v>0</v>
      </c>
      <c r="L44" s="35">
        <f t="shared" si="13"/>
        <v>0</v>
      </c>
      <c r="M44" s="35">
        <f t="shared" si="13"/>
        <v>0</v>
      </c>
      <c r="N44" s="35">
        <f t="shared" si="13"/>
        <v>0</v>
      </c>
      <c r="O44" s="35">
        <f t="shared" si="13"/>
        <v>0</v>
      </c>
      <c r="P44" s="35">
        <f t="shared" si="13"/>
        <v>0</v>
      </c>
      <c r="Q44" s="8">
        <f t="shared" si="13"/>
        <v>0</v>
      </c>
      <c r="R44" s="8">
        <f t="shared" si="13"/>
        <v>0</v>
      </c>
      <c r="S44" s="8">
        <f t="shared" si="13"/>
        <v>0</v>
      </c>
      <c r="T44" s="8">
        <f t="shared" si="13"/>
        <v>0</v>
      </c>
      <c r="U44" s="14"/>
      <c r="V44" s="14"/>
      <c r="W44" s="14"/>
      <c r="X44" s="14">
        <f>SUBTOTAL(9,X43:X43)</f>
        <v>0</v>
      </c>
    </row>
    <row r="45" spans="1:24" outlineLevel="2">
      <c r="A45" s="47" t="s">
        <v>62</v>
      </c>
      <c r="B45" s="48" t="s">
        <v>63</v>
      </c>
      <c r="C45" s="49"/>
      <c r="D45" s="48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U45" s="14">
        <f t="shared" si="5"/>
        <v>0</v>
      </c>
      <c r="V45" s="14">
        <f t="shared" si="6"/>
        <v>0</v>
      </c>
      <c r="W45" s="14">
        <f t="shared" si="7"/>
        <v>0</v>
      </c>
      <c r="X45" s="14">
        <f t="shared" si="8"/>
        <v>0</v>
      </c>
    </row>
    <row r="46" spans="1:24" ht="22.5" outlineLevel="2">
      <c r="A46" s="47" t="s">
        <v>62</v>
      </c>
      <c r="B46" s="48" t="s">
        <v>63</v>
      </c>
      <c r="C46" s="49">
        <v>20240</v>
      </c>
      <c r="D46" s="48" t="s">
        <v>64</v>
      </c>
      <c r="E46" s="35">
        <v>100000000</v>
      </c>
      <c r="F46" s="35">
        <v>0</v>
      </c>
      <c r="G46" s="35">
        <v>0</v>
      </c>
      <c r="H46" s="35">
        <v>20000000</v>
      </c>
      <c r="I46" s="35">
        <v>10000000</v>
      </c>
      <c r="J46" s="35">
        <v>110000000</v>
      </c>
      <c r="K46" s="35">
        <v>20000000</v>
      </c>
      <c r="L46" s="35">
        <v>0</v>
      </c>
      <c r="M46" s="35">
        <v>0</v>
      </c>
      <c r="N46" s="35">
        <v>0</v>
      </c>
      <c r="O46" s="35">
        <v>0</v>
      </c>
      <c r="P46" s="35">
        <v>20000000</v>
      </c>
      <c r="Q46" s="4">
        <v>0</v>
      </c>
      <c r="R46" s="4">
        <v>0</v>
      </c>
      <c r="S46" s="4">
        <v>0</v>
      </c>
      <c r="T46" s="4">
        <v>0</v>
      </c>
      <c r="U46" s="14">
        <f t="shared" si="5"/>
        <v>20000000</v>
      </c>
      <c r="V46" s="14">
        <f t="shared" si="6"/>
        <v>20000000</v>
      </c>
      <c r="W46" s="14">
        <f t="shared" si="7"/>
        <v>0</v>
      </c>
      <c r="X46" s="14">
        <f t="shared" si="8"/>
        <v>0</v>
      </c>
    </row>
    <row r="47" spans="1:24" outlineLevel="2">
      <c r="A47" s="47" t="s">
        <v>62</v>
      </c>
      <c r="B47" s="48" t="s">
        <v>63</v>
      </c>
      <c r="C47" s="49">
        <v>20250</v>
      </c>
      <c r="D47" s="48" t="s">
        <v>65</v>
      </c>
      <c r="E47" s="35">
        <v>600000000</v>
      </c>
      <c r="F47" s="35">
        <v>0</v>
      </c>
      <c r="G47" s="35">
        <v>0</v>
      </c>
      <c r="H47" s="35">
        <v>15300000</v>
      </c>
      <c r="I47" s="35">
        <v>0</v>
      </c>
      <c r="J47" s="35">
        <v>0</v>
      </c>
      <c r="K47" s="35">
        <v>615300000</v>
      </c>
      <c r="L47" s="35">
        <v>569500000</v>
      </c>
      <c r="M47" s="35">
        <v>546500000</v>
      </c>
      <c r="N47" s="35">
        <v>387291196</v>
      </c>
      <c r="O47" s="35">
        <v>363555646</v>
      </c>
      <c r="P47" s="35">
        <v>45800000</v>
      </c>
      <c r="Q47" s="4">
        <v>300000000</v>
      </c>
      <c r="R47" s="4">
        <v>98961550</v>
      </c>
      <c r="S47" s="4">
        <v>600000000</v>
      </c>
      <c r="T47" s="4">
        <v>15300000</v>
      </c>
      <c r="U47" s="14">
        <f t="shared" si="5"/>
        <v>45800000</v>
      </c>
      <c r="V47" s="14">
        <f t="shared" si="6"/>
        <v>68800000</v>
      </c>
      <c r="W47" s="14">
        <f t="shared" si="7"/>
        <v>23000000</v>
      </c>
      <c r="X47" s="14">
        <f t="shared" si="8"/>
        <v>159208804</v>
      </c>
    </row>
    <row r="48" spans="1:24" outlineLevel="2">
      <c r="A48" s="47" t="s">
        <v>62</v>
      </c>
      <c r="B48" s="48" t="s">
        <v>63</v>
      </c>
      <c r="C48" s="49">
        <v>20260</v>
      </c>
      <c r="D48" s="48" t="s">
        <v>66</v>
      </c>
      <c r="E48" s="35">
        <v>300000000</v>
      </c>
      <c r="F48" s="35">
        <v>0</v>
      </c>
      <c r="G48" s="35">
        <v>0</v>
      </c>
      <c r="H48" s="35">
        <v>150000000</v>
      </c>
      <c r="I48" s="35">
        <v>50000000</v>
      </c>
      <c r="J48" s="35">
        <v>300000000</v>
      </c>
      <c r="K48" s="35">
        <v>200000000</v>
      </c>
      <c r="L48" s="35">
        <v>150000000</v>
      </c>
      <c r="M48" s="35">
        <v>150000000</v>
      </c>
      <c r="N48" s="35">
        <v>0</v>
      </c>
      <c r="O48" s="35">
        <v>0</v>
      </c>
      <c r="P48" s="35">
        <v>50000000</v>
      </c>
      <c r="Q48" s="4">
        <v>0</v>
      </c>
      <c r="R48" s="4">
        <v>0</v>
      </c>
      <c r="S48" s="4">
        <v>0</v>
      </c>
      <c r="T48" s="4">
        <v>0</v>
      </c>
      <c r="U48" s="14">
        <f t="shared" si="5"/>
        <v>50000000</v>
      </c>
      <c r="V48" s="14">
        <f t="shared" si="6"/>
        <v>50000000</v>
      </c>
      <c r="W48" s="14">
        <f t="shared" si="7"/>
        <v>0</v>
      </c>
      <c r="X48" s="14">
        <f t="shared" si="8"/>
        <v>150000000</v>
      </c>
    </row>
    <row r="49" spans="1:24" outlineLevel="2">
      <c r="A49" s="47" t="s">
        <v>62</v>
      </c>
      <c r="B49" s="48" t="s">
        <v>63</v>
      </c>
      <c r="C49" s="49">
        <v>202603</v>
      </c>
      <c r="D49" s="48" t="s">
        <v>67</v>
      </c>
      <c r="E49" s="35">
        <v>0</v>
      </c>
      <c r="F49" s="35">
        <v>0</v>
      </c>
      <c r="G49" s="35">
        <v>0</v>
      </c>
      <c r="H49" s="35">
        <v>49903840</v>
      </c>
      <c r="I49" s="35">
        <v>0</v>
      </c>
      <c r="J49" s="35">
        <v>0</v>
      </c>
      <c r="K49" s="35">
        <v>49903840</v>
      </c>
      <c r="L49" s="35">
        <v>49903840</v>
      </c>
      <c r="M49" s="35">
        <v>49903840</v>
      </c>
      <c r="N49" s="35">
        <v>49898480</v>
      </c>
      <c r="O49" s="35">
        <v>49898480</v>
      </c>
      <c r="P49" s="35">
        <v>0</v>
      </c>
      <c r="Q49" s="4">
        <v>0</v>
      </c>
      <c r="R49" s="4">
        <v>49898480</v>
      </c>
      <c r="S49" s="4">
        <v>49903840</v>
      </c>
      <c r="T49" s="4">
        <v>0</v>
      </c>
      <c r="U49" s="14">
        <f t="shared" si="5"/>
        <v>0</v>
      </c>
      <c r="V49" s="14">
        <f t="shared" si="6"/>
        <v>0</v>
      </c>
      <c r="W49" s="14">
        <f t="shared" si="7"/>
        <v>0</v>
      </c>
      <c r="X49" s="14">
        <f t="shared" si="8"/>
        <v>5360</v>
      </c>
    </row>
    <row r="50" spans="1:24" outlineLevel="2">
      <c r="A50" s="47" t="s">
        <v>62</v>
      </c>
      <c r="B50" s="48" t="s">
        <v>63</v>
      </c>
      <c r="C50" s="49">
        <v>20270</v>
      </c>
      <c r="D50" s="48" t="s">
        <v>68</v>
      </c>
      <c r="E50" s="35">
        <v>75000000</v>
      </c>
      <c r="F50" s="35">
        <v>0</v>
      </c>
      <c r="G50" s="35">
        <v>0</v>
      </c>
      <c r="H50" s="35">
        <v>85000000</v>
      </c>
      <c r="I50" s="35">
        <v>0</v>
      </c>
      <c r="J50" s="35">
        <v>0</v>
      </c>
      <c r="K50" s="35">
        <v>160000000</v>
      </c>
      <c r="L50" s="35">
        <v>160000000</v>
      </c>
      <c r="M50" s="35">
        <v>0</v>
      </c>
      <c r="N50" s="35">
        <v>0</v>
      </c>
      <c r="O50" s="35">
        <v>0</v>
      </c>
      <c r="P50" s="35">
        <v>0</v>
      </c>
      <c r="Q50" s="4">
        <v>0</v>
      </c>
      <c r="R50" s="4">
        <v>0</v>
      </c>
      <c r="S50" s="4">
        <v>0</v>
      </c>
      <c r="T50" s="4">
        <v>0</v>
      </c>
      <c r="U50" s="14">
        <f t="shared" si="5"/>
        <v>0</v>
      </c>
      <c r="V50" s="14">
        <f t="shared" si="6"/>
        <v>160000000</v>
      </c>
      <c r="W50" s="14">
        <f t="shared" si="7"/>
        <v>160000000</v>
      </c>
      <c r="X50" s="14">
        <f t="shared" si="8"/>
        <v>0</v>
      </c>
    </row>
    <row r="51" spans="1:24" s="10" customFormat="1" outlineLevel="1">
      <c r="A51" s="43" t="s">
        <v>1496</v>
      </c>
      <c r="B51" s="44"/>
      <c r="C51" s="45"/>
      <c r="D51" s="44"/>
      <c r="E51" s="46">
        <f t="shared" ref="E51:T51" si="14">SUBTOTAL(9,E45:E50)</f>
        <v>1075000000</v>
      </c>
      <c r="F51" s="46">
        <f t="shared" si="14"/>
        <v>0</v>
      </c>
      <c r="G51" s="46">
        <f t="shared" si="14"/>
        <v>0</v>
      </c>
      <c r="H51" s="46">
        <f t="shared" si="14"/>
        <v>320203840</v>
      </c>
      <c r="I51" s="46">
        <f t="shared" si="14"/>
        <v>60000000</v>
      </c>
      <c r="J51" s="46">
        <f t="shared" si="14"/>
        <v>410000000</v>
      </c>
      <c r="K51" s="46">
        <f t="shared" si="14"/>
        <v>1045203840</v>
      </c>
      <c r="L51" s="46">
        <f t="shared" si="14"/>
        <v>929403840</v>
      </c>
      <c r="M51" s="46">
        <f t="shared" si="14"/>
        <v>746403840</v>
      </c>
      <c r="N51" s="46">
        <f t="shared" si="14"/>
        <v>437189676</v>
      </c>
      <c r="O51" s="46">
        <f t="shared" si="14"/>
        <v>413454126</v>
      </c>
      <c r="P51" s="46">
        <f t="shared" si="14"/>
        <v>115800000</v>
      </c>
      <c r="Q51" s="11">
        <f t="shared" si="14"/>
        <v>300000000</v>
      </c>
      <c r="R51" s="11">
        <f t="shared" si="14"/>
        <v>148860030</v>
      </c>
      <c r="S51" s="11">
        <f t="shared" si="14"/>
        <v>649903840</v>
      </c>
      <c r="T51" s="11">
        <f t="shared" si="14"/>
        <v>15300000</v>
      </c>
      <c r="U51" s="9"/>
      <c r="V51" s="9"/>
      <c r="W51" s="9"/>
      <c r="X51" s="9">
        <f>SUBTOTAL(9,X45:X50)</f>
        <v>309214164</v>
      </c>
    </row>
    <row r="52" spans="1:24" outlineLevel="2">
      <c r="A52" s="47" t="s">
        <v>69</v>
      </c>
      <c r="B52" s="48" t="s">
        <v>70</v>
      </c>
      <c r="C52" s="49"/>
      <c r="D52" s="48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U52" s="14">
        <f t="shared" si="5"/>
        <v>0</v>
      </c>
      <c r="V52" s="14">
        <f t="shared" si="6"/>
        <v>0</v>
      </c>
      <c r="W52" s="14">
        <f t="shared" si="7"/>
        <v>0</v>
      </c>
      <c r="X52" s="14">
        <f t="shared" si="8"/>
        <v>0</v>
      </c>
    </row>
    <row r="53" spans="1:24" outlineLevel="2">
      <c r="A53" s="47" t="s">
        <v>69</v>
      </c>
      <c r="B53" s="48" t="s">
        <v>70</v>
      </c>
      <c r="C53" s="49">
        <v>20280</v>
      </c>
      <c r="D53" s="48" t="s">
        <v>71</v>
      </c>
      <c r="E53" s="35">
        <v>170000000</v>
      </c>
      <c r="F53" s="35">
        <v>0</v>
      </c>
      <c r="G53" s="35">
        <v>0</v>
      </c>
      <c r="H53" s="35">
        <v>0</v>
      </c>
      <c r="I53" s="35">
        <v>113000000</v>
      </c>
      <c r="J53" s="35">
        <v>119800000</v>
      </c>
      <c r="K53" s="35">
        <v>163200000</v>
      </c>
      <c r="L53" s="35">
        <v>163200000</v>
      </c>
      <c r="M53" s="35">
        <v>32016000</v>
      </c>
      <c r="N53" s="35">
        <v>0</v>
      </c>
      <c r="O53" s="35">
        <v>0</v>
      </c>
      <c r="P53" s="35">
        <v>0</v>
      </c>
      <c r="Q53" s="4">
        <v>0</v>
      </c>
      <c r="R53" s="4">
        <v>0</v>
      </c>
      <c r="S53" s="4">
        <v>0</v>
      </c>
      <c r="T53" s="4">
        <v>0</v>
      </c>
      <c r="U53" s="14">
        <f t="shared" si="5"/>
        <v>0</v>
      </c>
      <c r="V53" s="14">
        <f t="shared" si="6"/>
        <v>131184000</v>
      </c>
      <c r="W53" s="14">
        <f t="shared" si="7"/>
        <v>131184000</v>
      </c>
      <c r="X53" s="14">
        <f t="shared" si="8"/>
        <v>32016000</v>
      </c>
    </row>
    <row r="54" spans="1:24" ht="22.5" outlineLevel="2">
      <c r="A54" s="47" t="s">
        <v>69</v>
      </c>
      <c r="B54" s="48" t="s">
        <v>70</v>
      </c>
      <c r="C54" s="49">
        <v>202813</v>
      </c>
      <c r="D54" s="48" t="s">
        <v>72</v>
      </c>
      <c r="E54" s="35">
        <v>0</v>
      </c>
      <c r="F54" s="35">
        <v>0</v>
      </c>
      <c r="G54" s="35">
        <v>0</v>
      </c>
      <c r="H54" s="35">
        <v>84998300</v>
      </c>
      <c r="I54" s="35">
        <v>0</v>
      </c>
      <c r="J54" s="35">
        <v>0</v>
      </c>
      <c r="K54" s="35">
        <v>84998300</v>
      </c>
      <c r="L54" s="35">
        <v>84998300</v>
      </c>
      <c r="M54" s="35">
        <v>84998300</v>
      </c>
      <c r="N54" s="35">
        <v>84998300</v>
      </c>
      <c r="O54" s="35">
        <v>84998300</v>
      </c>
      <c r="P54" s="35">
        <v>0</v>
      </c>
      <c r="Q54" s="4">
        <v>0</v>
      </c>
      <c r="R54" s="4">
        <v>0</v>
      </c>
      <c r="S54" s="4">
        <v>84998300</v>
      </c>
      <c r="T54" s="4">
        <v>0</v>
      </c>
      <c r="U54" s="14">
        <f t="shared" si="5"/>
        <v>0</v>
      </c>
      <c r="V54" s="14">
        <f t="shared" si="6"/>
        <v>0</v>
      </c>
      <c r="W54" s="14">
        <f t="shared" si="7"/>
        <v>0</v>
      </c>
      <c r="X54" s="14">
        <f t="shared" si="8"/>
        <v>0</v>
      </c>
    </row>
    <row r="55" spans="1:24" s="10" customFormat="1" outlineLevel="1">
      <c r="A55" s="43" t="s">
        <v>1497</v>
      </c>
      <c r="B55" s="44"/>
      <c r="C55" s="45"/>
      <c r="D55" s="44"/>
      <c r="E55" s="46">
        <f t="shared" ref="E55:T55" si="15">SUBTOTAL(9,E52:E54)</f>
        <v>170000000</v>
      </c>
      <c r="F55" s="46">
        <f t="shared" si="15"/>
        <v>0</v>
      </c>
      <c r="G55" s="46">
        <f t="shared" si="15"/>
        <v>0</v>
      </c>
      <c r="H55" s="46">
        <f t="shared" si="15"/>
        <v>84998300</v>
      </c>
      <c r="I55" s="46">
        <f t="shared" si="15"/>
        <v>113000000</v>
      </c>
      <c r="J55" s="46">
        <f t="shared" si="15"/>
        <v>119800000</v>
      </c>
      <c r="K55" s="46">
        <f t="shared" si="15"/>
        <v>248198300</v>
      </c>
      <c r="L55" s="46">
        <f t="shared" si="15"/>
        <v>248198300</v>
      </c>
      <c r="M55" s="46">
        <f t="shared" si="15"/>
        <v>117014300</v>
      </c>
      <c r="N55" s="46">
        <f t="shared" si="15"/>
        <v>84998300</v>
      </c>
      <c r="O55" s="46">
        <f t="shared" si="15"/>
        <v>84998300</v>
      </c>
      <c r="P55" s="46">
        <f t="shared" si="15"/>
        <v>0</v>
      </c>
      <c r="Q55" s="11">
        <f t="shared" si="15"/>
        <v>0</v>
      </c>
      <c r="R55" s="11">
        <f t="shared" si="15"/>
        <v>0</v>
      </c>
      <c r="S55" s="11">
        <f t="shared" si="15"/>
        <v>84998300</v>
      </c>
      <c r="T55" s="11">
        <f t="shared" si="15"/>
        <v>0</v>
      </c>
      <c r="U55" s="9"/>
      <c r="V55" s="9"/>
      <c r="W55" s="9"/>
      <c r="X55" s="9">
        <f>SUBTOTAL(9,X52:X54)</f>
        <v>32016000</v>
      </c>
    </row>
    <row r="56" spans="1:24" outlineLevel="2">
      <c r="A56" s="47" t="s">
        <v>73</v>
      </c>
      <c r="B56" s="48" t="s">
        <v>74</v>
      </c>
      <c r="C56" s="49"/>
      <c r="D56" s="48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U56" s="14">
        <f t="shared" si="5"/>
        <v>0</v>
      </c>
      <c r="V56" s="14">
        <f t="shared" si="6"/>
        <v>0</v>
      </c>
      <c r="W56" s="14">
        <f t="shared" si="7"/>
        <v>0</v>
      </c>
      <c r="X56" s="14">
        <f t="shared" si="8"/>
        <v>0</v>
      </c>
    </row>
    <row r="57" spans="1:24" outlineLevel="2">
      <c r="A57" s="47" t="s">
        <v>73</v>
      </c>
      <c r="B57" s="48" t="s">
        <v>74</v>
      </c>
      <c r="C57" s="49">
        <v>20290</v>
      </c>
      <c r="D57" s="48" t="s">
        <v>75</v>
      </c>
      <c r="E57" s="35">
        <v>200000000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200000000</v>
      </c>
      <c r="L57" s="35">
        <v>195592500</v>
      </c>
      <c r="M57" s="35">
        <v>195000000</v>
      </c>
      <c r="N57" s="35">
        <v>139256640</v>
      </c>
      <c r="O57" s="35">
        <v>126246640</v>
      </c>
      <c r="P57" s="35">
        <v>4407500</v>
      </c>
      <c r="Q57" s="4">
        <v>20000000</v>
      </c>
      <c r="R57" s="4">
        <v>15250000</v>
      </c>
      <c r="S57" s="4">
        <v>170000000</v>
      </c>
      <c r="T57" s="4">
        <v>30000000</v>
      </c>
      <c r="U57" s="14">
        <f t="shared" si="5"/>
        <v>4407500</v>
      </c>
      <c r="V57" s="14">
        <f t="shared" si="6"/>
        <v>5000000</v>
      </c>
      <c r="W57" s="14">
        <f t="shared" si="7"/>
        <v>592500</v>
      </c>
      <c r="X57" s="14">
        <f t="shared" si="8"/>
        <v>55743360</v>
      </c>
    </row>
    <row r="58" spans="1:24" outlineLevel="2">
      <c r="A58" s="47" t="s">
        <v>73</v>
      </c>
      <c r="B58" s="48" t="s">
        <v>74</v>
      </c>
      <c r="C58" s="49">
        <v>202903</v>
      </c>
      <c r="D58" s="48" t="s">
        <v>76</v>
      </c>
      <c r="E58" s="35">
        <v>0</v>
      </c>
      <c r="F58" s="35">
        <v>0</v>
      </c>
      <c r="G58" s="35">
        <v>0</v>
      </c>
      <c r="H58" s="35">
        <v>7247437</v>
      </c>
      <c r="I58" s="35">
        <v>0</v>
      </c>
      <c r="J58" s="35">
        <v>0</v>
      </c>
      <c r="K58" s="35">
        <v>7247437</v>
      </c>
      <c r="L58" s="35">
        <v>7247437</v>
      </c>
      <c r="M58" s="35">
        <v>7247437</v>
      </c>
      <c r="N58" s="35">
        <v>7247437</v>
      </c>
      <c r="O58" s="35">
        <v>7247437</v>
      </c>
      <c r="P58" s="35">
        <v>0</v>
      </c>
      <c r="Q58" s="4">
        <v>0</v>
      </c>
      <c r="R58" s="4">
        <v>0</v>
      </c>
      <c r="S58" s="4">
        <v>7247437</v>
      </c>
      <c r="T58" s="4">
        <v>0</v>
      </c>
      <c r="U58" s="14">
        <f t="shared" si="5"/>
        <v>0</v>
      </c>
      <c r="V58" s="14">
        <f t="shared" si="6"/>
        <v>0</v>
      </c>
      <c r="W58" s="14">
        <f t="shared" si="7"/>
        <v>0</v>
      </c>
      <c r="X58" s="14">
        <f t="shared" si="8"/>
        <v>0</v>
      </c>
    </row>
    <row r="59" spans="1:24" outlineLevel="2">
      <c r="A59" s="47" t="s">
        <v>73</v>
      </c>
      <c r="B59" s="48" t="s">
        <v>74</v>
      </c>
      <c r="C59" s="49">
        <v>20300</v>
      </c>
      <c r="D59" s="48" t="s">
        <v>77</v>
      </c>
      <c r="E59" s="35">
        <v>2650000000</v>
      </c>
      <c r="F59" s="35">
        <v>0</v>
      </c>
      <c r="G59" s="35">
        <v>0</v>
      </c>
      <c r="H59" s="35">
        <v>1803800000</v>
      </c>
      <c r="I59" s="35">
        <v>2107970000</v>
      </c>
      <c r="J59" s="35">
        <v>927720000</v>
      </c>
      <c r="K59" s="35">
        <v>5634050000</v>
      </c>
      <c r="L59" s="35">
        <v>5452510754</v>
      </c>
      <c r="M59" s="35">
        <v>5250916860</v>
      </c>
      <c r="N59" s="35">
        <v>3248002175</v>
      </c>
      <c r="O59" s="35">
        <v>3056933588</v>
      </c>
      <c r="P59" s="35">
        <v>181539246</v>
      </c>
      <c r="Q59" s="4">
        <v>387970000</v>
      </c>
      <c r="R59" s="4">
        <v>553890064</v>
      </c>
      <c r="S59" s="4">
        <v>4110498687</v>
      </c>
      <c r="T59" s="4">
        <v>1523551313</v>
      </c>
      <c r="U59" s="14">
        <f t="shared" si="5"/>
        <v>181539246</v>
      </c>
      <c r="V59" s="14">
        <f t="shared" si="6"/>
        <v>383133140</v>
      </c>
      <c r="W59" s="14">
        <f t="shared" si="7"/>
        <v>201593894</v>
      </c>
      <c r="X59" s="14">
        <f t="shared" si="8"/>
        <v>2002914685</v>
      </c>
    </row>
    <row r="60" spans="1:24" outlineLevel="2">
      <c r="A60" s="47" t="s">
        <v>73</v>
      </c>
      <c r="B60" s="48" t="s">
        <v>74</v>
      </c>
      <c r="C60" s="49">
        <v>203003</v>
      </c>
      <c r="D60" s="48" t="s">
        <v>78</v>
      </c>
      <c r="E60" s="35">
        <v>0</v>
      </c>
      <c r="F60" s="35">
        <v>0</v>
      </c>
      <c r="G60" s="35">
        <v>0</v>
      </c>
      <c r="H60" s="35">
        <v>35830000</v>
      </c>
      <c r="I60" s="35">
        <v>0</v>
      </c>
      <c r="J60" s="35">
        <v>0</v>
      </c>
      <c r="K60" s="35">
        <v>35830000</v>
      </c>
      <c r="L60" s="35">
        <v>35830000</v>
      </c>
      <c r="M60" s="35">
        <v>35830000</v>
      </c>
      <c r="N60" s="35">
        <v>12820000</v>
      </c>
      <c r="O60" s="35">
        <v>10500000</v>
      </c>
      <c r="P60" s="35">
        <v>0</v>
      </c>
      <c r="Q60" s="4">
        <v>0</v>
      </c>
      <c r="R60" s="4">
        <v>0</v>
      </c>
      <c r="S60" s="4">
        <v>35830000</v>
      </c>
      <c r="T60" s="4">
        <v>0</v>
      </c>
      <c r="U60" s="14">
        <f t="shared" si="5"/>
        <v>0</v>
      </c>
      <c r="V60" s="14">
        <f t="shared" si="6"/>
        <v>0</v>
      </c>
      <c r="W60" s="14">
        <f t="shared" si="7"/>
        <v>0</v>
      </c>
      <c r="X60" s="14">
        <f t="shared" si="8"/>
        <v>23010000</v>
      </c>
    </row>
    <row r="61" spans="1:24" outlineLevel="2">
      <c r="A61" s="47" t="s">
        <v>73</v>
      </c>
      <c r="B61" s="48" t="s">
        <v>74</v>
      </c>
      <c r="C61" s="49">
        <v>20310</v>
      </c>
      <c r="D61" s="48" t="s">
        <v>79</v>
      </c>
      <c r="E61" s="35">
        <v>230000000</v>
      </c>
      <c r="F61" s="35">
        <v>0</v>
      </c>
      <c r="G61" s="35">
        <v>0</v>
      </c>
      <c r="H61" s="35">
        <v>0</v>
      </c>
      <c r="I61" s="35">
        <v>200000000</v>
      </c>
      <c r="J61" s="35">
        <v>130000000</v>
      </c>
      <c r="K61" s="35">
        <v>300000000</v>
      </c>
      <c r="L61" s="35">
        <v>300000000</v>
      </c>
      <c r="M61" s="35">
        <v>299526668</v>
      </c>
      <c r="N61" s="35">
        <v>61621520</v>
      </c>
      <c r="O61" s="35">
        <v>61621520</v>
      </c>
      <c r="P61" s="35">
        <v>0</v>
      </c>
      <c r="Q61" s="4">
        <v>0</v>
      </c>
      <c r="R61" s="4">
        <v>0</v>
      </c>
      <c r="S61" s="4">
        <v>100000000</v>
      </c>
      <c r="T61" s="4">
        <v>200000000</v>
      </c>
      <c r="U61" s="14">
        <f t="shared" si="5"/>
        <v>0</v>
      </c>
      <c r="V61" s="14">
        <f t="shared" si="6"/>
        <v>473332</v>
      </c>
      <c r="W61" s="14">
        <f t="shared" si="7"/>
        <v>473332</v>
      </c>
      <c r="X61" s="14">
        <f t="shared" si="8"/>
        <v>237905148</v>
      </c>
    </row>
    <row r="62" spans="1:24" outlineLevel="2">
      <c r="A62" s="47" t="s">
        <v>73</v>
      </c>
      <c r="B62" s="48" t="s">
        <v>74</v>
      </c>
      <c r="C62" s="49">
        <v>20320</v>
      </c>
      <c r="D62" s="48" t="s">
        <v>80</v>
      </c>
      <c r="E62" s="35">
        <v>116000000</v>
      </c>
      <c r="F62" s="35">
        <v>0</v>
      </c>
      <c r="G62" s="35">
        <v>0</v>
      </c>
      <c r="H62" s="35">
        <v>0</v>
      </c>
      <c r="I62" s="35">
        <v>0</v>
      </c>
      <c r="J62" s="35">
        <v>18000000</v>
      </c>
      <c r="K62" s="35">
        <v>98000000</v>
      </c>
      <c r="L62" s="35">
        <v>92000000</v>
      </c>
      <c r="M62" s="35">
        <v>92000000</v>
      </c>
      <c r="N62" s="35">
        <v>38983565</v>
      </c>
      <c r="O62" s="35">
        <v>28868513</v>
      </c>
      <c r="P62" s="35">
        <v>6000000</v>
      </c>
      <c r="Q62" s="4">
        <v>60000000</v>
      </c>
      <c r="R62" s="4">
        <v>10115052</v>
      </c>
      <c r="S62" s="4">
        <v>88868513</v>
      </c>
      <c r="T62" s="4">
        <v>3131487</v>
      </c>
      <c r="U62" s="14">
        <f t="shared" si="5"/>
        <v>6000000</v>
      </c>
      <c r="V62" s="14">
        <f t="shared" si="6"/>
        <v>6000000</v>
      </c>
      <c r="W62" s="14">
        <f t="shared" si="7"/>
        <v>0</v>
      </c>
      <c r="X62" s="14">
        <f t="shared" si="8"/>
        <v>53016435</v>
      </c>
    </row>
    <row r="63" spans="1:24" outlineLevel="2">
      <c r="A63" s="47" t="s">
        <v>73</v>
      </c>
      <c r="B63" s="48" t="s">
        <v>74</v>
      </c>
      <c r="C63" s="49">
        <v>203203</v>
      </c>
      <c r="D63" s="48" t="s">
        <v>81</v>
      </c>
      <c r="E63" s="35">
        <v>0</v>
      </c>
      <c r="F63" s="35">
        <v>0</v>
      </c>
      <c r="G63" s="35">
        <v>0</v>
      </c>
      <c r="H63" s="35">
        <v>18104163</v>
      </c>
      <c r="I63" s="35">
        <v>0</v>
      </c>
      <c r="J63" s="35">
        <v>0</v>
      </c>
      <c r="K63" s="35">
        <v>18104163</v>
      </c>
      <c r="L63" s="35">
        <v>18104163</v>
      </c>
      <c r="M63" s="35">
        <v>18104163</v>
      </c>
      <c r="N63" s="35">
        <v>18104163</v>
      </c>
      <c r="O63" s="35">
        <v>18104163</v>
      </c>
      <c r="P63" s="35">
        <v>0</v>
      </c>
      <c r="Q63" s="4">
        <v>0</v>
      </c>
      <c r="R63" s="4">
        <v>0</v>
      </c>
      <c r="S63" s="4">
        <v>18104163</v>
      </c>
      <c r="T63" s="4">
        <v>0</v>
      </c>
      <c r="U63" s="14">
        <f t="shared" si="5"/>
        <v>0</v>
      </c>
      <c r="V63" s="14">
        <f t="shared" si="6"/>
        <v>0</v>
      </c>
      <c r="W63" s="14">
        <f t="shared" si="7"/>
        <v>0</v>
      </c>
      <c r="X63" s="14">
        <f t="shared" si="8"/>
        <v>0</v>
      </c>
    </row>
    <row r="64" spans="1:24" outlineLevel="2">
      <c r="A64" s="47" t="s">
        <v>73</v>
      </c>
      <c r="B64" s="48" t="s">
        <v>74</v>
      </c>
      <c r="C64" s="49">
        <v>20330</v>
      </c>
      <c r="D64" s="48" t="s">
        <v>82</v>
      </c>
      <c r="E64" s="35">
        <v>1438500000</v>
      </c>
      <c r="F64" s="35">
        <v>0</v>
      </c>
      <c r="G64" s="35">
        <v>0</v>
      </c>
      <c r="H64" s="35">
        <v>10000000</v>
      </c>
      <c r="I64" s="35">
        <v>0</v>
      </c>
      <c r="J64" s="35">
        <v>0</v>
      </c>
      <c r="K64" s="35">
        <v>1448500000</v>
      </c>
      <c r="L64" s="35">
        <v>1425559800</v>
      </c>
      <c r="M64" s="35">
        <v>1424719800</v>
      </c>
      <c r="N64" s="35">
        <v>712883999</v>
      </c>
      <c r="O64" s="35">
        <v>663660199</v>
      </c>
      <c r="P64" s="35">
        <v>22940200</v>
      </c>
      <c r="Q64" s="4">
        <v>400000000</v>
      </c>
      <c r="R64" s="4">
        <v>140160000</v>
      </c>
      <c r="S64" s="4">
        <v>1200000000</v>
      </c>
      <c r="T64" s="4">
        <v>238500000</v>
      </c>
      <c r="U64" s="14">
        <f t="shared" si="5"/>
        <v>22940200</v>
      </c>
      <c r="V64" s="14">
        <f t="shared" si="6"/>
        <v>23780200</v>
      </c>
      <c r="W64" s="14">
        <f t="shared" si="7"/>
        <v>840000</v>
      </c>
      <c r="X64" s="14">
        <f t="shared" si="8"/>
        <v>711835801</v>
      </c>
    </row>
    <row r="65" spans="1:24" outlineLevel="2">
      <c r="A65" s="47" t="s">
        <v>73</v>
      </c>
      <c r="B65" s="48" t="s">
        <v>74</v>
      </c>
      <c r="C65" s="49">
        <v>203303</v>
      </c>
      <c r="D65" s="48" t="s">
        <v>83</v>
      </c>
      <c r="E65" s="35">
        <v>0</v>
      </c>
      <c r="F65" s="35">
        <v>0</v>
      </c>
      <c r="G65" s="35">
        <v>0</v>
      </c>
      <c r="H65" s="35">
        <v>65344201</v>
      </c>
      <c r="I65" s="35">
        <v>0</v>
      </c>
      <c r="J65" s="35">
        <v>0</v>
      </c>
      <c r="K65" s="35">
        <v>65344201</v>
      </c>
      <c r="L65" s="35">
        <v>65344201</v>
      </c>
      <c r="M65" s="35">
        <v>65344201</v>
      </c>
      <c r="N65" s="35">
        <v>65344201</v>
      </c>
      <c r="O65" s="35">
        <v>65344201</v>
      </c>
      <c r="P65" s="35">
        <v>0</v>
      </c>
      <c r="Q65" s="4">
        <v>0</v>
      </c>
      <c r="R65" s="4">
        <v>0</v>
      </c>
      <c r="S65" s="4">
        <v>65344201</v>
      </c>
      <c r="T65" s="4">
        <v>0</v>
      </c>
      <c r="U65" s="14">
        <f t="shared" si="5"/>
        <v>0</v>
      </c>
      <c r="V65" s="14">
        <f t="shared" si="6"/>
        <v>0</v>
      </c>
      <c r="W65" s="14">
        <f t="shared" si="7"/>
        <v>0</v>
      </c>
      <c r="X65" s="14">
        <f t="shared" si="8"/>
        <v>0</v>
      </c>
    </row>
    <row r="66" spans="1:24" outlineLevel="2">
      <c r="A66" s="47" t="s">
        <v>73</v>
      </c>
      <c r="B66" s="48" t="s">
        <v>74</v>
      </c>
      <c r="C66" s="49">
        <v>20340</v>
      </c>
      <c r="D66" s="48" t="s">
        <v>84</v>
      </c>
      <c r="E66" s="35">
        <v>1124000000</v>
      </c>
      <c r="F66" s="35">
        <v>0</v>
      </c>
      <c r="G66" s="35">
        <v>0</v>
      </c>
      <c r="H66" s="35">
        <v>0</v>
      </c>
      <c r="I66" s="35">
        <v>88600000</v>
      </c>
      <c r="J66" s="35">
        <v>0</v>
      </c>
      <c r="K66" s="35">
        <v>1212600000</v>
      </c>
      <c r="L66" s="35">
        <v>1045088056</v>
      </c>
      <c r="M66" s="35">
        <v>1045088056</v>
      </c>
      <c r="N66" s="35">
        <v>645812276</v>
      </c>
      <c r="O66" s="35">
        <v>500153916</v>
      </c>
      <c r="P66" s="35">
        <v>167511944</v>
      </c>
      <c r="Q66" s="4">
        <v>0</v>
      </c>
      <c r="R66" s="4">
        <v>145658360</v>
      </c>
      <c r="S66" s="4">
        <v>1033000000</v>
      </c>
      <c r="T66" s="4">
        <v>179600000</v>
      </c>
      <c r="U66" s="14">
        <f t="shared" si="5"/>
        <v>167511944</v>
      </c>
      <c r="V66" s="14">
        <f t="shared" si="6"/>
        <v>167511944</v>
      </c>
      <c r="W66" s="14">
        <f t="shared" si="7"/>
        <v>0</v>
      </c>
      <c r="X66" s="14">
        <f t="shared" si="8"/>
        <v>399275780</v>
      </c>
    </row>
    <row r="67" spans="1:24" outlineLevel="2">
      <c r="A67" s="47" t="s">
        <v>73</v>
      </c>
      <c r="B67" s="48" t="s">
        <v>74</v>
      </c>
      <c r="C67" s="49">
        <v>203403</v>
      </c>
      <c r="D67" s="48" t="s">
        <v>85</v>
      </c>
      <c r="E67" s="35">
        <v>0</v>
      </c>
      <c r="F67" s="35">
        <v>0</v>
      </c>
      <c r="G67" s="35">
        <v>0</v>
      </c>
      <c r="H67" s="35">
        <v>63000000</v>
      </c>
      <c r="I67" s="35">
        <v>0</v>
      </c>
      <c r="J67" s="35">
        <v>0</v>
      </c>
      <c r="K67" s="35">
        <v>63000000</v>
      </c>
      <c r="L67" s="35">
        <v>63000000</v>
      </c>
      <c r="M67" s="35">
        <v>63000000</v>
      </c>
      <c r="N67" s="35">
        <v>63000000</v>
      </c>
      <c r="O67" s="35">
        <v>63000000</v>
      </c>
      <c r="P67" s="35">
        <v>0</v>
      </c>
      <c r="Q67" s="4">
        <v>0</v>
      </c>
      <c r="R67" s="4">
        <v>0</v>
      </c>
      <c r="S67" s="4">
        <v>63000000</v>
      </c>
      <c r="T67" s="4">
        <v>0</v>
      </c>
      <c r="U67" s="14">
        <f t="shared" si="5"/>
        <v>0</v>
      </c>
      <c r="V67" s="14">
        <f t="shared" si="6"/>
        <v>0</v>
      </c>
      <c r="W67" s="14">
        <f t="shared" si="7"/>
        <v>0</v>
      </c>
      <c r="X67" s="14">
        <f t="shared" si="8"/>
        <v>0</v>
      </c>
    </row>
    <row r="68" spans="1:24" outlineLevel="2">
      <c r="A68" s="47" t="s">
        <v>73</v>
      </c>
      <c r="B68" s="48" t="s">
        <v>74</v>
      </c>
      <c r="C68" s="49">
        <v>20350</v>
      </c>
      <c r="D68" s="48" t="s">
        <v>86</v>
      </c>
      <c r="E68" s="35">
        <v>1100000000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1100000000</v>
      </c>
      <c r="L68" s="35">
        <v>791311130</v>
      </c>
      <c r="M68" s="35">
        <v>791311130</v>
      </c>
      <c r="N68" s="35">
        <v>791311130</v>
      </c>
      <c r="O68" s="35">
        <v>791311130</v>
      </c>
      <c r="P68" s="35">
        <v>308688870</v>
      </c>
      <c r="Q68" s="4">
        <v>0</v>
      </c>
      <c r="R68" s="4">
        <v>94600510</v>
      </c>
      <c r="S68" s="4">
        <v>900000000</v>
      </c>
      <c r="T68" s="4">
        <v>200000000</v>
      </c>
      <c r="U68" s="14">
        <f t="shared" si="5"/>
        <v>308688870</v>
      </c>
      <c r="V68" s="14">
        <f t="shared" si="6"/>
        <v>308688870</v>
      </c>
      <c r="W68" s="14">
        <f t="shared" si="7"/>
        <v>0</v>
      </c>
      <c r="X68" s="14">
        <f t="shared" si="8"/>
        <v>0</v>
      </c>
    </row>
    <row r="69" spans="1:24" outlineLevel="2">
      <c r="A69" s="47" t="s">
        <v>73</v>
      </c>
      <c r="B69" s="48" t="s">
        <v>74</v>
      </c>
      <c r="C69" s="49">
        <v>20360</v>
      </c>
      <c r="D69" s="48" t="s">
        <v>87</v>
      </c>
      <c r="E69" s="35">
        <v>130000000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130000000</v>
      </c>
      <c r="L69" s="35">
        <v>112190451</v>
      </c>
      <c r="M69" s="35">
        <v>112190451</v>
      </c>
      <c r="N69" s="35">
        <v>112190451</v>
      </c>
      <c r="O69" s="35">
        <v>112017151</v>
      </c>
      <c r="P69" s="35">
        <v>17809549</v>
      </c>
      <c r="Q69" s="4">
        <v>0</v>
      </c>
      <c r="R69" s="4">
        <v>15117859</v>
      </c>
      <c r="S69" s="4">
        <v>125000000</v>
      </c>
      <c r="T69" s="4">
        <v>5000000</v>
      </c>
      <c r="U69" s="14">
        <f t="shared" si="5"/>
        <v>17809549</v>
      </c>
      <c r="V69" s="14">
        <f t="shared" si="6"/>
        <v>17809549</v>
      </c>
      <c r="W69" s="14">
        <f t="shared" si="7"/>
        <v>0</v>
      </c>
      <c r="X69" s="14">
        <f t="shared" si="8"/>
        <v>0</v>
      </c>
    </row>
    <row r="70" spans="1:24" outlineLevel="2">
      <c r="A70" s="47" t="s">
        <v>73</v>
      </c>
      <c r="B70" s="48" t="s">
        <v>74</v>
      </c>
      <c r="C70" s="49">
        <v>20370</v>
      </c>
      <c r="D70" s="48" t="s">
        <v>88</v>
      </c>
      <c r="E70" s="35">
        <v>380000000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380000000</v>
      </c>
      <c r="L70" s="35">
        <v>200374634</v>
      </c>
      <c r="M70" s="35">
        <v>200374634</v>
      </c>
      <c r="N70" s="35">
        <v>200374634</v>
      </c>
      <c r="O70" s="35">
        <v>200374634</v>
      </c>
      <c r="P70" s="35">
        <v>179625366</v>
      </c>
      <c r="Q70" s="4">
        <v>0</v>
      </c>
      <c r="R70" s="4">
        <v>22554139</v>
      </c>
      <c r="S70" s="4">
        <v>320000000</v>
      </c>
      <c r="T70" s="4">
        <v>60000000</v>
      </c>
      <c r="U70" s="14">
        <f t="shared" si="5"/>
        <v>179625366</v>
      </c>
      <c r="V70" s="14">
        <f t="shared" si="6"/>
        <v>179625366</v>
      </c>
      <c r="W70" s="14">
        <f t="shared" si="7"/>
        <v>0</v>
      </c>
      <c r="X70" s="14">
        <f t="shared" si="8"/>
        <v>0</v>
      </c>
    </row>
    <row r="71" spans="1:24" outlineLevel="2">
      <c r="A71" s="47" t="s">
        <v>73</v>
      </c>
      <c r="B71" s="48" t="s">
        <v>74</v>
      </c>
      <c r="C71" s="49">
        <v>20380</v>
      </c>
      <c r="D71" s="48" t="s">
        <v>89</v>
      </c>
      <c r="E71" s="35">
        <v>15000000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15000000</v>
      </c>
      <c r="L71" s="35">
        <v>805077</v>
      </c>
      <c r="M71" s="35">
        <v>805077</v>
      </c>
      <c r="N71" s="35">
        <v>805077</v>
      </c>
      <c r="O71" s="35">
        <v>805077</v>
      </c>
      <c r="P71" s="35">
        <v>14194923</v>
      </c>
      <c r="Q71" s="4">
        <v>0</v>
      </c>
      <c r="R71" s="4">
        <v>35897</v>
      </c>
      <c r="S71" s="4">
        <v>7000000</v>
      </c>
      <c r="T71" s="4">
        <v>8000000</v>
      </c>
      <c r="U71" s="14">
        <f t="shared" si="5"/>
        <v>14194923</v>
      </c>
      <c r="V71" s="14">
        <f t="shared" si="6"/>
        <v>14194923</v>
      </c>
      <c r="W71" s="14">
        <f t="shared" si="7"/>
        <v>0</v>
      </c>
      <c r="X71" s="14">
        <f t="shared" si="8"/>
        <v>0</v>
      </c>
    </row>
    <row r="72" spans="1:24" outlineLevel="2">
      <c r="A72" s="47" t="s">
        <v>73</v>
      </c>
      <c r="B72" s="48" t="s">
        <v>74</v>
      </c>
      <c r="C72" s="49">
        <v>20390</v>
      </c>
      <c r="D72" s="48" t="s">
        <v>90</v>
      </c>
      <c r="E72" s="35">
        <v>250000000</v>
      </c>
      <c r="F72" s="35">
        <v>0</v>
      </c>
      <c r="G72" s="35">
        <v>0</v>
      </c>
      <c r="H72" s="35">
        <v>520000000</v>
      </c>
      <c r="I72" s="35">
        <v>0</v>
      </c>
      <c r="J72" s="35">
        <v>0</v>
      </c>
      <c r="K72" s="35">
        <v>770000000</v>
      </c>
      <c r="L72" s="35">
        <v>750697783</v>
      </c>
      <c r="M72" s="35">
        <v>750697783</v>
      </c>
      <c r="N72" s="35">
        <v>734868612</v>
      </c>
      <c r="O72" s="35">
        <v>703200612</v>
      </c>
      <c r="P72" s="35">
        <v>19302217</v>
      </c>
      <c r="Q72" s="4">
        <v>0</v>
      </c>
      <c r="R72" s="4">
        <v>33177348</v>
      </c>
      <c r="S72" s="4">
        <v>761000000</v>
      </c>
      <c r="T72" s="4">
        <v>9000000</v>
      </c>
      <c r="U72" s="14">
        <f t="shared" si="5"/>
        <v>19302217</v>
      </c>
      <c r="V72" s="14">
        <f t="shared" si="6"/>
        <v>19302217</v>
      </c>
      <c r="W72" s="14">
        <f t="shared" si="7"/>
        <v>0</v>
      </c>
      <c r="X72" s="14">
        <f t="shared" si="8"/>
        <v>15829171</v>
      </c>
    </row>
    <row r="73" spans="1:24" outlineLevel="2">
      <c r="A73" s="47" t="s">
        <v>73</v>
      </c>
      <c r="B73" s="48" t="s">
        <v>74</v>
      </c>
      <c r="C73" s="49">
        <v>20400</v>
      </c>
      <c r="D73" s="48" t="s">
        <v>91</v>
      </c>
      <c r="E73" s="35">
        <v>100000000</v>
      </c>
      <c r="F73" s="35">
        <v>0</v>
      </c>
      <c r="G73" s="35">
        <v>0</v>
      </c>
      <c r="H73" s="35">
        <v>0</v>
      </c>
      <c r="I73" s="35">
        <v>0</v>
      </c>
      <c r="J73" s="35">
        <v>30000000</v>
      </c>
      <c r="K73" s="35">
        <v>70000000</v>
      </c>
      <c r="L73" s="35">
        <v>70000000</v>
      </c>
      <c r="M73" s="35">
        <v>69842124</v>
      </c>
      <c r="N73" s="35">
        <v>0</v>
      </c>
      <c r="O73" s="35">
        <v>0</v>
      </c>
      <c r="P73" s="35">
        <v>0</v>
      </c>
      <c r="Q73" s="4">
        <v>0</v>
      </c>
      <c r="R73" s="4">
        <v>0</v>
      </c>
      <c r="S73" s="4">
        <v>0</v>
      </c>
      <c r="T73" s="4">
        <v>0</v>
      </c>
      <c r="U73" s="14">
        <f t="shared" si="5"/>
        <v>0</v>
      </c>
      <c r="V73" s="14">
        <f t="shared" si="6"/>
        <v>157876</v>
      </c>
      <c r="W73" s="14">
        <f t="shared" si="7"/>
        <v>157876</v>
      </c>
      <c r="X73" s="14">
        <f t="shared" si="8"/>
        <v>69842124</v>
      </c>
    </row>
    <row r="74" spans="1:24" outlineLevel="2">
      <c r="A74" s="47" t="s">
        <v>73</v>
      </c>
      <c r="B74" s="48" t="s">
        <v>74</v>
      </c>
      <c r="C74" s="49">
        <v>20410</v>
      </c>
      <c r="D74" s="48" t="s">
        <v>92</v>
      </c>
      <c r="E74" s="35">
        <v>300000000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300000000</v>
      </c>
      <c r="L74" s="35">
        <v>300000000</v>
      </c>
      <c r="M74" s="35">
        <v>300000000</v>
      </c>
      <c r="N74" s="35">
        <v>184248712</v>
      </c>
      <c r="O74" s="35">
        <v>178906708</v>
      </c>
      <c r="P74" s="35">
        <v>0</v>
      </c>
      <c r="Q74" s="4">
        <v>0</v>
      </c>
      <c r="R74" s="4">
        <v>5342004</v>
      </c>
      <c r="S74" s="4">
        <v>200000000</v>
      </c>
      <c r="T74" s="4">
        <v>100000000</v>
      </c>
      <c r="U74" s="14">
        <f t="shared" si="5"/>
        <v>0</v>
      </c>
      <c r="V74" s="14">
        <f t="shared" si="6"/>
        <v>0</v>
      </c>
      <c r="W74" s="14">
        <f t="shared" si="7"/>
        <v>0</v>
      </c>
      <c r="X74" s="14">
        <f t="shared" si="8"/>
        <v>115751288</v>
      </c>
    </row>
    <row r="75" spans="1:24" outlineLevel="2">
      <c r="A75" s="47" t="s">
        <v>73</v>
      </c>
      <c r="B75" s="48" t="s">
        <v>74</v>
      </c>
      <c r="C75" s="49">
        <v>20420</v>
      </c>
      <c r="D75" s="48" t="s">
        <v>93</v>
      </c>
      <c r="E75" s="35">
        <v>400000000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400000000</v>
      </c>
      <c r="L75" s="35">
        <v>394367332</v>
      </c>
      <c r="M75" s="35">
        <v>197322882</v>
      </c>
      <c r="N75" s="35">
        <v>197322882</v>
      </c>
      <c r="O75" s="35">
        <v>197322882</v>
      </c>
      <c r="P75" s="35">
        <v>5632668</v>
      </c>
      <c r="Q75" s="4">
        <v>0</v>
      </c>
      <c r="R75" s="4">
        <v>22526900</v>
      </c>
      <c r="S75" s="4">
        <v>300000000</v>
      </c>
      <c r="T75" s="4">
        <v>100000000</v>
      </c>
      <c r="U75" s="14">
        <f t="shared" si="5"/>
        <v>5632668</v>
      </c>
      <c r="V75" s="14">
        <f t="shared" si="6"/>
        <v>202677118</v>
      </c>
      <c r="W75" s="14">
        <f t="shared" si="7"/>
        <v>197044450</v>
      </c>
      <c r="X75" s="14">
        <f t="shared" si="8"/>
        <v>0</v>
      </c>
    </row>
    <row r="76" spans="1:24" outlineLevel="2">
      <c r="A76" s="47" t="s">
        <v>73</v>
      </c>
      <c r="B76" s="48" t="s">
        <v>74</v>
      </c>
      <c r="C76" s="49">
        <v>204203</v>
      </c>
      <c r="D76" s="48" t="s">
        <v>94</v>
      </c>
      <c r="E76" s="35">
        <v>0</v>
      </c>
      <c r="F76" s="35">
        <v>0</v>
      </c>
      <c r="G76" s="35">
        <v>0</v>
      </c>
      <c r="H76" s="35">
        <v>17121600</v>
      </c>
      <c r="I76" s="35">
        <v>0</v>
      </c>
      <c r="J76" s="35">
        <v>0</v>
      </c>
      <c r="K76" s="35">
        <v>17121600</v>
      </c>
      <c r="L76" s="35">
        <v>17121600</v>
      </c>
      <c r="M76" s="35">
        <v>17121600</v>
      </c>
      <c r="N76" s="35">
        <v>17121600</v>
      </c>
      <c r="O76" s="35">
        <v>17121600</v>
      </c>
      <c r="P76" s="35">
        <v>0</v>
      </c>
      <c r="Q76" s="4">
        <v>0</v>
      </c>
      <c r="R76" s="4">
        <v>0</v>
      </c>
      <c r="S76" s="4">
        <v>17121600</v>
      </c>
      <c r="T76" s="4">
        <v>0</v>
      </c>
      <c r="U76" s="14">
        <f t="shared" si="5"/>
        <v>0</v>
      </c>
      <c r="V76" s="14">
        <f t="shared" si="6"/>
        <v>0</v>
      </c>
      <c r="W76" s="14">
        <f t="shared" si="7"/>
        <v>0</v>
      </c>
      <c r="X76" s="14">
        <f t="shared" si="8"/>
        <v>0</v>
      </c>
    </row>
    <row r="77" spans="1:24" outlineLevel="2">
      <c r="A77" s="47" t="s">
        <v>73</v>
      </c>
      <c r="B77" s="48" t="s">
        <v>74</v>
      </c>
      <c r="C77" s="49">
        <v>20430</v>
      </c>
      <c r="D77" s="48" t="s">
        <v>95</v>
      </c>
      <c r="E77" s="35">
        <v>60000000</v>
      </c>
      <c r="F77" s="35">
        <v>0</v>
      </c>
      <c r="G77" s="35">
        <v>0</v>
      </c>
      <c r="H77" s="35">
        <v>0</v>
      </c>
      <c r="I77" s="35">
        <v>0</v>
      </c>
      <c r="J77" s="35">
        <v>58200000</v>
      </c>
      <c r="K77" s="35">
        <v>1800000</v>
      </c>
      <c r="L77" s="35">
        <v>0</v>
      </c>
      <c r="M77" s="35">
        <v>0</v>
      </c>
      <c r="N77" s="35">
        <v>0</v>
      </c>
      <c r="O77" s="35">
        <v>0</v>
      </c>
      <c r="P77" s="35">
        <v>1800000</v>
      </c>
      <c r="Q77" s="4">
        <v>0</v>
      </c>
      <c r="R77" s="4">
        <v>0</v>
      </c>
      <c r="S77" s="4">
        <v>0</v>
      </c>
      <c r="T77" s="4">
        <v>0</v>
      </c>
      <c r="U77" s="14">
        <f t="shared" si="5"/>
        <v>1800000</v>
      </c>
      <c r="V77" s="14">
        <f t="shared" si="6"/>
        <v>1800000</v>
      </c>
      <c r="W77" s="14">
        <f t="shared" si="7"/>
        <v>0</v>
      </c>
      <c r="X77" s="14">
        <f t="shared" si="8"/>
        <v>0</v>
      </c>
    </row>
    <row r="78" spans="1:24" outlineLevel="2">
      <c r="A78" s="47" t="s">
        <v>73</v>
      </c>
      <c r="B78" s="48" t="s">
        <v>74</v>
      </c>
      <c r="C78" s="49">
        <v>20440</v>
      </c>
      <c r="D78" s="48" t="s">
        <v>96</v>
      </c>
      <c r="E78" s="35">
        <v>80000000</v>
      </c>
      <c r="F78" s="35">
        <v>0</v>
      </c>
      <c r="G78" s="35">
        <v>0</v>
      </c>
      <c r="H78" s="35">
        <v>0</v>
      </c>
      <c r="I78" s="35">
        <v>0</v>
      </c>
      <c r="J78" s="35">
        <v>5000000</v>
      </c>
      <c r="K78" s="35">
        <v>75000000</v>
      </c>
      <c r="L78" s="35">
        <v>75000000</v>
      </c>
      <c r="M78" s="35">
        <v>75000000</v>
      </c>
      <c r="N78" s="35">
        <v>0</v>
      </c>
      <c r="O78" s="35">
        <v>0</v>
      </c>
      <c r="P78" s="35">
        <v>0</v>
      </c>
      <c r="Q78" s="4">
        <v>0</v>
      </c>
      <c r="R78" s="4">
        <v>0</v>
      </c>
      <c r="S78" s="4">
        <v>0</v>
      </c>
      <c r="T78" s="4">
        <v>0</v>
      </c>
      <c r="U78" s="14">
        <f t="shared" si="5"/>
        <v>0</v>
      </c>
      <c r="V78" s="14">
        <f t="shared" si="6"/>
        <v>0</v>
      </c>
      <c r="W78" s="14">
        <f t="shared" si="7"/>
        <v>0</v>
      </c>
      <c r="X78" s="14">
        <f t="shared" si="8"/>
        <v>75000000</v>
      </c>
    </row>
    <row r="79" spans="1:24" outlineLevel="2">
      <c r="A79" s="47" t="s">
        <v>73</v>
      </c>
      <c r="B79" s="48" t="s">
        <v>74</v>
      </c>
      <c r="C79" s="49">
        <v>20450</v>
      </c>
      <c r="D79" s="48" t="s">
        <v>97</v>
      </c>
      <c r="E79" s="35">
        <v>958750000</v>
      </c>
      <c r="F79" s="35">
        <v>0</v>
      </c>
      <c r="G79" s="35">
        <v>0</v>
      </c>
      <c r="H79" s="35">
        <v>0</v>
      </c>
      <c r="I79" s="35">
        <v>160000000</v>
      </c>
      <c r="J79" s="35">
        <v>0</v>
      </c>
      <c r="K79" s="35">
        <v>1118750000</v>
      </c>
      <c r="L79" s="35">
        <v>926099284</v>
      </c>
      <c r="M79" s="35">
        <v>926099284</v>
      </c>
      <c r="N79" s="35">
        <v>610980005</v>
      </c>
      <c r="O79" s="35">
        <v>425411252</v>
      </c>
      <c r="P79" s="35">
        <v>192650716</v>
      </c>
      <c r="Q79" s="4">
        <v>0</v>
      </c>
      <c r="R79" s="4">
        <v>77513768</v>
      </c>
      <c r="S79" s="4">
        <v>650000000</v>
      </c>
      <c r="T79" s="4">
        <v>468750000</v>
      </c>
      <c r="U79" s="14">
        <f t="shared" si="5"/>
        <v>192650716</v>
      </c>
      <c r="V79" s="14">
        <f t="shared" si="6"/>
        <v>192650716</v>
      </c>
      <c r="W79" s="14">
        <f t="shared" si="7"/>
        <v>0</v>
      </c>
      <c r="X79" s="14">
        <f t="shared" si="8"/>
        <v>315119279</v>
      </c>
    </row>
    <row r="80" spans="1:24" outlineLevel="2">
      <c r="A80" s="47" t="s">
        <v>73</v>
      </c>
      <c r="B80" s="48" t="s">
        <v>74</v>
      </c>
      <c r="C80" s="49">
        <v>204503</v>
      </c>
      <c r="D80" s="48" t="s">
        <v>98</v>
      </c>
      <c r="E80" s="35">
        <v>0</v>
      </c>
      <c r="F80" s="35">
        <v>0</v>
      </c>
      <c r="G80" s="35">
        <v>0</v>
      </c>
      <c r="H80" s="35">
        <v>12343361</v>
      </c>
      <c r="I80" s="35">
        <v>0</v>
      </c>
      <c r="J80" s="35">
        <v>0</v>
      </c>
      <c r="K80" s="35">
        <v>12343361</v>
      </c>
      <c r="L80" s="35">
        <v>12343361</v>
      </c>
      <c r="M80" s="35">
        <v>12343361</v>
      </c>
      <c r="N80" s="35">
        <v>12343361</v>
      </c>
      <c r="O80" s="35">
        <v>12343361</v>
      </c>
      <c r="P80" s="35">
        <v>0</v>
      </c>
      <c r="Q80" s="4">
        <v>0</v>
      </c>
      <c r="R80" s="4">
        <v>0</v>
      </c>
      <c r="S80" s="4">
        <v>12343361</v>
      </c>
      <c r="T80" s="4">
        <v>0</v>
      </c>
      <c r="U80" s="14">
        <f t="shared" si="5"/>
        <v>0</v>
      </c>
      <c r="V80" s="14">
        <f t="shared" si="6"/>
        <v>0</v>
      </c>
      <c r="W80" s="14">
        <f t="shared" si="7"/>
        <v>0</v>
      </c>
      <c r="X80" s="14">
        <f t="shared" si="8"/>
        <v>0</v>
      </c>
    </row>
    <row r="81" spans="1:24" s="10" customFormat="1" outlineLevel="1">
      <c r="A81" s="43" t="s">
        <v>1498</v>
      </c>
      <c r="B81" s="44"/>
      <c r="C81" s="45"/>
      <c r="D81" s="44"/>
      <c r="E81" s="46">
        <f t="shared" ref="E81:T81" si="16">SUBTOTAL(9,E56:E80)</f>
        <v>9532250000</v>
      </c>
      <c r="F81" s="46">
        <f t="shared" si="16"/>
        <v>0</v>
      </c>
      <c r="G81" s="46">
        <f t="shared" si="16"/>
        <v>0</v>
      </c>
      <c r="H81" s="46">
        <f t="shared" si="16"/>
        <v>2552790762</v>
      </c>
      <c r="I81" s="46">
        <f t="shared" si="16"/>
        <v>2556570000</v>
      </c>
      <c r="J81" s="46">
        <f t="shared" si="16"/>
        <v>1168920000</v>
      </c>
      <c r="K81" s="46">
        <f t="shared" si="16"/>
        <v>13472690762</v>
      </c>
      <c r="L81" s="46">
        <f t="shared" si="16"/>
        <v>12350587563</v>
      </c>
      <c r="M81" s="46">
        <f t="shared" si="16"/>
        <v>11949885511</v>
      </c>
      <c r="N81" s="46">
        <f t="shared" si="16"/>
        <v>7874642440</v>
      </c>
      <c r="O81" s="46">
        <f t="shared" si="16"/>
        <v>7240494584</v>
      </c>
      <c r="P81" s="46">
        <f t="shared" si="16"/>
        <v>1122103199</v>
      </c>
      <c r="Q81" s="11">
        <f t="shared" si="16"/>
        <v>867970000</v>
      </c>
      <c r="R81" s="11">
        <f t="shared" si="16"/>
        <v>1135941901</v>
      </c>
      <c r="S81" s="11">
        <f t="shared" si="16"/>
        <v>10184357962</v>
      </c>
      <c r="T81" s="11">
        <f t="shared" si="16"/>
        <v>3125532800</v>
      </c>
      <c r="U81" s="9"/>
      <c r="V81" s="9"/>
      <c r="W81" s="9"/>
      <c r="X81" s="9">
        <f>SUBTOTAL(9,X56:X80)</f>
        <v>4075243071</v>
      </c>
    </row>
    <row r="82" spans="1:24" outlineLevel="2">
      <c r="A82" s="47" t="s">
        <v>99</v>
      </c>
      <c r="B82" s="48" t="s">
        <v>100</v>
      </c>
      <c r="C82" s="49"/>
      <c r="D82" s="48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U82" s="14">
        <f t="shared" si="5"/>
        <v>0</v>
      </c>
      <c r="V82" s="14">
        <f t="shared" si="6"/>
        <v>0</v>
      </c>
      <c r="W82" s="14">
        <f t="shared" si="7"/>
        <v>0</v>
      </c>
      <c r="X82" s="14">
        <f t="shared" si="8"/>
        <v>0</v>
      </c>
    </row>
    <row r="83" spans="1:24" outlineLevel="2">
      <c r="A83" s="47" t="s">
        <v>99</v>
      </c>
      <c r="B83" s="48" t="s">
        <v>100</v>
      </c>
      <c r="C83" s="49">
        <v>20460</v>
      </c>
      <c r="D83" s="48" t="s">
        <v>101</v>
      </c>
      <c r="E83" s="35">
        <v>1800000</v>
      </c>
      <c r="F83" s="35">
        <v>0</v>
      </c>
      <c r="G83" s="35">
        <v>0</v>
      </c>
      <c r="H83" s="35">
        <v>0</v>
      </c>
      <c r="I83" s="35">
        <v>0</v>
      </c>
      <c r="J83" s="35">
        <v>1800000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4">
        <v>0</v>
      </c>
      <c r="R83" s="4">
        <v>0</v>
      </c>
      <c r="S83" s="4">
        <v>0</v>
      </c>
      <c r="T83" s="4">
        <v>0</v>
      </c>
      <c r="U83" s="14">
        <f t="shared" si="5"/>
        <v>0</v>
      </c>
      <c r="V83" s="14">
        <f t="shared" si="6"/>
        <v>0</v>
      </c>
      <c r="W83" s="14">
        <f t="shared" si="7"/>
        <v>0</v>
      </c>
      <c r="X83" s="14">
        <f t="shared" si="8"/>
        <v>0</v>
      </c>
    </row>
    <row r="84" spans="1:24" outlineLevel="2">
      <c r="A84" s="47" t="s">
        <v>99</v>
      </c>
      <c r="B84" s="48" t="s">
        <v>100</v>
      </c>
      <c r="C84" s="49">
        <v>20470</v>
      </c>
      <c r="D84" s="48" t="s">
        <v>102</v>
      </c>
      <c r="E84" s="35">
        <v>1800000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1800000</v>
      </c>
      <c r="L84" s="35">
        <v>0</v>
      </c>
      <c r="M84" s="35">
        <v>0</v>
      </c>
      <c r="N84" s="35">
        <v>0</v>
      </c>
      <c r="O84" s="35">
        <v>0</v>
      </c>
      <c r="P84" s="35">
        <v>1800000</v>
      </c>
      <c r="Q84" s="4">
        <v>0</v>
      </c>
      <c r="R84" s="4">
        <v>0</v>
      </c>
      <c r="S84" s="4">
        <v>0</v>
      </c>
      <c r="T84" s="4">
        <v>0</v>
      </c>
      <c r="U84" s="14">
        <f t="shared" si="5"/>
        <v>1800000</v>
      </c>
      <c r="V84" s="14">
        <f t="shared" si="6"/>
        <v>1800000</v>
      </c>
      <c r="W84" s="14">
        <f t="shared" si="7"/>
        <v>0</v>
      </c>
      <c r="X84" s="14">
        <f t="shared" si="8"/>
        <v>0</v>
      </c>
    </row>
    <row r="85" spans="1:24" outlineLevel="2">
      <c r="A85" s="47" t="s">
        <v>99</v>
      </c>
      <c r="B85" s="48" t="s">
        <v>100</v>
      </c>
      <c r="C85" s="49">
        <v>20480</v>
      </c>
      <c r="D85" s="48" t="s">
        <v>103</v>
      </c>
      <c r="E85" s="35">
        <v>1800000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1800000</v>
      </c>
      <c r="L85" s="35">
        <v>0</v>
      </c>
      <c r="M85" s="35">
        <v>0</v>
      </c>
      <c r="N85" s="35">
        <v>0</v>
      </c>
      <c r="O85" s="35">
        <v>0</v>
      </c>
      <c r="P85" s="35">
        <v>1800000</v>
      </c>
      <c r="Q85" s="4">
        <v>0</v>
      </c>
      <c r="R85" s="4">
        <v>0</v>
      </c>
      <c r="S85" s="4">
        <v>0</v>
      </c>
      <c r="T85" s="4">
        <v>0</v>
      </c>
      <c r="U85" s="14">
        <f t="shared" si="5"/>
        <v>1800000</v>
      </c>
      <c r="V85" s="14">
        <f t="shared" si="6"/>
        <v>1800000</v>
      </c>
      <c r="W85" s="14">
        <f t="shared" si="7"/>
        <v>0</v>
      </c>
      <c r="X85" s="14">
        <f t="shared" si="8"/>
        <v>0</v>
      </c>
    </row>
    <row r="86" spans="1:24" ht="22.5" outlineLevel="2">
      <c r="A86" s="47" t="s">
        <v>99</v>
      </c>
      <c r="B86" s="48" t="s">
        <v>100</v>
      </c>
      <c r="C86" s="49">
        <v>20490</v>
      </c>
      <c r="D86" s="48" t="s">
        <v>104</v>
      </c>
      <c r="E86" s="35">
        <v>1800000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1800000</v>
      </c>
      <c r="L86" s="35">
        <v>0</v>
      </c>
      <c r="M86" s="35">
        <v>0</v>
      </c>
      <c r="N86" s="35">
        <v>0</v>
      </c>
      <c r="O86" s="35">
        <v>0</v>
      </c>
      <c r="P86" s="35">
        <v>1800000</v>
      </c>
      <c r="Q86" s="4">
        <v>0</v>
      </c>
      <c r="R86" s="4">
        <v>0</v>
      </c>
      <c r="S86" s="4">
        <v>0</v>
      </c>
      <c r="T86" s="4">
        <v>0</v>
      </c>
      <c r="U86" s="14">
        <f t="shared" ref="U86:U149" si="17">+K86-L86</f>
        <v>1800000</v>
      </c>
      <c r="V86" s="14">
        <f t="shared" ref="V86:V149" si="18">+K86-M86</f>
        <v>1800000</v>
      </c>
      <c r="W86" s="14">
        <f t="shared" ref="W86:W149" si="19">+L86-M86</f>
        <v>0</v>
      </c>
      <c r="X86" s="14">
        <f t="shared" ref="X86:X149" si="20">+M86-N86</f>
        <v>0</v>
      </c>
    </row>
    <row r="87" spans="1:24" outlineLevel="2">
      <c r="A87" s="47" t="s">
        <v>99</v>
      </c>
      <c r="B87" s="48" t="s">
        <v>100</v>
      </c>
      <c r="C87" s="49">
        <v>20500</v>
      </c>
      <c r="D87" s="48" t="s">
        <v>105</v>
      </c>
      <c r="E87" s="35">
        <v>84000000</v>
      </c>
      <c r="F87" s="35">
        <v>0</v>
      </c>
      <c r="G87" s="35">
        <v>0</v>
      </c>
      <c r="H87" s="35">
        <v>0</v>
      </c>
      <c r="I87" s="35">
        <v>95000000</v>
      </c>
      <c r="J87" s="35">
        <v>70000000</v>
      </c>
      <c r="K87" s="35">
        <v>109000000</v>
      </c>
      <c r="L87" s="35">
        <v>16791815</v>
      </c>
      <c r="M87" s="35">
        <v>16791815</v>
      </c>
      <c r="N87" s="35">
        <v>16791815</v>
      </c>
      <c r="O87" s="35">
        <v>14069060</v>
      </c>
      <c r="P87" s="35">
        <v>92208185</v>
      </c>
      <c r="Q87" s="4">
        <v>0</v>
      </c>
      <c r="R87" s="4">
        <v>1240807</v>
      </c>
      <c r="S87" s="4">
        <v>24000000</v>
      </c>
      <c r="T87" s="4">
        <v>85000000</v>
      </c>
      <c r="U87" s="14">
        <f t="shared" si="17"/>
        <v>92208185</v>
      </c>
      <c r="V87" s="14">
        <f t="shared" si="18"/>
        <v>92208185</v>
      </c>
      <c r="W87" s="14">
        <f t="shared" si="19"/>
        <v>0</v>
      </c>
      <c r="X87" s="14">
        <f t="shared" si="20"/>
        <v>0</v>
      </c>
    </row>
    <row r="88" spans="1:24" outlineLevel="2">
      <c r="A88" s="47" t="s">
        <v>99</v>
      </c>
      <c r="B88" s="48" t="s">
        <v>100</v>
      </c>
      <c r="C88" s="49">
        <v>20510</v>
      </c>
      <c r="D88" s="48" t="s">
        <v>106</v>
      </c>
      <c r="E88" s="35">
        <v>230000000</v>
      </c>
      <c r="F88" s="35">
        <v>0</v>
      </c>
      <c r="G88" s="35">
        <v>0</v>
      </c>
      <c r="H88" s="35">
        <v>4000000</v>
      </c>
      <c r="I88" s="35">
        <v>55250000</v>
      </c>
      <c r="J88" s="35">
        <v>0</v>
      </c>
      <c r="K88" s="35">
        <v>289250000</v>
      </c>
      <c r="L88" s="35">
        <v>231000000</v>
      </c>
      <c r="M88" s="35">
        <v>231000000</v>
      </c>
      <c r="N88" s="35">
        <v>130351074</v>
      </c>
      <c r="O88" s="35">
        <v>102312080</v>
      </c>
      <c r="P88" s="35">
        <v>58250000</v>
      </c>
      <c r="Q88" s="4">
        <v>135250000</v>
      </c>
      <c r="R88" s="4">
        <v>34471994</v>
      </c>
      <c r="S88" s="4">
        <v>235250000</v>
      </c>
      <c r="T88" s="4">
        <v>0</v>
      </c>
      <c r="U88" s="14">
        <f t="shared" si="17"/>
        <v>58250000</v>
      </c>
      <c r="V88" s="14">
        <f t="shared" si="18"/>
        <v>58250000</v>
      </c>
      <c r="W88" s="14">
        <f t="shared" si="19"/>
        <v>0</v>
      </c>
      <c r="X88" s="14">
        <f t="shared" si="20"/>
        <v>100648926</v>
      </c>
    </row>
    <row r="89" spans="1:24" outlineLevel="2">
      <c r="A89" s="47" t="s">
        <v>99</v>
      </c>
      <c r="B89" s="48" t="s">
        <v>100</v>
      </c>
      <c r="C89" s="49">
        <v>205103</v>
      </c>
      <c r="D89" s="48" t="s">
        <v>107</v>
      </c>
      <c r="E89" s="35">
        <v>0</v>
      </c>
      <c r="F89" s="35">
        <v>0</v>
      </c>
      <c r="G89" s="35">
        <v>0</v>
      </c>
      <c r="H89" s="35">
        <v>10000000</v>
      </c>
      <c r="I89" s="35">
        <v>0</v>
      </c>
      <c r="J89" s="35">
        <v>0</v>
      </c>
      <c r="K89" s="35">
        <v>10000000</v>
      </c>
      <c r="L89" s="35">
        <v>10000000</v>
      </c>
      <c r="M89" s="35">
        <v>10000000</v>
      </c>
      <c r="N89" s="35">
        <v>10000000</v>
      </c>
      <c r="O89" s="35">
        <v>10000000</v>
      </c>
      <c r="P89" s="35">
        <v>0</v>
      </c>
      <c r="Q89" s="4">
        <v>0</v>
      </c>
      <c r="R89" s="4">
        <v>0</v>
      </c>
      <c r="S89" s="4">
        <v>10000000</v>
      </c>
      <c r="T89" s="4">
        <v>0</v>
      </c>
      <c r="U89" s="14">
        <f t="shared" si="17"/>
        <v>0</v>
      </c>
      <c r="V89" s="14">
        <f t="shared" si="18"/>
        <v>0</v>
      </c>
      <c r="W89" s="14">
        <f t="shared" si="19"/>
        <v>0</v>
      </c>
      <c r="X89" s="14">
        <f t="shared" si="20"/>
        <v>0</v>
      </c>
    </row>
    <row r="90" spans="1:24" ht="22.5" outlineLevel="2">
      <c r="A90" s="47" t="s">
        <v>99</v>
      </c>
      <c r="B90" s="48" t="s">
        <v>100</v>
      </c>
      <c r="C90" s="49">
        <v>20520</v>
      </c>
      <c r="D90" s="48" t="s">
        <v>108</v>
      </c>
      <c r="E90" s="35">
        <v>50000000</v>
      </c>
      <c r="F90" s="35">
        <v>0</v>
      </c>
      <c r="G90" s="35">
        <v>0</v>
      </c>
      <c r="H90" s="35">
        <v>0</v>
      </c>
      <c r="I90" s="35">
        <v>0</v>
      </c>
      <c r="J90" s="35">
        <v>30000000</v>
      </c>
      <c r="K90" s="35">
        <v>20000000</v>
      </c>
      <c r="L90" s="35">
        <v>1800000</v>
      </c>
      <c r="M90" s="35">
        <v>1800000</v>
      </c>
      <c r="N90" s="35">
        <v>1800000</v>
      </c>
      <c r="O90" s="35">
        <v>1800000</v>
      </c>
      <c r="P90" s="35">
        <v>18200000</v>
      </c>
      <c r="Q90" s="4">
        <v>0</v>
      </c>
      <c r="R90" s="4">
        <v>0</v>
      </c>
      <c r="S90" s="4">
        <v>5000000</v>
      </c>
      <c r="T90" s="4">
        <v>15000000</v>
      </c>
      <c r="U90" s="14">
        <f t="shared" si="17"/>
        <v>18200000</v>
      </c>
      <c r="V90" s="14">
        <f t="shared" si="18"/>
        <v>18200000</v>
      </c>
      <c r="W90" s="14">
        <f t="shared" si="19"/>
        <v>0</v>
      </c>
      <c r="X90" s="14">
        <f t="shared" si="20"/>
        <v>0</v>
      </c>
    </row>
    <row r="91" spans="1:24" outlineLevel="2">
      <c r="A91" s="47" t="s">
        <v>99</v>
      </c>
      <c r="B91" s="48" t="s">
        <v>100</v>
      </c>
      <c r="C91" s="49">
        <v>20530</v>
      </c>
      <c r="D91" s="48" t="s">
        <v>109</v>
      </c>
      <c r="E91" s="35">
        <v>50000000</v>
      </c>
      <c r="F91" s="35">
        <v>0</v>
      </c>
      <c r="G91" s="35">
        <v>0</v>
      </c>
      <c r="H91" s="35">
        <v>0</v>
      </c>
      <c r="I91" s="35">
        <v>0</v>
      </c>
      <c r="J91" s="35">
        <v>8000000</v>
      </c>
      <c r="K91" s="35">
        <v>42000000</v>
      </c>
      <c r="L91" s="35">
        <v>0</v>
      </c>
      <c r="M91" s="35">
        <v>0</v>
      </c>
      <c r="N91" s="35">
        <v>0</v>
      </c>
      <c r="O91" s="35">
        <v>0</v>
      </c>
      <c r="P91" s="35">
        <v>42000000</v>
      </c>
      <c r="Q91" s="4">
        <v>0</v>
      </c>
      <c r="R91" s="4">
        <v>0</v>
      </c>
      <c r="S91" s="4">
        <v>0</v>
      </c>
      <c r="T91" s="4">
        <v>0</v>
      </c>
      <c r="U91" s="14">
        <f t="shared" si="17"/>
        <v>42000000</v>
      </c>
      <c r="V91" s="14">
        <f t="shared" si="18"/>
        <v>42000000</v>
      </c>
      <c r="W91" s="14">
        <f t="shared" si="19"/>
        <v>0</v>
      </c>
      <c r="X91" s="14">
        <f t="shared" si="20"/>
        <v>0</v>
      </c>
    </row>
    <row r="92" spans="1:24" outlineLevel="2">
      <c r="A92" s="47" t="s">
        <v>99</v>
      </c>
      <c r="B92" s="48" t="s">
        <v>100</v>
      </c>
      <c r="C92" s="49">
        <v>20540</v>
      </c>
      <c r="D92" s="48" t="s">
        <v>110</v>
      </c>
      <c r="E92" s="35">
        <v>1800000</v>
      </c>
      <c r="F92" s="35">
        <v>0</v>
      </c>
      <c r="G92" s="35">
        <v>0</v>
      </c>
      <c r="H92" s="35">
        <v>0</v>
      </c>
      <c r="I92" s="35">
        <v>0</v>
      </c>
      <c r="J92" s="35">
        <v>1800000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4">
        <v>0</v>
      </c>
      <c r="R92" s="4">
        <v>0</v>
      </c>
      <c r="S92" s="4">
        <v>0</v>
      </c>
      <c r="T92" s="4">
        <v>0</v>
      </c>
      <c r="U92" s="14">
        <f t="shared" si="17"/>
        <v>0</v>
      </c>
      <c r="V92" s="14">
        <f t="shared" si="18"/>
        <v>0</v>
      </c>
      <c r="W92" s="14">
        <f t="shared" si="19"/>
        <v>0</v>
      </c>
      <c r="X92" s="14">
        <f t="shared" si="20"/>
        <v>0</v>
      </c>
    </row>
    <row r="93" spans="1:24" ht="22.5" outlineLevel="2">
      <c r="A93" s="47" t="s">
        <v>99</v>
      </c>
      <c r="B93" s="48" t="s">
        <v>100</v>
      </c>
      <c r="C93" s="49">
        <v>20550</v>
      </c>
      <c r="D93" s="48" t="s">
        <v>111</v>
      </c>
      <c r="E93" s="35">
        <v>1800000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1800000</v>
      </c>
      <c r="L93" s="35">
        <v>0</v>
      </c>
      <c r="M93" s="35">
        <v>0</v>
      </c>
      <c r="N93" s="35">
        <v>0</v>
      </c>
      <c r="O93" s="35">
        <v>0</v>
      </c>
      <c r="P93" s="35">
        <v>1800000</v>
      </c>
      <c r="Q93" s="4">
        <v>0</v>
      </c>
      <c r="R93" s="4">
        <v>0</v>
      </c>
      <c r="S93" s="4">
        <v>0</v>
      </c>
      <c r="T93" s="4">
        <v>0</v>
      </c>
      <c r="U93" s="14">
        <f t="shared" si="17"/>
        <v>1800000</v>
      </c>
      <c r="V93" s="14">
        <f t="shared" si="18"/>
        <v>1800000</v>
      </c>
      <c r="W93" s="14">
        <f t="shared" si="19"/>
        <v>0</v>
      </c>
      <c r="X93" s="14">
        <f t="shared" si="20"/>
        <v>0</v>
      </c>
    </row>
    <row r="94" spans="1:24" outlineLevel="2">
      <c r="A94" s="47" t="s">
        <v>99</v>
      </c>
      <c r="B94" s="48" t="s">
        <v>100</v>
      </c>
      <c r="C94" s="49">
        <v>20560</v>
      </c>
      <c r="D94" s="48" t="s">
        <v>112</v>
      </c>
      <c r="E94" s="35">
        <v>600000000</v>
      </c>
      <c r="F94" s="35">
        <v>0</v>
      </c>
      <c r="G94" s="35">
        <v>0</v>
      </c>
      <c r="H94" s="35">
        <v>0</v>
      </c>
      <c r="I94" s="35">
        <v>5000000</v>
      </c>
      <c r="J94" s="35">
        <v>287199432</v>
      </c>
      <c r="K94" s="35">
        <v>317800568</v>
      </c>
      <c r="L94" s="35">
        <v>290147686</v>
      </c>
      <c r="M94" s="35">
        <v>281394386</v>
      </c>
      <c r="N94" s="35">
        <v>124395702</v>
      </c>
      <c r="O94" s="35">
        <v>80319474</v>
      </c>
      <c r="P94" s="35">
        <v>27652882</v>
      </c>
      <c r="Q94" s="4">
        <v>0</v>
      </c>
      <c r="R94" s="4">
        <v>0</v>
      </c>
      <c r="S94" s="4">
        <v>285000000</v>
      </c>
      <c r="T94" s="4">
        <v>32800568</v>
      </c>
      <c r="U94" s="14">
        <f t="shared" si="17"/>
        <v>27652882</v>
      </c>
      <c r="V94" s="14">
        <f t="shared" si="18"/>
        <v>36406182</v>
      </c>
      <c r="W94" s="14">
        <f t="shared" si="19"/>
        <v>8753300</v>
      </c>
      <c r="X94" s="14">
        <f t="shared" si="20"/>
        <v>156998684</v>
      </c>
    </row>
    <row r="95" spans="1:24" ht="22.5" outlineLevel="2">
      <c r="A95" s="47" t="s">
        <v>99</v>
      </c>
      <c r="B95" s="48" t="s">
        <v>100</v>
      </c>
      <c r="C95" s="49">
        <v>20570</v>
      </c>
      <c r="D95" s="48" t="s">
        <v>113</v>
      </c>
      <c r="E95" s="35">
        <v>157500000</v>
      </c>
      <c r="F95" s="35">
        <v>0</v>
      </c>
      <c r="G95" s="35">
        <v>0</v>
      </c>
      <c r="H95" s="35">
        <v>0</v>
      </c>
      <c r="I95" s="35">
        <v>40000000</v>
      </c>
      <c r="J95" s="35">
        <v>0</v>
      </c>
      <c r="K95" s="35">
        <v>197500000</v>
      </c>
      <c r="L95" s="35">
        <v>140868935</v>
      </c>
      <c r="M95" s="35">
        <v>140868935</v>
      </c>
      <c r="N95" s="35">
        <v>140868935</v>
      </c>
      <c r="O95" s="35">
        <v>129398269</v>
      </c>
      <c r="P95" s="35">
        <v>56631065</v>
      </c>
      <c r="Q95" s="4">
        <v>0</v>
      </c>
      <c r="R95" s="4">
        <v>19220013</v>
      </c>
      <c r="S95" s="4">
        <v>155000000</v>
      </c>
      <c r="T95" s="4">
        <v>42500000</v>
      </c>
      <c r="U95" s="14">
        <f t="shared" si="17"/>
        <v>56631065</v>
      </c>
      <c r="V95" s="14">
        <f t="shared" si="18"/>
        <v>56631065</v>
      </c>
      <c r="W95" s="14">
        <f t="shared" si="19"/>
        <v>0</v>
      </c>
      <c r="X95" s="14">
        <f t="shared" si="20"/>
        <v>0</v>
      </c>
    </row>
    <row r="96" spans="1:24" ht="22.5" outlineLevel="2">
      <c r="A96" s="47" t="s">
        <v>99</v>
      </c>
      <c r="B96" s="48" t="s">
        <v>100</v>
      </c>
      <c r="C96" s="49">
        <v>205703</v>
      </c>
      <c r="D96" s="48" t="s">
        <v>114</v>
      </c>
      <c r="E96" s="35">
        <v>0</v>
      </c>
      <c r="F96" s="35">
        <v>0</v>
      </c>
      <c r="G96" s="35">
        <v>0</v>
      </c>
      <c r="H96" s="35">
        <v>844909</v>
      </c>
      <c r="I96" s="35">
        <v>0</v>
      </c>
      <c r="J96" s="35">
        <v>0</v>
      </c>
      <c r="K96" s="35">
        <v>844909</v>
      </c>
      <c r="L96" s="35">
        <v>844909</v>
      </c>
      <c r="M96" s="35">
        <v>844909</v>
      </c>
      <c r="N96" s="35">
        <v>844909</v>
      </c>
      <c r="O96" s="35">
        <v>844909</v>
      </c>
      <c r="P96" s="35">
        <v>0</v>
      </c>
      <c r="Q96" s="4">
        <v>0</v>
      </c>
      <c r="R96" s="4">
        <v>0</v>
      </c>
      <c r="S96" s="4">
        <v>844909</v>
      </c>
      <c r="T96" s="4">
        <v>0</v>
      </c>
      <c r="U96" s="14">
        <f t="shared" si="17"/>
        <v>0</v>
      </c>
      <c r="V96" s="14">
        <f t="shared" si="18"/>
        <v>0</v>
      </c>
      <c r="W96" s="14">
        <f t="shared" si="19"/>
        <v>0</v>
      </c>
      <c r="X96" s="14">
        <f t="shared" si="20"/>
        <v>0</v>
      </c>
    </row>
    <row r="97" spans="1:24" ht="22.5" outlineLevel="2">
      <c r="A97" s="47" t="s">
        <v>99</v>
      </c>
      <c r="B97" s="48" t="s">
        <v>100</v>
      </c>
      <c r="C97" s="49">
        <v>20580</v>
      </c>
      <c r="D97" s="48" t="s">
        <v>115</v>
      </c>
      <c r="E97" s="35">
        <v>91350000</v>
      </c>
      <c r="F97" s="35">
        <v>0</v>
      </c>
      <c r="G97" s="35">
        <v>0</v>
      </c>
      <c r="H97" s="35">
        <v>0</v>
      </c>
      <c r="I97" s="35">
        <v>15000000</v>
      </c>
      <c r="J97" s="35">
        <v>0</v>
      </c>
      <c r="K97" s="35">
        <v>106350000</v>
      </c>
      <c r="L97" s="35">
        <v>82519342</v>
      </c>
      <c r="M97" s="35">
        <v>82519342</v>
      </c>
      <c r="N97" s="35">
        <v>82519342</v>
      </c>
      <c r="O97" s="35">
        <v>77247019</v>
      </c>
      <c r="P97" s="35">
        <v>23830658</v>
      </c>
      <c r="Q97" s="4">
        <v>1600000</v>
      </c>
      <c r="R97" s="4">
        <v>6297370</v>
      </c>
      <c r="S97" s="4">
        <v>91300000</v>
      </c>
      <c r="T97" s="4">
        <v>15050000</v>
      </c>
      <c r="U97" s="14">
        <f t="shared" si="17"/>
        <v>23830658</v>
      </c>
      <c r="V97" s="14">
        <f t="shared" si="18"/>
        <v>23830658</v>
      </c>
      <c r="W97" s="14">
        <f t="shared" si="19"/>
        <v>0</v>
      </c>
      <c r="X97" s="14">
        <f t="shared" si="20"/>
        <v>0</v>
      </c>
    </row>
    <row r="98" spans="1:24" outlineLevel="2">
      <c r="A98" s="47" t="s">
        <v>99</v>
      </c>
      <c r="B98" s="48" t="s">
        <v>100</v>
      </c>
      <c r="C98" s="49">
        <v>20590</v>
      </c>
      <c r="D98" s="48" t="s">
        <v>116</v>
      </c>
      <c r="E98" s="35">
        <v>50000000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50000000</v>
      </c>
      <c r="L98" s="35">
        <v>50000000</v>
      </c>
      <c r="M98" s="35">
        <v>0</v>
      </c>
      <c r="N98" s="35">
        <v>0</v>
      </c>
      <c r="O98" s="35">
        <v>0</v>
      </c>
      <c r="P98" s="35">
        <v>0</v>
      </c>
      <c r="Q98" s="4">
        <v>0</v>
      </c>
      <c r="R98" s="4">
        <v>0</v>
      </c>
      <c r="S98" s="4">
        <v>0</v>
      </c>
      <c r="T98" s="4">
        <v>0</v>
      </c>
      <c r="U98" s="14">
        <f t="shared" si="17"/>
        <v>0</v>
      </c>
      <c r="V98" s="14">
        <f t="shared" si="18"/>
        <v>50000000</v>
      </c>
      <c r="W98" s="14">
        <f t="shared" si="19"/>
        <v>50000000</v>
      </c>
      <c r="X98" s="14">
        <f t="shared" si="20"/>
        <v>0</v>
      </c>
    </row>
    <row r="99" spans="1:24" outlineLevel="2">
      <c r="A99" s="47" t="s">
        <v>99</v>
      </c>
      <c r="B99" s="48" t="s">
        <v>100</v>
      </c>
      <c r="C99" s="49">
        <v>20600</v>
      </c>
      <c r="D99" s="48" t="s">
        <v>117</v>
      </c>
      <c r="E99" s="35">
        <v>100000000</v>
      </c>
      <c r="F99" s="35">
        <v>0</v>
      </c>
      <c r="G99" s="35">
        <v>0</v>
      </c>
      <c r="H99" s="35">
        <v>0</v>
      </c>
      <c r="I99" s="35">
        <v>0</v>
      </c>
      <c r="J99" s="35">
        <v>82000000</v>
      </c>
      <c r="K99" s="35">
        <v>18000000</v>
      </c>
      <c r="L99" s="35">
        <v>16092636</v>
      </c>
      <c r="M99" s="35">
        <v>16092636</v>
      </c>
      <c r="N99" s="35">
        <v>16092636</v>
      </c>
      <c r="O99" s="35">
        <v>14092636</v>
      </c>
      <c r="P99" s="35">
        <v>1907364</v>
      </c>
      <c r="Q99" s="4">
        <v>0</v>
      </c>
      <c r="R99" s="4">
        <v>0</v>
      </c>
      <c r="S99" s="4">
        <v>18000000</v>
      </c>
      <c r="T99" s="4">
        <v>0</v>
      </c>
      <c r="U99" s="14">
        <f t="shared" si="17"/>
        <v>1907364</v>
      </c>
      <c r="V99" s="14">
        <f t="shared" si="18"/>
        <v>1907364</v>
      </c>
      <c r="W99" s="14">
        <f t="shared" si="19"/>
        <v>0</v>
      </c>
      <c r="X99" s="14">
        <f t="shared" si="20"/>
        <v>0</v>
      </c>
    </row>
    <row r="100" spans="1:24" outlineLevel="2">
      <c r="A100" s="47" t="s">
        <v>99</v>
      </c>
      <c r="B100" s="48" t="s">
        <v>100</v>
      </c>
      <c r="C100" s="49">
        <v>206003</v>
      </c>
      <c r="D100" s="48" t="s">
        <v>118</v>
      </c>
      <c r="E100" s="35">
        <v>0</v>
      </c>
      <c r="F100" s="35">
        <v>0</v>
      </c>
      <c r="G100" s="35">
        <v>0</v>
      </c>
      <c r="H100" s="35">
        <v>1300000</v>
      </c>
      <c r="I100" s="35">
        <v>0</v>
      </c>
      <c r="J100" s="35">
        <v>0</v>
      </c>
      <c r="K100" s="35">
        <v>1300000</v>
      </c>
      <c r="L100" s="35">
        <v>1300000</v>
      </c>
      <c r="M100" s="35">
        <v>1300000</v>
      </c>
      <c r="N100" s="35">
        <v>1300000</v>
      </c>
      <c r="O100" s="35">
        <v>1300000</v>
      </c>
      <c r="P100" s="35">
        <v>0</v>
      </c>
      <c r="Q100" s="4">
        <v>0</v>
      </c>
      <c r="R100" s="4">
        <v>0</v>
      </c>
      <c r="S100" s="4">
        <v>1300000</v>
      </c>
      <c r="T100" s="4">
        <v>0</v>
      </c>
      <c r="U100" s="14">
        <f t="shared" si="17"/>
        <v>0</v>
      </c>
      <c r="V100" s="14">
        <f t="shared" si="18"/>
        <v>0</v>
      </c>
      <c r="W100" s="14">
        <f t="shared" si="19"/>
        <v>0</v>
      </c>
      <c r="X100" s="14">
        <f t="shared" si="20"/>
        <v>0</v>
      </c>
    </row>
    <row r="101" spans="1:24" outlineLevel="2">
      <c r="A101" s="47" t="s">
        <v>99</v>
      </c>
      <c r="B101" s="48" t="s">
        <v>100</v>
      </c>
      <c r="C101" s="49">
        <v>20610</v>
      </c>
      <c r="D101" s="48" t="s">
        <v>119</v>
      </c>
      <c r="E101" s="35">
        <v>400000000</v>
      </c>
      <c r="F101" s="35">
        <v>0</v>
      </c>
      <c r="G101" s="35">
        <v>0</v>
      </c>
      <c r="H101" s="35">
        <v>0</v>
      </c>
      <c r="I101" s="35">
        <v>82000000</v>
      </c>
      <c r="J101" s="35">
        <v>0</v>
      </c>
      <c r="K101" s="35">
        <v>482000000</v>
      </c>
      <c r="L101" s="35">
        <v>480817520</v>
      </c>
      <c r="M101" s="35">
        <v>480817520</v>
      </c>
      <c r="N101" s="35">
        <v>438417520</v>
      </c>
      <c r="O101" s="35">
        <v>438417520</v>
      </c>
      <c r="P101" s="35">
        <v>1182480</v>
      </c>
      <c r="Q101" s="4">
        <v>0</v>
      </c>
      <c r="R101" s="4">
        <v>10000000</v>
      </c>
      <c r="S101" s="4">
        <v>482000000</v>
      </c>
      <c r="T101" s="4">
        <v>0</v>
      </c>
      <c r="U101" s="14">
        <f t="shared" si="17"/>
        <v>1182480</v>
      </c>
      <c r="V101" s="14">
        <f t="shared" si="18"/>
        <v>1182480</v>
      </c>
      <c r="W101" s="14">
        <f t="shared" si="19"/>
        <v>0</v>
      </c>
      <c r="X101" s="14">
        <f t="shared" si="20"/>
        <v>42400000</v>
      </c>
    </row>
    <row r="102" spans="1:24" outlineLevel="2">
      <c r="A102" s="47" t="s">
        <v>99</v>
      </c>
      <c r="B102" s="48" t="s">
        <v>100</v>
      </c>
      <c r="C102" s="49">
        <v>20620</v>
      </c>
      <c r="D102" s="48" t="s">
        <v>120</v>
      </c>
      <c r="E102" s="35">
        <v>1120185951</v>
      </c>
      <c r="F102" s="35">
        <v>0</v>
      </c>
      <c r="G102" s="35">
        <v>0</v>
      </c>
      <c r="H102" s="35">
        <v>200000000</v>
      </c>
      <c r="I102" s="35">
        <v>785000000</v>
      </c>
      <c r="J102" s="35">
        <v>915619200</v>
      </c>
      <c r="K102" s="35">
        <v>1189566751</v>
      </c>
      <c r="L102" s="35">
        <v>1143209968</v>
      </c>
      <c r="M102" s="35">
        <v>579209968</v>
      </c>
      <c r="N102" s="35">
        <v>579209968</v>
      </c>
      <c r="O102" s="35">
        <v>572493868</v>
      </c>
      <c r="P102" s="35">
        <v>46356783</v>
      </c>
      <c r="Q102" s="4">
        <v>-45000000</v>
      </c>
      <c r="R102" s="4">
        <v>14226100</v>
      </c>
      <c r="S102" s="4">
        <v>624566751</v>
      </c>
      <c r="T102" s="4">
        <v>465000000</v>
      </c>
      <c r="U102" s="14">
        <f t="shared" si="17"/>
        <v>46356783</v>
      </c>
      <c r="V102" s="14">
        <f t="shared" si="18"/>
        <v>610356783</v>
      </c>
      <c r="W102" s="14">
        <f t="shared" si="19"/>
        <v>564000000</v>
      </c>
      <c r="X102" s="14">
        <f t="shared" si="20"/>
        <v>0</v>
      </c>
    </row>
    <row r="103" spans="1:24" outlineLevel="2">
      <c r="A103" s="47" t="s">
        <v>99</v>
      </c>
      <c r="B103" s="48" t="s">
        <v>100</v>
      </c>
      <c r="C103" s="49">
        <v>206203</v>
      </c>
      <c r="D103" s="48" t="s">
        <v>121</v>
      </c>
      <c r="E103" s="35">
        <v>0</v>
      </c>
      <c r="F103" s="35">
        <v>0</v>
      </c>
      <c r="G103" s="35">
        <v>0</v>
      </c>
      <c r="H103" s="35">
        <v>3199331</v>
      </c>
      <c r="I103" s="35">
        <v>0</v>
      </c>
      <c r="J103" s="35">
        <v>0</v>
      </c>
      <c r="K103" s="35">
        <v>3199331</v>
      </c>
      <c r="L103" s="35">
        <v>3199331</v>
      </c>
      <c r="M103" s="35">
        <v>3199331</v>
      </c>
      <c r="N103" s="35">
        <v>3199331</v>
      </c>
      <c r="O103" s="35">
        <v>3199331</v>
      </c>
      <c r="P103" s="35">
        <v>0</v>
      </c>
      <c r="Q103" s="4">
        <v>0</v>
      </c>
      <c r="R103" s="4">
        <v>0</v>
      </c>
      <c r="S103" s="4">
        <v>3199331</v>
      </c>
      <c r="T103" s="4">
        <v>0</v>
      </c>
      <c r="U103" s="14">
        <f t="shared" si="17"/>
        <v>0</v>
      </c>
      <c r="V103" s="14">
        <f t="shared" si="18"/>
        <v>0</v>
      </c>
      <c r="W103" s="14">
        <f t="shared" si="19"/>
        <v>0</v>
      </c>
      <c r="X103" s="14">
        <f t="shared" si="20"/>
        <v>0</v>
      </c>
    </row>
    <row r="104" spans="1:24" outlineLevel="2">
      <c r="A104" s="47" t="s">
        <v>99</v>
      </c>
      <c r="B104" s="48" t="s">
        <v>100</v>
      </c>
      <c r="C104" s="49">
        <v>20630</v>
      </c>
      <c r="D104" s="48" t="s">
        <v>122</v>
      </c>
      <c r="E104" s="35">
        <v>25000000</v>
      </c>
      <c r="F104" s="35">
        <v>0</v>
      </c>
      <c r="G104" s="35">
        <v>0</v>
      </c>
      <c r="H104" s="35">
        <v>0</v>
      </c>
      <c r="I104" s="35">
        <v>0</v>
      </c>
      <c r="J104" s="35">
        <v>20000000</v>
      </c>
      <c r="K104" s="35">
        <v>5000000</v>
      </c>
      <c r="L104" s="35">
        <v>0</v>
      </c>
      <c r="M104" s="35">
        <v>0</v>
      </c>
      <c r="N104" s="35">
        <v>0</v>
      </c>
      <c r="O104" s="35">
        <v>0</v>
      </c>
      <c r="P104" s="35">
        <v>5000000</v>
      </c>
      <c r="Q104" s="4">
        <v>0</v>
      </c>
      <c r="R104" s="4">
        <v>0</v>
      </c>
      <c r="S104" s="4">
        <v>0</v>
      </c>
      <c r="T104" s="4">
        <v>0</v>
      </c>
      <c r="U104" s="14">
        <f t="shared" si="17"/>
        <v>5000000</v>
      </c>
      <c r="V104" s="14">
        <f t="shared" si="18"/>
        <v>5000000</v>
      </c>
      <c r="W104" s="14">
        <f t="shared" si="19"/>
        <v>0</v>
      </c>
      <c r="X104" s="14">
        <f t="shared" si="20"/>
        <v>0</v>
      </c>
    </row>
    <row r="105" spans="1:24" outlineLevel="2">
      <c r="A105" s="47" t="s">
        <v>99</v>
      </c>
      <c r="B105" s="48" t="s">
        <v>100</v>
      </c>
      <c r="C105" s="49">
        <v>20640</v>
      </c>
      <c r="D105" s="48" t="s">
        <v>123</v>
      </c>
      <c r="E105" s="35">
        <v>15000000</v>
      </c>
      <c r="F105" s="35">
        <v>0</v>
      </c>
      <c r="G105" s="35">
        <v>0</v>
      </c>
      <c r="H105" s="35">
        <v>0</v>
      </c>
      <c r="I105" s="35">
        <v>0</v>
      </c>
      <c r="J105" s="35">
        <v>10000000</v>
      </c>
      <c r="K105" s="35">
        <v>5000000</v>
      </c>
      <c r="L105" s="35">
        <v>0</v>
      </c>
      <c r="M105" s="35">
        <v>0</v>
      </c>
      <c r="N105" s="35">
        <v>0</v>
      </c>
      <c r="O105" s="35">
        <v>0</v>
      </c>
      <c r="P105" s="35">
        <v>5000000</v>
      </c>
      <c r="Q105" s="4">
        <v>0</v>
      </c>
      <c r="R105" s="4">
        <v>0</v>
      </c>
      <c r="S105" s="4">
        <v>0</v>
      </c>
      <c r="T105" s="4">
        <v>0</v>
      </c>
      <c r="U105" s="14">
        <f t="shared" si="17"/>
        <v>5000000</v>
      </c>
      <c r="V105" s="14">
        <f t="shared" si="18"/>
        <v>5000000</v>
      </c>
      <c r="W105" s="14">
        <f t="shared" si="19"/>
        <v>0</v>
      </c>
      <c r="X105" s="14">
        <f t="shared" si="20"/>
        <v>0</v>
      </c>
    </row>
    <row r="106" spans="1:24" ht="22.5" outlineLevel="2">
      <c r="A106" s="47" t="s">
        <v>99</v>
      </c>
      <c r="B106" s="48" t="s">
        <v>100</v>
      </c>
      <c r="C106" s="49">
        <v>20650</v>
      </c>
      <c r="D106" s="48" t="s">
        <v>124</v>
      </c>
      <c r="E106" s="35">
        <v>65000000</v>
      </c>
      <c r="F106" s="35">
        <v>0</v>
      </c>
      <c r="G106" s="35">
        <v>0</v>
      </c>
      <c r="H106" s="35">
        <v>0</v>
      </c>
      <c r="I106" s="35">
        <v>0</v>
      </c>
      <c r="J106" s="35">
        <v>65000000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4">
        <v>0</v>
      </c>
      <c r="R106" s="4">
        <v>0</v>
      </c>
      <c r="S106" s="4">
        <v>0</v>
      </c>
      <c r="T106" s="4">
        <v>0</v>
      </c>
      <c r="U106" s="14">
        <f t="shared" si="17"/>
        <v>0</v>
      </c>
      <c r="V106" s="14">
        <f t="shared" si="18"/>
        <v>0</v>
      </c>
      <c r="W106" s="14">
        <f t="shared" si="19"/>
        <v>0</v>
      </c>
      <c r="X106" s="14">
        <f t="shared" si="20"/>
        <v>0</v>
      </c>
    </row>
    <row r="107" spans="1:24" outlineLevel="2">
      <c r="A107" s="47" t="s">
        <v>99</v>
      </c>
      <c r="B107" s="48" t="s">
        <v>100</v>
      </c>
      <c r="C107" s="49">
        <v>20660</v>
      </c>
      <c r="D107" s="48" t="s">
        <v>125</v>
      </c>
      <c r="E107" s="35">
        <v>250000000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250000000</v>
      </c>
      <c r="L107" s="35">
        <v>250000000</v>
      </c>
      <c r="M107" s="35">
        <v>250000000</v>
      </c>
      <c r="N107" s="35">
        <v>116788215</v>
      </c>
      <c r="O107" s="35">
        <v>104279445</v>
      </c>
      <c r="P107" s="35">
        <v>0</v>
      </c>
      <c r="Q107" s="4">
        <v>50000000</v>
      </c>
      <c r="R107" s="4">
        <v>25759547</v>
      </c>
      <c r="S107" s="4">
        <v>250000000</v>
      </c>
      <c r="T107" s="4">
        <v>0</v>
      </c>
      <c r="U107" s="14">
        <f t="shared" si="17"/>
        <v>0</v>
      </c>
      <c r="V107" s="14">
        <f t="shared" si="18"/>
        <v>0</v>
      </c>
      <c r="W107" s="14">
        <f t="shared" si="19"/>
        <v>0</v>
      </c>
      <c r="X107" s="14">
        <f t="shared" si="20"/>
        <v>133211785</v>
      </c>
    </row>
    <row r="108" spans="1:24" ht="22.5" outlineLevel="2">
      <c r="A108" s="47" t="s">
        <v>99</v>
      </c>
      <c r="B108" s="48" t="s">
        <v>100</v>
      </c>
      <c r="C108" s="49">
        <v>206603</v>
      </c>
      <c r="D108" s="48" t="s">
        <v>126</v>
      </c>
      <c r="E108" s="35">
        <v>0</v>
      </c>
      <c r="F108" s="35">
        <v>0</v>
      </c>
      <c r="G108" s="35">
        <v>0</v>
      </c>
      <c r="H108" s="35">
        <v>11179647</v>
      </c>
      <c r="I108" s="35">
        <v>0</v>
      </c>
      <c r="J108" s="35">
        <v>0</v>
      </c>
      <c r="K108" s="35">
        <v>11179647</v>
      </c>
      <c r="L108" s="35">
        <v>11179647</v>
      </c>
      <c r="M108" s="35">
        <v>11179647</v>
      </c>
      <c r="N108" s="35">
        <v>9224114</v>
      </c>
      <c r="O108" s="35">
        <v>9224114</v>
      </c>
      <c r="P108" s="35">
        <v>0</v>
      </c>
      <c r="Q108" s="4">
        <v>0</v>
      </c>
      <c r="R108" s="4">
        <v>0</v>
      </c>
      <c r="S108" s="4">
        <v>11179647</v>
      </c>
      <c r="T108" s="4">
        <v>0</v>
      </c>
      <c r="U108" s="14">
        <f t="shared" si="17"/>
        <v>0</v>
      </c>
      <c r="V108" s="14">
        <f t="shared" si="18"/>
        <v>0</v>
      </c>
      <c r="W108" s="14">
        <f t="shared" si="19"/>
        <v>0</v>
      </c>
      <c r="X108" s="14">
        <f t="shared" si="20"/>
        <v>1955533</v>
      </c>
    </row>
    <row r="109" spans="1:24" ht="22.5" outlineLevel="2">
      <c r="A109" s="47" t="s">
        <v>99</v>
      </c>
      <c r="B109" s="48" t="s">
        <v>100</v>
      </c>
      <c r="C109" s="49">
        <v>20670</v>
      </c>
      <c r="D109" s="48" t="s">
        <v>127</v>
      </c>
      <c r="E109" s="35">
        <v>10000000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10000000</v>
      </c>
      <c r="L109" s="35">
        <v>0</v>
      </c>
      <c r="M109" s="35">
        <v>0</v>
      </c>
      <c r="N109" s="35">
        <v>0</v>
      </c>
      <c r="O109" s="35">
        <v>0</v>
      </c>
      <c r="P109" s="35">
        <v>10000000</v>
      </c>
      <c r="Q109" s="4">
        <v>0</v>
      </c>
      <c r="R109" s="4">
        <v>0</v>
      </c>
      <c r="S109" s="4">
        <v>0</v>
      </c>
      <c r="T109" s="4">
        <v>0</v>
      </c>
      <c r="U109" s="14">
        <f t="shared" si="17"/>
        <v>10000000</v>
      </c>
      <c r="V109" s="14">
        <f t="shared" si="18"/>
        <v>10000000</v>
      </c>
      <c r="W109" s="14">
        <f t="shared" si="19"/>
        <v>0</v>
      </c>
      <c r="X109" s="14">
        <f t="shared" si="20"/>
        <v>0</v>
      </c>
    </row>
    <row r="110" spans="1:24" outlineLevel="2">
      <c r="A110" s="47" t="s">
        <v>99</v>
      </c>
      <c r="B110" s="48" t="s">
        <v>100</v>
      </c>
      <c r="C110" s="49">
        <v>20680</v>
      </c>
      <c r="D110" s="48" t="s">
        <v>128</v>
      </c>
      <c r="E110" s="35">
        <v>5000000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5000000</v>
      </c>
      <c r="L110" s="35">
        <v>0</v>
      </c>
      <c r="M110" s="35">
        <v>0</v>
      </c>
      <c r="N110" s="35">
        <v>0</v>
      </c>
      <c r="O110" s="35">
        <v>0</v>
      </c>
      <c r="P110" s="35">
        <v>5000000</v>
      </c>
      <c r="Q110" s="4">
        <v>0</v>
      </c>
      <c r="R110" s="4">
        <v>0</v>
      </c>
      <c r="S110" s="4">
        <v>0</v>
      </c>
      <c r="T110" s="4">
        <v>0</v>
      </c>
      <c r="U110" s="14">
        <f t="shared" si="17"/>
        <v>5000000</v>
      </c>
      <c r="V110" s="14">
        <f t="shared" si="18"/>
        <v>5000000</v>
      </c>
      <c r="W110" s="14">
        <f t="shared" si="19"/>
        <v>0</v>
      </c>
      <c r="X110" s="14">
        <f t="shared" si="20"/>
        <v>0</v>
      </c>
    </row>
    <row r="111" spans="1:24" ht="22.5" outlineLevel="2">
      <c r="A111" s="47" t="s">
        <v>99</v>
      </c>
      <c r="B111" s="48" t="s">
        <v>100</v>
      </c>
      <c r="C111" s="49">
        <v>20690</v>
      </c>
      <c r="D111" s="48" t="s">
        <v>129</v>
      </c>
      <c r="E111" s="35">
        <v>10000000</v>
      </c>
      <c r="F111" s="35">
        <v>0</v>
      </c>
      <c r="G111" s="35">
        <v>0</v>
      </c>
      <c r="H111" s="35">
        <v>5000000</v>
      </c>
      <c r="I111" s="35">
        <v>2000000</v>
      </c>
      <c r="J111" s="35">
        <v>2000000</v>
      </c>
      <c r="K111" s="35">
        <v>15000000</v>
      </c>
      <c r="L111" s="35">
        <v>1998610</v>
      </c>
      <c r="M111" s="35">
        <v>1998610</v>
      </c>
      <c r="N111" s="35">
        <v>1998610</v>
      </c>
      <c r="O111" s="35">
        <v>1998610</v>
      </c>
      <c r="P111" s="35">
        <v>13001390</v>
      </c>
      <c r="Q111" s="4">
        <v>0</v>
      </c>
      <c r="R111" s="4">
        <v>0</v>
      </c>
      <c r="S111" s="4">
        <v>4000000</v>
      </c>
      <c r="T111" s="4">
        <v>3000000</v>
      </c>
      <c r="U111" s="14">
        <f t="shared" si="17"/>
        <v>13001390</v>
      </c>
      <c r="V111" s="14">
        <f t="shared" si="18"/>
        <v>13001390</v>
      </c>
      <c r="W111" s="14">
        <f t="shared" si="19"/>
        <v>0</v>
      </c>
      <c r="X111" s="14">
        <f t="shared" si="20"/>
        <v>0</v>
      </c>
    </row>
    <row r="112" spans="1:24" ht="22.5" outlineLevel="2">
      <c r="A112" s="47" t="s">
        <v>99</v>
      </c>
      <c r="B112" s="48" t="s">
        <v>100</v>
      </c>
      <c r="C112" s="49">
        <v>20700</v>
      </c>
      <c r="D112" s="48" t="s">
        <v>130</v>
      </c>
      <c r="E112" s="35">
        <v>20000000</v>
      </c>
      <c r="F112" s="35">
        <v>0</v>
      </c>
      <c r="G112" s="35">
        <v>0</v>
      </c>
      <c r="H112" s="35">
        <v>0</v>
      </c>
      <c r="I112" s="35">
        <v>25000000</v>
      </c>
      <c r="J112" s="35">
        <v>0</v>
      </c>
      <c r="K112" s="35">
        <v>45000000</v>
      </c>
      <c r="L112" s="35">
        <v>27396300</v>
      </c>
      <c r="M112" s="35">
        <v>27396300</v>
      </c>
      <c r="N112" s="35">
        <v>27396300</v>
      </c>
      <c r="O112" s="35">
        <v>27396300</v>
      </c>
      <c r="P112" s="35">
        <v>17603700</v>
      </c>
      <c r="Q112" s="4">
        <v>25000000</v>
      </c>
      <c r="R112" s="4">
        <v>12780000</v>
      </c>
      <c r="S112" s="4">
        <v>45000000</v>
      </c>
      <c r="T112" s="4">
        <v>0</v>
      </c>
      <c r="U112" s="14">
        <f t="shared" si="17"/>
        <v>17603700</v>
      </c>
      <c r="V112" s="14">
        <f t="shared" si="18"/>
        <v>17603700</v>
      </c>
      <c r="W112" s="14">
        <f t="shared" si="19"/>
        <v>0</v>
      </c>
      <c r="X112" s="14">
        <f t="shared" si="20"/>
        <v>0</v>
      </c>
    </row>
    <row r="113" spans="1:24" outlineLevel="2">
      <c r="A113" s="47" t="s">
        <v>99</v>
      </c>
      <c r="B113" s="48" t="s">
        <v>100</v>
      </c>
      <c r="C113" s="49">
        <v>20710</v>
      </c>
      <c r="D113" s="48" t="s">
        <v>131</v>
      </c>
      <c r="E113" s="35">
        <v>10000000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10000000</v>
      </c>
      <c r="L113" s="35">
        <v>0</v>
      </c>
      <c r="M113" s="35">
        <v>0</v>
      </c>
      <c r="N113" s="35">
        <v>0</v>
      </c>
      <c r="O113" s="35">
        <v>0</v>
      </c>
      <c r="P113" s="35">
        <v>10000000</v>
      </c>
      <c r="Q113" s="4">
        <v>0</v>
      </c>
      <c r="R113" s="4">
        <v>0</v>
      </c>
      <c r="S113" s="4">
        <v>3000000</v>
      </c>
      <c r="T113" s="4">
        <v>7000000</v>
      </c>
      <c r="U113" s="14">
        <f t="shared" si="17"/>
        <v>10000000</v>
      </c>
      <c r="V113" s="14">
        <f t="shared" si="18"/>
        <v>10000000</v>
      </c>
      <c r="W113" s="14">
        <f t="shared" si="19"/>
        <v>0</v>
      </c>
      <c r="X113" s="14">
        <f t="shared" si="20"/>
        <v>0</v>
      </c>
    </row>
    <row r="114" spans="1:24" outlineLevel="2">
      <c r="A114" s="47" t="s">
        <v>99</v>
      </c>
      <c r="B114" s="48" t="s">
        <v>100</v>
      </c>
      <c r="C114" s="49">
        <v>20720</v>
      </c>
      <c r="D114" s="48" t="s">
        <v>132</v>
      </c>
      <c r="E114" s="35">
        <v>45000000</v>
      </c>
      <c r="F114" s="35">
        <v>0</v>
      </c>
      <c r="G114" s="35">
        <v>0</v>
      </c>
      <c r="H114" s="35">
        <v>0</v>
      </c>
      <c r="I114" s="35">
        <v>10000000</v>
      </c>
      <c r="J114" s="35">
        <v>0</v>
      </c>
      <c r="K114" s="35">
        <v>55000000</v>
      </c>
      <c r="L114" s="35">
        <v>32000000</v>
      </c>
      <c r="M114" s="35">
        <v>12000000</v>
      </c>
      <c r="N114" s="35">
        <v>0</v>
      </c>
      <c r="O114" s="35">
        <v>0</v>
      </c>
      <c r="P114" s="35">
        <v>23000000</v>
      </c>
      <c r="Q114" s="4">
        <v>0</v>
      </c>
      <c r="R114" s="4">
        <v>0</v>
      </c>
      <c r="S114" s="4">
        <v>20000000</v>
      </c>
      <c r="T114" s="4">
        <v>35000000</v>
      </c>
      <c r="U114" s="14">
        <f t="shared" si="17"/>
        <v>23000000</v>
      </c>
      <c r="V114" s="14">
        <f t="shared" si="18"/>
        <v>43000000</v>
      </c>
      <c r="W114" s="14">
        <f t="shared" si="19"/>
        <v>20000000</v>
      </c>
      <c r="X114" s="14">
        <f t="shared" si="20"/>
        <v>12000000</v>
      </c>
    </row>
    <row r="115" spans="1:24" ht="22.5" outlineLevel="2">
      <c r="A115" s="47" t="s">
        <v>99</v>
      </c>
      <c r="B115" s="48" t="s">
        <v>100</v>
      </c>
      <c r="C115" s="49">
        <v>207203</v>
      </c>
      <c r="D115" s="48" t="s">
        <v>133</v>
      </c>
      <c r="E115" s="35">
        <v>0</v>
      </c>
      <c r="F115" s="35">
        <v>0</v>
      </c>
      <c r="G115" s="35">
        <v>0</v>
      </c>
      <c r="H115" s="35">
        <v>17075200</v>
      </c>
      <c r="I115" s="35">
        <v>0</v>
      </c>
      <c r="J115" s="35">
        <v>0</v>
      </c>
      <c r="K115" s="35">
        <v>17075200</v>
      </c>
      <c r="L115" s="35">
        <v>17075200</v>
      </c>
      <c r="M115" s="35">
        <v>17075200</v>
      </c>
      <c r="N115" s="35">
        <v>17075200</v>
      </c>
      <c r="O115" s="35">
        <v>17075200</v>
      </c>
      <c r="P115" s="35">
        <v>0</v>
      </c>
      <c r="Q115" s="4">
        <v>0</v>
      </c>
      <c r="R115" s="4">
        <v>0</v>
      </c>
      <c r="S115" s="4">
        <v>17075200</v>
      </c>
      <c r="T115" s="4">
        <v>0</v>
      </c>
      <c r="U115" s="14">
        <f t="shared" si="17"/>
        <v>0</v>
      </c>
      <c r="V115" s="14">
        <f t="shared" si="18"/>
        <v>0</v>
      </c>
      <c r="W115" s="14">
        <f t="shared" si="19"/>
        <v>0</v>
      </c>
      <c r="X115" s="14">
        <f t="shared" si="20"/>
        <v>0</v>
      </c>
    </row>
    <row r="116" spans="1:24" ht="22.5" outlineLevel="2">
      <c r="A116" s="47" t="s">
        <v>99</v>
      </c>
      <c r="B116" s="48" t="s">
        <v>100</v>
      </c>
      <c r="C116" s="49">
        <v>20730</v>
      </c>
      <c r="D116" s="48" t="s">
        <v>134</v>
      </c>
      <c r="E116" s="35">
        <v>1000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1000</v>
      </c>
      <c r="L116" s="35">
        <v>0</v>
      </c>
      <c r="M116" s="35">
        <v>0</v>
      </c>
      <c r="N116" s="35">
        <v>0</v>
      </c>
      <c r="O116" s="35">
        <v>0</v>
      </c>
      <c r="P116" s="35">
        <v>1000</v>
      </c>
      <c r="Q116" s="4">
        <v>0</v>
      </c>
      <c r="R116" s="4">
        <v>0</v>
      </c>
      <c r="S116" s="4">
        <v>0</v>
      </c>
      <c r="T116" s="4">
        <v>0</v>
      </c>
      <c r="U116" s="14">
        <f t="shared" si="17"/>
        <v>1000</v>
      </c>
      <c r="V116" s="14">
        <f t="shared" si="18"/>
        <v>1000</v>
      </c>
      <c r="W116" s="14">
        <f t="shared" si="19"/>
        <v>0</v>
      </c>
      <c r="X116" s="14">
        <f t="shared" si="20"/>
        <v>0</v>
      </c>
    </row>
    <row r="117" spans="1:24" outlineLevel="2">
      <c r="A117" s="47" t="s">
        <v>99</v>
      </c>
      <c r="B117" s="48" t="s">
        <v>100</v>
      </c>
      <c r="C117" s="49">
        <v>20740</v>
      </c>
      <c r="D117" s="48" t="s">
        <v>135</v>
      </c>
      <c r="E117" s="35">
        <v>10000000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10000000</v>
      </c>
      <c r="L117" s="35">
        <v>0</v>
      </c>
      <c r="M117" s="35">
        <v>0</v>
      </c>
      <c r="N117" s="35">
        <v>0</v>
      </c>
      <c r="O117" s="35">
        <v>0</v>
      </c>
      <c r="P117" s="35">
        <v>10000000</v>
      </c>
      <c r="Q117" s="4">
        <v>0</v>
      </c>
      <c r="R117" s="4">
        <v>0</v>
      </c>
      <c r="S117" s="4">
        <v>5000000</v>
      </c>
      <c r="T117" s="4">
        <v>5000000</v>
      </c>
      <c r="U117" s="14">
        <f t="shared" si="17"/>
        <v>10000000</v>
      </c>
      <c r="V117" s="14">
        <f t="shared" si="18"/>
        <v>10000000</v>
      </c>
      <c r="W117" s="14">
        <f t="shared" si="19"/>
        <v>0</v>
      </c>
      <c r="X117" s="14">
        <f t="shared" si="20"/>
        <v>0</v>
      </c>
    </row>
    <row r="118" spans="1:24" outlineLevel="2">
      <c r="A118" s="47" t="s">
        <v>99</v>
      </c>
      <c r="B118" s="48" t="s">
        <v>100</v>
      </c>
      <c r="C118" s="49">
        <v>20750</v>
      </c>
      <c r="D118" s="48" t="s">
        <v>136</v>
      </c>
      <c r="E118" s="35">
        <v>5000000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5000000</v>
      </c>
      <c r="L118" s="35">
        <v>0</v>
      </c>
      <c r="M118" s="35">
        <v>0</v>
      </c>
      <c r="N118" s="35">
        <v>0</v>
      </c>
      <c r="O118" s="35">
        <v>0</v>
      </c>
      <c r="P118" s="35">
        <v>5000000</v>
      </c>
      <c r="Q118" s="4">
        <v>0</v>
      </c>
      <c r="R118" s="4">
        <v>0</v>
      </c>
      <c r="S118" s="4">
        <v>0</v>
      </c>
      <c r="T118" s="4">
        <v>0</v>
      </c>
      <c r="U118" s="14">
        <f t="shared" si="17"/>
        <v>5000000</v>
      </c>
      <c r="V118" s="14">
        <f t="shared" si="18"/>
        <v>5000000</v>
      </c>
      <c r="W118" s="14">
        <f t="shared" si="19"/>
        <v>0</v>
      </c>
      <c r="X118" s="14">
        <f t="shared" si="20"/>
        <v>0</v>
      </c>
    </row>
    <row r="119" spans="1:24" ht="22.5" outlineLevel="2">
      <c r="A119" s="47" t="s">
        <v>99</v>
      </c>
      <c r="B119" s="48" t="s">
        <v>100</v>
      </c>
      <c r="C119" s="49">
        <v>20760</v>
      </c>
      <c r="D119" s="48" t="s">
        <v>137</v>
      </c>
      <c r="E119" s="35">
        <v>150000000</v>
      </c>
      <c r="F119" s="35">
        <v>0</v>
      </c>
      <c r="G119" s="35">
        <v>0</v>
      </c>
      <c r="H119" s="35">
        <v>0</v>
      </c>
      <c r="I119" s="35">
        <v>150000000</v>
      </c>
      <c r="J119" s="35">
        <v>150000000</v>
      </c>
      <c r="K119" s="35">
        <v>150000000</v>
      </c>
      <c r="L119" s="35">
        <v>150000000</v>
      </c>
      <c r="M119" s="35">
        <v>150000000</v>
      </c>
      <c r="N119" s="35">
        <v>93500000</v>
      </c>
      <c r="O119" s="35">
        <v>84150000</v>
      </c>
      <c r="P119" s="35">
        <v>0</v>
      </c>
      <c r="Q119" s="4">
        <v>0</v>
      </c>
      <c r="R119" s="4">
        <v>9350000</v>
      </c>
      <c r="S119" s="4">
        <v>120000000</v>
      </c>
      <c r="T119" s="4">
        <v>30000000</v>
      </c>
      <c r="U119" s="14">
        <f t="shared" si="17"/>
        <v>0</v>
      </c>
      <c r="V119" s="14">
        <f t="shared" si="18"/>
        <v>0</v>
      </c>
      <c r="W119" s="14">
        <f t="shared" si="19"/>
        <v>0</v>
      </c>
      <c r="X119" s="14">
        <f t="shared" si="20"/>
        <v>56500000</v>
      </c>
    </row>
    <row r="120" spans="1:24" outlineLevel="2">
      <c r="A120" s="47" t="s">
        <v>99</v>
      </c>
      <c r="B120" s="48" t="s">
        <v>100</v>
      </c>
      <c r="C120" s="49">
        <v>20770</v>
      </c>
      <c r="D120" s="48" t="s">
        <v>138</v>
      </c>
      <c r="E120" s="35">
        <v>1800000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1800000</v>
      </c>
      <c r="L120" s="35">
        <v>359200</v>
      </c>
      <c r="M120" s="35">
        <v>359200</v>
      </c>
      <c r="N120" s="35">
        <v>359200</v>
      </c>
      <c r="O120" s="35">
        <v>180000</v>
      </c>
      <c r="P120" s="35">
        <v>1440800</v>
      </c>
      <c r="Q120" s="4">
        <v>0</v>
      </c>
      <c r="R120" s="4">
        <v>0</v>
      </c>
      <c r="S120" s="4">
        <v>380000</v>
      </c>
      <c r="T120" s="4">
        <v>1420000</v>
      </c>
      <c r="U120" s="14">
        <f t="shared" si="17"/>
        <v>1440800</v>
      </c>
      <c r="V120" s="14">
        <f t="shared" si="18"/>
        <v>1440800</v>
      </c>
      <c r="W120" s="14">
        <f t="shared" si="19"/>
        <v>0</v>
      </c>
      <c r="X120" s="14">
        <f t="shared" si="20"/>
        <v>0</v>
      </c>
    </row>
    <row r="121" spans="1:24" ht="22.5" outlineLevel="2">
      <c r="A121" s="47" t="s">
        <v>99</v>
      </c>
      <c r="B121" s="48" t="s">
        <v>100</v>
      </c>
      <c r="C121" s="49">
        <v>20780</v>
      </c>
      <c r="D121" s="48" t="s">
        <v>139</v>
      </c>
      <c r="E121" s="35">
        <v>1800000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1800000</v>
      </c>
      <c r="L121" s="35">
        <v>0</v>
      </c>
      <c r="M121" s="35">
        <v>0</v>
      </c>
      <c r="N121" s="35">
        <v>0</v>
      </c>
      <c r="O121" s="35">
        <v>0</v>
      </c>
      <c r="P121" s="35">
        <v>1800000</v>
      </c>
      <c r="Q121" s="4">
        <v>0</v>
      </c>
      <c r="R121" s="4">
        <v>0</v>
      </c>
      <c r="S121" s="4">
        <v>0</v>
      </c>
      <c r="T121" s="4">
        <v>0</v>
      </c>
      <c r="U121" s="14">
        <f t="shared" si="17"/>
        <v>1800000</v>
      </c>
      <c r="V121" s="14">
        <f t="shared" si="18"/>
        <v>1800000</v>
      </c>
      <c r="W121" s="14">
        <f t="shared" si="19"/>
        <v>0</v>
      </c>
      <c r="X121" s="14">
        <f t="shared" si="20"/>
        <v>0</v>
      </c>
    </row>
    <row r="122" spans="1:24" outlineLevel="2">
      <c r="A122" s="47" t="s">
        <v>99</v>
      </c>
      <c r="B122" s="48" t="s">
        <v>100</v>
      </c>
      <c r="C122" s="49">
        <v>20790</v>
      </c>
      <c r="D122" s="48" t="s">
        <v>140</v>
      </c>
      <c r="E122" s="35">
        <v>1800000</v>
      </c>
      <c r="F122" s="35">
        <v>0</v>
      </c>
      <c r="G122" s="35">
        <v>0</v>
      </c>
      <c r="H122" s="35">
        <v>0</v>
      </c>
      <c r="I122" s="35">
        <v>0</v>
      </c>
      <c r="J122" s="35">
        <v>1800000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4">
        <v>0</v>
      </c>
      <c r="R122" s="4">
        <v>0</v>
      </c>
      <c r="S122" s="4">
        <v>0</v>
      </c>
      <c r="T122" s="4">
        <v>0</v>
      </c>
      <c r="U122" s="14">
        <f t="shared" si="17"/>
        <v>0</v>
      </c>
      <c r="V122" s="14">
        <f t="shared" si="18"/>
        <v>0</v>
      </c>
      <c r="W122" s="14">
        <f t="shared" si="19"/>
        <v>0</v>
      </c>
      <c r="X122" s="14">
        <f t="shared" si="20"/>
        <v>0</v>
      </c>
    </row>
    <row r="123" spans="1:24" outlineLevel="2">
      <c r="A123" s="47" t="s">
        <v>99</v>
      </c>
      <c r="B123" s="48" t="s">
        <v>100</v>
      </c>
      <c r="C123" s="49">
        <v>20800</v>
      </c>
      <c r="D123" s="48" t="s">
        <v>141</v>
      </c>
      <c r="E123" s="35">
        <v>1800000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1800000</v>
      </c>
      <c r="L123" s="35">
        <v>784350</v>
      </c>
      <c r="M123" s="35">
        <v>784350</v>
      </c>
      <c r="N123" s="35">
        <v>784350</v>
      </c>
      <c r="O123" s="35">
        <v>784350</v>
      </c>
      <c r="P123" s="35">
        <v>1015650</v>
      </c>
      <c r="Q123" s="4">
        <v>0</v>
      </c>
      <c r="R123" s="4">
        <v>0</v>
      </c>
      <c r="S123" s="4">
        <v>1520000</v>
      </c>
      <c r="T123" s="4">
        <v>280000</v>
      </c>
      <c r="U123" s="14">
        <f t="shared" si="17"/>
        <v>1015650</v>
      </c>
      <c r="V123" s="14">
        <f t="shared" si="18"/>
        <v>1015650</v>
      </c>
      <c r="W123" s="14">
        <f t="shared" si="19"/>
        <v>0</v>
      </c>
      <c r="X123" s="14">
        <f t="shared" si="20"/>
        <v>0</v>
      </c>
    </row>
    <row r="124" spans="1:24" outlineLevel="2">
      <c r="A124" s="47" t="s">
        <v>99</v>
      </c>
      <c r="B124" s="48" t="s">
        <v>100</v>
      </c>
      <c r="C124" s="49">
        <v>20810</v>
      </c>
      <c r="D124" s="48" t="s">
        <v>142</v>
      </c>
      <c r="E124" s="35">
        <v>1800000</v>
      </c>
      <c r="F124" s="35"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1800000</v>
      </c>
      <c r="L124" s="35">
        <v>0</v>
      </c>
      <c r="M124" s="35">
        <v>0</v>
      </c>
      <c r="N124" s="35">
        <v>0</v>
      </c>
      <c r="O124" s="35">
        <v>0</v>
      </c>
      <c r="P124" s="35">
        <v>1800000</v>
      </c>
      <c r="Q124" s="4">
        <v>0</v>
      </c>
      <c r="R124" s="4">
        <v>0</v>
      </c>
      <c r="S124" s="4">
        <v>0</v>
      </c>
      <c r="T124" s="4">
        <v>0</v>
      </c>
      <c r="U124" s="14">
        <f t="shared" si="17"/>
        <v>1800000</v>
      </c>
      <c r="V124" s="14">
        <f t="shared" si="18"/>
        <v>1800000</v>
      </c>
      <c r="W124" s="14">
        <f t="shared" si="19"/>
        <v>0</v>
      </c>
      <c r="X124" s="14">
        <f t="shared" si="20"/>
        <v>0</v>
      </c>
    </row>
    <row r="125" spans="1:24" outlineLevel="2">
      <c r="A125" s="47" t="s">
        <v>99</v>
      </c>
      <c r="B125" s="48" t="s">
        <v>100</v>
      </c>
      <c r="C125" s="49">
        <v>20820</v>
      </c>
      <c r="D125" s="48" t="s">
        <v>143</v>
      </c>
      <c r="E125" s="35">
        <v>1800000</v>
      </c>
      <c r="F125" s="35"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1800000</v>
      </c>
      <c r="L125" s="35">
        <v>1500000</v>
      </c>
      <c r="M125" s="35">
        <v>1500000</v>
      </c>
      <c r="N125" s="35">
        <v>1341200</v>
      </c>
      <c r="O125" s="35">
        <v>1341200</v>
      </c>
      <c r="P125" s="35">
        <v>300000</v>
      </c>
      <c r="Q125" s="4">
        <v>0</v>
      </c>
      <c r="R125" s="4">
        <v>0</v>
      </c>
      <c r="S125" s="4">
        <v>1800000</v>
      </c>
      <c r="T125" s="4">
        <v>0</v>
      </c>
      <c r="U125" s="14">
        <f t="shared" si="17"/>
        <v>300000</v>
      </c>
      <c r="V125" s="14">
        <f t="shared" si="18"/>
        <v>300000</v>
      </c>
      <c r="W125" s="14">
        <f t="shared" si="19"/>
        <v>0</v>
      </c>
      <c r="X125" s="14">
        <f t="shared" si="20"/>
        <v>158800</v>
      </c>
    </row>
    <row r="126" spans="1:24" outlineLevel="2">
      <c r="A126" s="47" t="s">
        <v>99</v>
      </c>
      <c r="B126" s="48" t="s">
        <v>100</v>
      </c>
      <c r="C126" s="49">
        <v>20830</v>
      </c>
      <c r="D126" s="48" t="s">
        <v>144</v>
      </c>
      <c r="E126" s="35">
        <v>1800000</v>
      </c>
      <c r="F126" s="35">
        <v>0</v>
      </c>
      <c r="G126" s="35">
        <v>0</v>
      </c>
      <c r="H126" s="35">
        <v>0</v>
      </c>
      <c r="I126" s="35">
        <v>0</v>
      </c>
      <c r="J126" s="35">
        <v>0</v>
      </c>
      <c r="K126" s="35">
        <v>1800000</v>
      </c>
      <c r="L126" s="35">
        <v>0</v>
      </c>
      <c r="M126" s="35">
        <v>0</v>
      </c>
      <c r="N126" s="35">
        <v>0</v>
      </c>
      <c r="O126" s="35">
        <v>0</v>
      </c>
      <c r="P126" s="35">
        <v>1800000</v>
      </c>
      <c r="Q126" s="4">
        <v>0</v>
      </c>
      <c r="R126" s="4">
        <v>0</v>
      </c>
      <c r="S126" s="4">
        <v>0</v>
      </c>
      <c r="T126" s="4">
        <v>0</v>
      </c>
      <c r="U126" s="14">
        <f t="shared" si="17"/>
        <v>1800000</v>
      </c>
      <c r="V126" s="14">
        <f t="shared" si="18"/>
        <v>1800000</v>
      </c>
      <c r="W126" s="14">
        <f t="shared" si="19"/>
        <v>0</v>
      </c>
      <c r="X126" s="14">
        <f t="shared" si="20"/>
        <v>0</v>
      </c>
    </row>
    <row r="127" spans="1:24" outlineLevel="2">
      <c r="A127" s="47" t="s">
        <v>99</v>
      </c>
      <c r="B127" s="48" t="s">
        <v>100</v>
      </c>
      <c r="C127" s="49">
        <v>20840</v>
      </c>
      <c r="D127" s="48" t="s">
        <v>145</v>
      </c>
      <c r="E127" s="35">
        <v>1800000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1800000</v>
      </c>
      <c r="L127" s="35">
        <v>0</v>
      </c>
      <c r="M127" s="35">
        <v>0</v>
      </c>
      <c r="N127" s="35">
        <v>0</v>
      </c>
      <c r="O127" s="35">
        <v>0</v>
      </c>
      <c r="P127" s="35">
        <v>1800000</v>
      </c>
      <c r="Q127" s="4">
        <v>0</v>
      </c>
      <c r="R127" s="4">
        <v>0</v>
      </c>
      <c r="S127" s="4">
        <v>0</v>
      </c>
      <c r="T127" s="4">
        <v>0</v>
      </c>
      <c r="U127" s="14">
        <f t="shared" si="17"/>
        <v>1800000</v>
      </c>
      <c r="V127" s="14">
        <f t="shared" si="18"/>
        <v>1800000</v>
      </c>
      <c r="W127" s="14">
        <f t="shared" si="19"/>
        <v>0</v>
      </c>
      <c r="X127" s="14">
        <f t="shared" si="20"/>
        <v>0</v>
      </c>
    </row>
    <row r="128" spans="1:24" outlineLevel="2">
      <c r="A128" s="47" t="s">
        <v>99</v>
      </c>
      <c r="B128" s="48" t="s">
        <v>100</v>
      </c>
      <c r="C128" s="49">
        <v>20850</v>
      </c>
      <c r="D128" s="48" t="s">
        <v>146</v>
      </c>
      <c r="E128" s="35">
        <v>1800000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1800000</v>
      </c>
      <c r="L128" s="35">
        <v>0</v>
      </c>
      <c r="M128" s="35">
        <v>0</v>
      </c>
      <c r="N128" s="35">
        <v>0</v>
      </c>
      <c r="O128" s="35">
        <v>0</v>
      </c>
      <c r="P128" s="35">
        <v>1800000</v>
      </c>
      <c r="Q128" s="4">
        <v>0</v>
      </c>
      <c r="R128" s="4">
        <v>0</v>
      </c>
      <c r="S128" s="4">
        <v>0</v>
      </c>
      <c r="T128" s="4">
        <v>0</v>
      </c>
      <c r="U128" s="14">
        <f t="shared" si="17"/>
        <v>1800000</v>
      </c>
      <c r="V128" s="14">
        <f t="shared" si="18"/>
        <v>1800000</v>
      </c>
      <c r="W128" s="14">
        <f t="shared" si="19"/>
        <v>0</v>
      </c>
      <c r="X128" s="14">
        <f t="shared" si="20"/>
        <v>0</v>
      </c>
    </row>
    <row r="129" spans="1:24" outlineLevel="2">
      <c r="A129" s="47" t="s">
        <v>99</v>
      </c>
      <c r="B129" s="48" t="s">
        <v>100</v>
      </c>
      <c r="C129" s="49">
        <v>20860</v>
      </c>
      <c r="D129" s="48" t="s">
        <v>147</v>
      </c>
      <c r="E129" s="35">
        <v>1800000</v>
      </c>
      <c r="F129" s="35"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1800000</v>
      </c>
      <c r="L129" s="35">
        <v>0</v>
      </c>
      <c r="M129" s="35">
        <v>0</v>
      </c>
      <c r="N129" s="35">
        <v>0</v>
      </c>
      <c r="O129" s="35">
        <v>0</v>
      </c>
      <c r="P129" s="35">
        <v>1800000</v>
      </c>
      <c r="Q129" s="4">
        <v>0</v>
      </c>
      <c r="R129" s="4">
        <v>0</v>
      </c>
      <c r="S129" s="4">
        <v>0</v>
      </c>
      <c r="T129" s="4">
        <v>0</v>
      </c>
      <c r="U129" s="14">
        <f t="shared" si="17"/>
        <v>1800000</v>
      </c>
      <c r="V129" s="14">
        <f t="shared" si="18"/>
        <v>1800000</v>
      </c>
      <c r="W129" s="14">
        <f t="shared" si="19"/>
        <v>0</v>
      </c>
      <c r="X129" s="14">
        <f t="shared" si="20"/>
        <v>0</v>
      </c>
    </row>
    <row r="130" spans="1:24" ht="22.5" outlineLevel="2">
      <c r="A130" s="47" t="s">
        <v>99</v>
      </c>
      <c r="B130" s="48" t="s">
        <v>100</v>
      </c>
      <c r="C130" s="49">
        <v>20870</v>
      </c>
      <c r="D130" s="48" t="s">
        <v>148</v>
      </c>
      <c r="E130" s="35">
        <v>1800000</v>
      </c>
      <c r="F130" s="35"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1800000</v>
      </c>
      <c r="L130" s="35">
        <v>0</v>
      </c>
      <c r="M130" s="35">
        <v>0</v>
      </c>
      <c r="N130" s="35">
        <v>0</v>
      </c>
      <c r="O130" s="35">
        <v>0</v>
      </c>
      <c r="P130" s="35">
        <v>1800000</v>
      </c>
      <c r="Q130" s="4">
        <v>0</v>
      </c>
      <c r="R130" s="4">
        <v>0</v>
      </c>
      <c r="S130" s="4">
        <v>0</v>
      </c>
      <c r="T130" s="4">
        <v>0</v>
      </c>
      <c r="U130" s="14">
        <f t="shared" si="17"/>
        <v>1800000</v>
      </c>
      <c r="V130" s="14">
        <f t="shared" si="18"/>
        <v>1800000</v>
      </c>
      <c r="W130" s="14">
        <f t="shared" si="19"/>
        <v>0</v>
      </c>
      <c r="X130" s="14">
        <f t="shared" si="20"/>
        <v>0</v>
      </c>
    </row>
    <row r="131" spans="1:24" outlineLevel="2">
      <c r="A131" s="47" t="s">
        <v>99</v>
      </c>
      <c r="B131" s="48" t="s">
        <v>100</v>
      </c>
      <c r="C131" s="49">
        <v>20880</v>
      </c>
      <c r="D131" s="48" t="s">
        <v>149</v>
      </c>
      <c r="E131" s="35">
        <v>54700000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54700000</v>
      </c>
      <c r="L131" s="35">
        <v>40594050</v>
      </c>
      <c r="M131" s="35">
        <v>40594050</v>
      </c>
      <c r="N131" s="35">
        <v>40594050</v>
      </c>
      <c r="O131" s="35">
        <v>36083600</v>
      </c>
      <c r="P131" s="35">
        <v>14105950</v>
      </c>
      <c r="Q131" s="4">
        <v>0</v>
      </c>
      <c r="R131" s="4">
        <v>4510450</v>
      </c>
      <c r="S131" s="4">
        <v>47000000</v>
      </c>
      <c r="T131" s="4">
        <v>7700000</v>
      </c>
      <c r="U131" s="14">
        <f t="shared" si="17"/>
        <v>14105950</v>
      </c>
      <c r="V131" s="14">
        <f t="shared" si="18"/>
        <v>14105950</v>
      </c>
      <c r="W131" s="14">
        <f t="shared" si="19"/>
        <v>0</v>
      </c>
      <c r="X131" s="14">
        <f t="shared" si="20"/>
        <v>0</v>
      </c>
    </row>
    <row r="132" spans="1:24" outlineLevel="2">
      <c r="A132" s="47" t="s">
        <v>99</v>
      </c>
      <c r="B132" s="48" t="s">
        <v>100</v>
      </c>
      <c r="C132" s="49">
        <v>20890</v>
      </c>
      <c r="D132" s="48" t="s">
        <v>150</v>
      </c>
      <c r="E132" s="35">
        <v>47500000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47500000</v>
      </c>
      <c r="L132" s="35">
        <v>41376300</v>
      </c>
      <c r="M132" s="35">
        <v>41376300</v>
      </c>
      <c r="N132" s="35">
        <v>41376300</v>
      </c>
      <c r="O132" s="35">
        <v>37510200</v>
      </c>
      <c r="P132" s="35">
        <v>6123700</v>
      </c>
      <c r="Q132" s="4">
        <v>0</v>
      </c>
      <c r="R132" s="4">
        <v>7732200</v>
      </c>
      <c r="S132" s="4">
        <v>42000000</v>
      </c>
      <c r="T132" s="4">
        <v>5500000</v>
      </c>
      <c r="U132" s="14">
        <f t="shared" si="17"/>
        <v>6123700</v>
      </c>
      <c r="V132" s="14">
        <f t="shared" si="18"/>
        <v>6123700</v>
      </c>
      <c r="W132" s="14">
        <f t="shared" si="19"/>
        <v>0</v>
      </c>
      <c r="X132" s="14">
        <f t="shared" si="20"/>
        <v>0</v>
      </c>
    </row>
    <row r="133" spans="1:24" outlineLevel="2">
      <c r="A133" s="47" t="s">
        <v>99</v>
      </c>
      <c r="B133" s="48" t="s">
        <v>100</v>
      </c>
      <c r="C133" s="49">
        <v>20900</v>
      </c>
      <c r="D133" s="48" t="s">
        <v>151</v>
      </c>
      <c r="E133" s="35">
        <v>120000000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120000000</v>
      </c>
      <c r="L133" s="35">
        <v>27804494</v>
      </c>
      <c r="M133" s="35">
        <v>27804494</v>
      </c>
      <c r="N133" s="35">
        <v>27804494</v>
      </c>
      <c r="O133" s="35">
        <v>27804494</v>
      </c>
      <c r="P133" s="35">
        <v>92195506</v>
      </c>
      <c r="Q133" s="4">
        <v>14977759</v>
      </c>
      <c r="R133" s="4">
        <v>14977759</v>
      </c>
      <c r="S133" s="4">
        <v>27804494</v>
      </c>
      <c r="T133" s="4">
        <v>92195506</v>
      </c>
      <c r="U133" s="14">
        <f t="shared" si="17"/>
        <v>92195506</v>
      </c>
      <c r="V133" s="14">
        <f t="shared" si="18"/>
        <v>92195506</v>
      </c>
      <c r="W133" s="14">
        <f t="shared" si="19"/>
        <v>0</v>
      </c>
      <c r="X133" s="14">
        <f t="shared" si="20"/>
        <v>0</v>
      </c>
    </row>
    <row r="134" spans="1:24" outlineLevel="2">
      <c r="A134" s="47" t="s">
        <v>99</v>
      </c>
      <c r="B134" s="48" t="s">
        <v>100</v>
      </c>
      <c r="C134" s="49">
        <v>20910</v>
      </c>
      <c r="D134" s="48" t="s">
        <v>152</v>
      </c>
      <c r="E134" s="35">
        <v>70000000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70000000</v>
      </c>
      <c r="L134" s="35">
        <v>15000000</v>
      </c>
      <c r="M134" s="35">
        <v>15000000</v>
      </c>
      <c r="N134" s="35">
        <v>7500000</v>
      </c>
      <c r="O134" s="35">
        <v>7500000</v>
      </c>
      <c r="P134" s="35">
        <v>55000000</v>
      </c>
      <c r="Q134" s="4">
        <v>0</v>
      </c>
      <c r="R134" s="4">
        <v>0</v>
      </c>
      <c r="S134" s="4">
        <v>70000000</v>
      </c>
      <c r="T134" s="4">
        <v>0</v>
      </c>
      <c r="U134" s="14">
        <f t="shared" si="17"/>
        <v>55000000</v>
      </c>
      <c r="V134" s="14">
        <f t="shared" si="18"/>
        <v>55000000</v>
      </c>
      <c r="W134" s="14">
        <f t="shared" si="19"/>
        <v>0</v>
      </c>
      <c r="X134" s="14">
        <f t="shared" si="20"/>
        <v>7500000</v>
      </c>
    </row>
    <row r="135" spans="1:24" ht="22.5" outlineLevel="2">
      <c r="A135" s="47" t="s">
        <v>99</v>
      </c>
      <c r="B135" s="48" t="s">
        <v>100</v>
      </c>
      <c r="C135" s="49">
        <v>20920</v>
      </c>
      <c r="D135" s="48" t="s">
        <v>153</v>
      </c>
      <c r="E135" s="35">
        <v>50000000</v>
      </c>
      <c r="F135" s="35">
        <v>0</v>
      </c>
      <c r="G135" s="35">
        <v>0</v>
      </c>
      <c r="H135" s="35">
        <v>0</v>
      </c>
      <c r="I135" s="35">
        <v>0</v>
      </c>
      <c r="J135" s="35">
        <v>10000000</v>
      </c>
      <c r="K135" s="35">
        <v>40000000</v>
      </c>
      <c r="L135" s="35">
        <v>31044000</v>
      </c>
      <c r="M135" s="35">
        <v>31044000</v>
      </c>
      <c r="N135" s="35">
        <v>31044000</v>
      </c>
      <c r="O135" s="35">
        <v>31044000</v>
      </c>
      <c r="P135" s="35">
        <v>8956000</v>
      </c>
      <c r="Q135" s="4">
        <v>0</v>
      </c>
      <c r="R135" s="4">
        <v>12524000</v>
      </c>
      <c r="S135" s="4">
        <v>40000000</v>
      </c>
      <c r="T135" s="4">
        <v>0</v>
      </c>
      <c r="U135" s="14">
        <f t="shared" si="17"/>
        <v>8956000</v>
      </c>
      <c r="V135" s="14">
        <f t="shared" si="18"/>
        <v>8956000</v>
      </c>
      <c r="W135" s="14">
        <f t="shared" si="19"/>
        <v>0</v>
      </c>
      <c r="X135" s="14">
        <f t="shared" si="20"/>
        <v>0</v>
      </c>
    </row>
    <row r="136" spans="1:24" ht="22.5" outlineLevel="2">
      <c r="A136" s="47" t="s">
        <v>99</v>
      </c>
      <c r="B136" s="48" t="s">
        <v>100</v>
      </c>
      <c r="C136" s="49">
        <v>20930</v>
      </c>
      <c r="D136" s="48" t="s">
        <v>154</v>
      </c>
      <c r="E136" s="35">
        <v>1000000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1000000</v>
      </c>
      <c r="L136" s="35">
        <v>0</v>
      </c>
      <c r="M136" s="35">
        <v>0</v>
      </c>
      <c r="N136" s="35">
        <v>0</v>
      </c>
      <c r="O136" s="35">
        <v>0</v>
      </c>
      <c r="P136" s="35">
        <v>1000000</v>
      </c>
      <c r="Q136" s="4">
        <v>0</v>
      </c>
      <c r="R136" s="4">
        <v>0</v>
      </c>
      <c r="S136" s="4">
        <v>0</v>
      </c>
      <c r="T136" s="4">
        <v>0</v>
      </c>
      <c r="U136" s="14">
        <f t="shared" si="17"/>
        <v>1000000</v>
      </c>
      <c r="V136" s="14">
        <f t="shared" si="18"/>
        <v>1000000</v>
      </c>
      <c r="W136" s="14">
        <f t="shared" si="19"/>
        <v>0</v>
      </c>
      <c r="X136" s="14">
        <f t="shared" si="20"/>
        <v>0</v>
      </c>
    </row>
    <row r="137" spans="1:24" outlineLevel="2">
      <c r="A137" s="47" t="s">
        <v>99</v>
      </c>
      <c r="B137" s="48" t="s">
        <v>100</v>
      </c>
      <c r="C137" s="49">
        <v>20940</v>
      </c>
      <c r="D137" s="48" t="s">
        <v>155</v>
      </c>
      <c r="E137" s="35">
        <v>1000000</v>
      </c>
      <c r="F137" s="35">
        <v>0</v>
      </c>
      <c r="G137" s="35">
        <v>0</v>
      </c>
      <c r="H137" s="35">
        <v>452681084</v>
      </c>
      <c r="I137" s="35">
        <v>10000000</v>
      </c>
      <c r="J137" s="35">
        <v>0</v>
      </c>
      <c r="K137" s="35">
        <v>463681084</v>
      </c>
      <c r="L137" s="35">
        <v>403306176</v>
      </c>
      <c r="M137" s="35">
        <v>403306176</v>
      </c>
      <c r="N137" s="35">
        <v>403306176</v>
      </c>
      <c r="O137" s="35">
        <v>399785872</v>
      </c>
      <c r="P137" s="35">
        <v>60374908</v>
      </c>
      <c r="Q137" s="4">
        <v>0</v>
      </c>
      <c r="R137" s="4">
        <v>868893</v>
      </c>
      <c r="S137" s="4">
        <v>453681084</v>
      </c>
      <c r="T137" s="4">
        <v>10000000</v>
      </c>
      <c r="U137" s="14">
        <f t="shared" si="17"/>
        <v>60374908</v>
      </c>
      <c r="V137" s="14">
        <f t="shared" si="18"/>
        <v>60374908</v>
      </c>
      <c r="W137" s="14">
        <f t="shared" si="19"/>
        <v>0</v>
      </c>
      <c r="X137" s="14">
        <f t="shared" si="20"/>
        <v>0</v>
      </c>
    </row>
    <row r="138" spans="1:24" ht="22.5" outlineLevel="2">
      <c r="A138" s="47" t="s">
        <v>99</v>
      </c>
      <c r="B138" s="48" t="s">
        <v>100</v>
      </c>
      <c r="C138" s="49">
        <v>20941</v>
      </c>
      <c r="D138" s="48" t="s">
        <v>156</v>
      </c>
      <c r="E138" s="35">
        <v>0</v>
      </c>
      <c r="F138" s="35">
        <v>0</v>
      </c>
      <c r="G138" s="35">
        <v>0</v>
      </c>
      <c r="H138" s="35">
        <v>271444256</v>
      </c>
      <c r="I138" s="35">
        <v>0</v>
      </c>
      <c r="J138" s="35">
        <v>0</v>
      </c>
      <c r="K138" s="35">
        <v>271444256</v>
      </c>
      <c r="L138" s="35">
        <v>195537588</v>
      </c>
      <c r="M138" s="35">
        <v>195537588</v>
      </c>
      <c r="N138" s="35">
        <v>195537588</v>
      </c>
      <c r="O138" s="35">
        <v>194404124</v>
      </c>
      <c r="P138" s="35">
        <v>75906668</v>
      </c>
      <c r="Q138" s="4">
        <v>0</v>
      </c>
      <c r="R138" s="4">
        <v>184012</v>
      </c>
      <c r="S138" s="4">
        <v>271444256</v>
      </c>
      <c r="T138" s="4">
        <v>0</v>
      </c>
      <c r="U138" s="14">
        <f t="shared" si="17"/>
        <v>75906668</v>
      </c>
      <c r="V138" s="14">
        <f t="shared" si="18"/>
        <v>75906668</v>
      </c>
      <c r="W138" s="14">
        <f t="shared" si="19"/>
        <v>0</v>
      </c>
      <c r="X138" s="14">
        <f t="shared" si="20"/>
        <v>0</v>
      </c>
    </row>
    <row r="139" spans="1:24" ht="22.5" outlineLevel="2">
      <c r="A139" s="47" t="s">
        <v>99</v>
      </c>
      <c r="B139" s="48" t="s">
        <v>100</v>
      </c>
      <c r="C139" s="49">
        <v>209413</v>
      </c>
      <c r="D139" s="48" t="s">
        <v>157</v>
      </c>
      <c r="E139" s="35">
        <v>0</v>
      </c>
      <c r="F139" s="35">
        <v>0</v>
      </c>
      <c r="G139" s="35">
        <v>0</v>
      </c>
      <c r="H139" s="35">
        <v>37780</v>
      </c>
      <c r="I139" s="35">
        <v>0</v>
      </c>
      <c r="J139" s="35">
        <v>0</v>
      </c>
      <c r="K139" s="35">
        <v>37780</v>
      </c>
      <c r="L139" s="35">
        <v>37780</v>
      </c>
      <c r="M139" s="35">
        <v>37780</v>
      </c>
      <c r="N139" s="35">
        <v>0</v>
      </c>
      <c r="O139" s="35">
        <v>0</v>
      </c>
      <c r="P139" s="35">
        <v>0</v>
      </c>
      <c r="Q139" s="4">
        <v>0</v>
      </c>
      <c r="R139" s="4">
        <v>0</v>
      </c>
      <c r="S139" s="4">
        <v>37780</v>
      </c>
      <c r="T139" s="4">
        <v>0</v>
      </c>
      <c r="U139" s="14">
        <f t="shared" si="17"/>
        <v>0</v>
      </c>
      <c r="V139" s="14">
        <f t="shared" si="18"/>
        <v>0</v>
      </c>
      <c r="W139" s="14">
        <f t="shared" si="19"/>
        <v>0</v>
      </c>
      <c r="X139" s="14">
        <f t="shared" si="20"/>
        <v>37780</v>
      </c>
    </row>
    <row r="140" spans="1:24" ht="22.5" outlineLevel="2">
      <c r="A140" s="47" t="s">
        <v>99</v>
      </c>
      <c r="B140" s="48" t="s">
        <v>100</v>
      </c>
      <c r="C140" s="49">
        <v>20942</v>
      </c>
      <c r="D140" s="48" t="s">
        <v>158</v>
      </c>
      <c r="E140" s="35">
        <v>0</v>
      </c>
      <c r="F140" s="35">
        <v>0</v>
      </c>
      <c r="G140" s="35">
        <v>0</v>
      </c>
      <c r="H140" s="35">
        <v>0</v>
      </c>
      <c r="I140" s="35">
        <v>8500000</v>
      </c>
      <c r="J140" s="35">
        <v>0</v>
      </c>
      <c r="K140" s="35">
        <v>8500000</v>
      </c>
      <c r="L140" s="35">
        <v>3277852</v>
      </c>
      <c r="M140" s="35">
        <v>3277852</v>
      </c>
      <c r="N140" s="35">
        <v>3277852</v>
      </c>
      <c r="O140" s="35">
        <v>2721222</v>
      </c>
      <c r="P140" s="35">
        <v>5222148</v>
      </c>
      <c r="Q140" s="4">
        <v>0</v>
      </c>
      <c r="R140" s="4">
        <v>114000</v>
      </c>
      <c r="S140" s="4">
        <v>3500000</v>
      </c>
      <c r="T140" s="4">
        <v>5000000</v>
      </c>
      <c r="U140" s="14">
        <f t="shared" si="17"/>
        <v>5222148</v>
      </c>
      <c r="V140" s="14">
        <f t="shared" si="18"/>
        <v>5222148</v>
      </c>
      <c r="W140" s="14">
        <f t="shared" si="19"/>
        <v>0</v>
      </c>
      <c r="X140" s="14">
        <f t="shared" si="20"/>
        <v>0</v>
      </c>
    </row>
    <row r="141" spans="1:24" ht="22.5" outlineLevel="2">
      <c r="A141" s="47" t="s">
        <v>99</v>
      </c>
      <c r="B141" s="48" t="s">
        <v>100</v>
      </c>
      <c r="C141" s="49">
        <v>20943</v>
      </c>
      <c r="D141" s="48" t="s">
        <v>159</v>
      </c>
      <c r="E141" s="35">
        <v>0</v>
      </c>
      <c r="F141" s="35">
        <v>0</v>
      </c>
      <c r="G141" s="35">
        <v>0</v>
      </c>
      <c r="H141" s="35">
        <v>7129717</v>
      </c>
      <c r="I141" s="35">
        <v>0</v>
      </c>
      <c r="J141" s="35">
        <v>0</v>
      </c>
      <c r="K141" s="35">
        <v>7129717</v>
      </c>
      <c r="L141" s="35">
        <v>2024135</v>
      </c>
      <c r="M141" s="35">
        <v>2024135</v>
      </c>
      <c r="N141" s="35">
        <v>2024135</v>
      </c>
      <c r="O141" s="35">
        <v>1644266</v>
      </c>
      <c r="P141" s="35">
        <v>5105582</v>
      </c>
      <c r="Q141" s="4">
        <v>0</v>
      </c>
      <c r="R141" s="4">
        <v>76000</v>
      </c>
      <c r="S141" s="4">
        <v>2129717</v>
      </c>
      <c r="T141" s="4">
        <v>5000000</v>
      </c>
      <c r="U141" s="14">
        <f t="shared" si="17"/>
        <v>5105582</v>
      </c>
      <c r="V141" s="14">
        <f t="shared" si="18"/>
        <v>5105582</v>
      </c>
      <c r="W141" s="14">
        <f t="shared" si="19"/>
        <v>0</v>
      </c>
      <c r="X141" s="14">
        <f t="shared" si="20"/>
        <v>0</v>
      </c>
    </row>
    <row r="142" spans="1:24" ht="22.5" outlineLevel="2">
      <c r="A142" s="47" t="s">
        <v>99</v>
      </c>
      <c r="B142" s="48" t="s">
        <v>100</v>
      </c>
      <c r="C142" s="49">
        <v>20944</v>
      </c>
      <c r="D142" s="48" t="s">
        <v>160</v>
      </c>
      <c r="E142" s="35">
        <v>0</v>
      </c>
      <c r="F142" s="35">
        <v>0</v>
      </c>
      <c r="G142" s="35">
        <v>0</v>
      </c>
      <c r="H142" s="35">
        <v>2013481</v>
      </c>
      <c r="I142" s="35">
        <v>5000000</v>
      </c>
      <c r="J142" s="35">
        <v>0</v>
      </c>
      <c r="K142" s="35">
        <v>7013481</v>
      </c>
      <c r="L142" s="35">
        <v>1921785</v>
      </c>
      <c r="M142" s="35">
        <v>1921785</v>
      </c>
      <c r="N142" s="35">
        <v>1921785</v>
      </c>
      <c r="O142" s="35">
        <v>1644266</v>
      </c>
      <c r="P142" s="35">
        <v>5091696</v>
      </c>
      <c r="Q142" s="4">
        <v>0</v>
      </c>
      <c r="R142" s="4">
        <v>0</v>
      </c>
      <c r="S142" s="4">
        <v>2013481</v>
      </c>
      <c r="T142" s="4">
        <v>5000000</v>
      </c>
      <c r="U142" s="14">
        <f t="shared" si="17"/>
        <v>5091696</v>
      </c>
      <c r="V142" s="14">
        <f t="shared" si="18"/>
        <v>5091696</v>
      </c>
      <c r="W142" s="14">
        <f t="shared" si="19"/>
        <v>0</v>
      </c>
      <c r="X142" s="14">
        <f t="shared" si="20"/>
        <v>0</v>
      </c>
    </row>
    <row r="143" spans="1:24" ht="22.5" outlineLevel="2">
      <c r="A143" s="47" t="s">
        <v>99</v>
      </c>
      <c r="B143" s="48" t="s">
        <v>100</v>
      </c>
      <c r="C143" s="49">
        <v>20945</v>
      </c>
      <c r="D143" s="48" t="s">
        <v>161</v>
      </c>
      <c r="E143" s="35">
        <v>0</v>
      </c>
      <c r="F143" s="35">
        <v>0</v>
      </c>
      <c r="G143" s="35">
        <v>0</v>
      </c>
      <c r="H143" s="35">
        <v>0</v>
      </c>
      <c r="I143" s="35">
        <v>100000</v>
      </c>
      <c r="J143" s="35">
        <v>0</v>
      </c>
      <c r="K143" s="35">
        <v>100000</v>
      </c>
      <c r="L143" s="35">
        <v>26350</v>
      </c>
      <c r="M143" s="35">
        <v>26350</v>
      </c>
      <c r="N143" s="35">
        <v>26350</v>
      </c>
      <c r="O143" s="35">
        <v>0</v>
      </c>
      <c r="P143" s="35">
        <v>73650</v>
      </c>
      <c r="Q143" s="4">
        <v>0</v>
      </c>
      <c r="R143" s="4">
        <v>0</v>
      </c>
      <c r="S143" s="4">
        <v>100000</v>
      </c>
      <c r="T143" s="4">
        <v>0</v>
      </c>
      <c r="U143" s="14">
        <f t="shared" si="17"/>
        <v>73650</v>
      </c>
      <c r="V143" s="14">
        <f t="shared" si="18"/>
        <v>73650</v>
      </c>
      <c r="W143" s="14">
        <f t="shared" si="19"/>
        <v>0</v>
      </c>
      <c r="X143" s="14">
        <f t="shared" si="20"/>
        <v>0</v>
      </c>
    </row>
    <row r="144" spans="1:24" ht="22.5" outlineLevel="2">
      <c r="A144" s="47" t="s">
        <v>99</v>
      </c>
      <c r="B144" s="48" t="s">
        <v>100</v>
      </c>
      <c r="C144" s="49">
        <v>20946</v>
      </c>
      <c r="D144" s="48" t="s">
        <v>162</v>
      </c>
      <c r="E144" s="35">
        <v>0</v>
      </c>
      <c r="F144" s="35">
        <v>0</v>
      </c>
      <c r="G144" s="35">
        <v>0</v>
      </c>
      <c r="H144" s="35">
        <v>18323944</v>
      </c>
      <c r="I144" s="35">
        <v>60000000</v>
      </c>
      <c r="J144" s="35">
        <v>0</v>
      </c>
      <c r="K144" s="35">
        <v>78323944</v>
      </c>
      <c r="L144" s="35">
        <v>15530474</v>
      </c>
      <c r="M144" s="35">
        <v>15530474</v>
      </c>
      <c r="N144" s="35">
        <v>13955474</v>
      </c>
      <c r="O144" s="35">
        <v>12199736</v>
      </c>
      <c r="P144" s="35">
        <v>62793470</v>
      </c>
      <c r="Q144" s="4">
        <v>0</v>
      </c>
      <c r="R144" s="4">
        <v>150000</v>
      </c>
      <c r="S144" s="4">
        <v>18323944</v>
      </c>
      <c r="T144" s="4">
        <v>30000000</v>
      </c>
      <c r="U144" s="14">
        <f t="shared" si="17"/>
        <v>62793470</v>
      </c>
      <c r="V144" s="14">
        <f t="shared" si="18"/>
        <v>62793470</v>
      </c>
      <c r="W144" s="14">
        <f t="shared" si="19"/>
        <v>0</v>
      </c>
      <c r="X144" s="14">
        <f t="shared" si="20"/>
        <v>1575000</v>
      </c>
    </row>
    <row r="145" spans="1:24" ht="22.5" outlineLevel="2">
      <c r="A145" s="47" t="s">
        <v>99</v>
      </c>
      <c r="B145" s="48" t="s">
        <v>100</v>
      </c>
      <c r="C145" s="49">
        <v>20950</v>
      </c>
      <c r="D145" s="48" t="s">
        <v>163</v>
      </c>
      <c r="E145" s="35">
        <v>1000000</v>
      </c>
      <c r="F145" s="35"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1000000</v>
      </c>
      <c r="L145" s="35">
        <v>0</v>
      </c>
      <c r="M145" s="35">
        <v>0</v>
      </c>
      <c r="N145" s="35">
        <v>0</v>
      </c>
      <c r="O145" s="35">
        <v>0</v>
      </c>
      <c r="P145" s="35">
        <v>1000000</v>
      </c>
      <c r="Q145" s="4">
        <v>0</v>
      </c>
      <c r="R145" s="4">
        <v>0</v>
      </c>
      <c r="S145" s="4">
        <v>0</v>
      </c>
      <c r="T145" s="4">
        <v>0</v>
      </c>
      <c r="U145" s="14">
        <f t="shared" si="17"/>
        <v>1000000</v>
      </c>
      <c r="V145" s="14">
        <f t="shared" si="18"/>
        <v>1000000</v>
      </c>
      <c r="W145" s="14">
        <f t="shared" si="19"/>
        <v>0</v>
      </c>
      <c r="X145" s="14">
        <f t="shared" si="20"/>
        <v>0</v>
      </c>
    </row>
    <row r="146" spans="1:24" outlineLevel="2">
      <c r="A146" s="47" t="s">
        <v>99</v>
      </c>
      <c r="B146" s="48" t="s">
        <v>100</v>
      </c>
      <c r="C146" s="49">
        <v>20960</v>
      </c>
      <c r="D146" s="48" t="s">
        <v>164</v>
      </c>
      <c r="E146" s="35">
        <v>40000000</v>
      </c>
      <c r="F146" s="35">
        <v>0</v>
      </c>
      <c r="G146" s="35">
        <v>0</v>
      </c>
      <c r="H146" s="35">
        <v>0</v>
      </c>
      <c r="I146" s="35">
        <v>0</v>
      </c>
      <c r="J146" s="35">
        <v>12000000</v>
      </c>
      <c r="K146" s="35">
        <v>28000000</v>
      </c>
      <c r="L146" s="35">
        <v>28000000</v>
      </c>
      <c r="M146" s="35">
        <v>28000000</v>
      </c>
      <c r="N146" s="35">
        <v>18400000</v>
      </c>
      <c r="O146" s="35">
        <v>18400000</v>
      </c>
      <c r="P146" s="35">
        <v>0</v>
      </c>
      <c r="Q146" s="4">
        <v>12800000</v>
      </c>
      <c r="R146" s="4">
        <v>3200000</v>
      </c>
      <c r="S146" s="4">
        <v>28000000</v>
      </c>
      <c r="T146" s="4">
        <v>0</v>
      </c>
      <c r="U146" s="14">
        <f t="shared" si="17"/>
        <v>0</v>
      </c>
      <c r="V146" s="14">
        <f t="shared" si="18"/>
        <v>0</v>
      </c>
      <c r="W146" s="14">
        <f t="shared" si="19"/>
        <v>0</v>
      </c>
      <c r="X146" s="14">
        <f t="shared" si="20"/>
        <v>9600000</v>
      </c>
    </row>
    <row r="147" spans="1:24" outlineLevel="2">
      <c r="A147" s="47" t="s">
        <v>99</v>
      </c>
      <c r="B147" s="48" t="s">
        <v>100</v>
      </c>
      <c r="C147" s="49">
        <v>20970</v>
      </c>
      <c r="D147" s="48" t="s">
        <v>165</v>
      </c>
      <c r="E147" s="35">
        <v>10000000</v>
      </c>
      <c r="F147" s="35">
        <v>0</v>
      </c>
      <c r="G147" s="35">
        <v>0</v>
      </c>
      <c r="H147" s="35">
        <v>0</v>
      </c>
      <c r="I147" s="35">
        <v>0</v>
      </c>
      <c r="J147" s="35">
        <v>0</v>
      </c>
      <c r="K147" s="35">
        <v>10000000</v>
      </c>
      <c r="L147" s="35">
        <v>500000</v>
      </c>
      <c r="M147" s="35">
        <v>500000</v>
      </c>
      <c r="N147" s="35">
        <v>500000</v>
      </c>
      <c r="O147" s="35">
        <v>500000</v>
      </c>
      <c r="P147" s="35">
        <v>9500000</v>
      </c>
      <c r="Q147" s="4">
        <v>10000000</v>
      </c>
      <c r="R147" s="4">
        <v>500000</v>
      </c>
      <c r="S147" s="4">
        <v>10000000</v>
      </c>
      <c r="T147" s="4">
        <v>0</v>
      </c>
      <c r="U147" s="14">
        <f t="shared" si="17"/>
        <v>9500000</v>
      </c>
      <c r="V147" s="14">
        <f t="shared" si="18"/>
        <v>9500000</v>
      </c>
      <c r="W147" s="14">
        <f t="shared" si="19"/>
        <v>0</v>
      </c>
      <c r="X147" s="14">
        <f t="shared" si="20"/>
        <v>0</v>
      </c>
    </row>
    <row r="148" spans="1:24" outlineLevel="2">
      <c r="A148" s="47" t="s">
        <v>99</v>
      </c>
      <c r="B148" s="48" t="s">
        <v>100</v>
      </c>
      <c r="C148" s="49">
        <v>20980</v>
      </c>
      <c r="D148" s="48" t="s">
        <v>166</v>
      </c>
      <c r="E148" s="35">
        <v>134932928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134932928</v>
      </c>
      <c r="L148" s="35">
        <v>127413120</v>
      </c>
      <c r="M148" s="35">
        <v>127405120</v>
      </c>
      <c r="N148" s="35">
        <v>27413120</v>
      </c>
      <c r="O148" s="35">
        <v>27413120</v>
      </c>
      <c r="P148" s="35">
        <v>7519808</v>
      </c>
      <c r="Q148" s="4">
        <v>0</v>
      </c>
      <c r="R148" s="4">
        <v>296960</v>
      </c>
      <c r="S148" s="4">
        <v>130000000</v>
      </c>
      <c r="T148" s="4">
        <v>4932928</v>
      </c>
      <c r="U148" s="14">
        <f t="shared" si="17"/>
        <v>7519808</v>
      </c>
      <c r="V148" s="14">
        <f t="shared" si="18"/>
        <v>7527808</v>
      </c>
      <c r="W148" s="14">
        <f t="shared" si="19"/>
        <v>8000</v>
      </c>
      <c r="X148" s="14">
        <f t="shared" si="20"/>
        <v>99992000</v>
      </c>
    </row>
    <row r="149" spans="1:24" outlineLevel="2">
      <c r="A149" s="47" t="s">
        <v>99</v>
      </c>
      <c r="B149" s="48" t="s">
        <v>100</v>
      </c>
      <c r="C149" s="49">
        <v>20990</v>
      </c>
      <c r="D149" s="48" t="s">
        <v>167</v>
      </c>
      <c r="E149" s="35">
        <v>100000000</v>
      </c>
      <c r="F149" s="35">
        <v>0</v>
      </c>
      <c r="G149" s="35">
        <v>0</v>
      </c>
      <c r="H149" s="35">
        <v>0</v>
      </c>
      <c r="I149" s="35">
        <v>0</v>
      </c>
      <c r="J149" s="35">
        <v>50733168</v>
      </c>
      <c r="K149" s="35">
        <v>49266832</v>
      </c>
      <c r="L149" s="35">
        <v>18296960</v>
      </c>
      <c r="M149" s="35">
        <v>18296960</v>
      </c>
      <c r="N149" s="35">
        <v>18296960</v>
      </c>
      <c r="O149" s="35">
        <v>13296960</v>
      </c>
      <c r="P149" s="35">
        <v>30969872</v>
      </c>
      <c r="Q149" s="4">
        <v>0</v>
      </c>
      <c r="R149" s="4">
        <v>5000000</v>
      </c>
      <c r="S149" s="4">
        <v>49266832</v>
      </c>
      <c r="T149" s="4">
        <v>0</v>
      </c>
      <c r="U149" s="14">
        <f t="shared" si="17"/>
        <v>30969872</v>
      </c>
      <c r="V149" s="14">
        <f t="shared" si="18"/>
        <v>30969872</v>
      </c>
      <c r="W149" s="14">
        <f t="shared" si="19"/>
        <v>0</v>
      </c>
      <c r="X149" s="14">
        <f t="shared" si="20"/>
        <v>0</v>
      </c>
    </row>
    <row r="150" spans="1:24" outlineLevel="2">
      <c r="A150" s="47" t="s">
        <v>99</v>
      </c>
      <c r="B150" s="48" t="s">
        <v>100</v>
      </c>
      <c r="C150" s="49">
        <v>21000</v>
      </c>
      <c r="D150" s="48" t="s">
        <v>168</v>
      </c>
      <c r="E150" s="35">
        <v>150000000</v>
      </c>
      <c r="F150" s="35">
        <v>0</v>
      </c>
      <c r="G150" s="35">
        <v>0</v>
      </c>
      <c r="H150" s="35">
        <v>55000000</v>
      </c>
      <c r="I150" s="35">
        <v>0</v>
      </c>
      <c r="J150" s="35">
        <v>0</v>
      </c>
      <c r="K150" s="35">
        <v>205000000</v>
      </c>
      <c r="L150" s="35">
        <v>184900000</v>
      </c>
      <c r="M150" s="35">
        <v>158333000</v>
      </c>
      <c r="N150" s="35">
        <v>80446374</v>
      </c>
      <c r="O150" s="35">
        <v>68446374</v>
      </c>
      <c r="P150" s="35">
        <v>20100000</v>
      </c>
      <c r="Q150" s="4">
        <v>0</v>
      </c>
      <c r="R150" s="4">
        <v>12000000</v>
      </c>
      <c r="S150" s="4">
        <v>100000000</v>
      </c>
      <c r="T150" s="4">
        <v>50000000</v>
      </c>
      <c r="U150" s="14">
        <f t="shared" ref="U150:U230" si="21">+K150-L150</f>
        <v>20100000</v>
      </c>
      <c r="V150" s="14">
        <f t="shared" ref="V150:V230" si="22">+K150-M150</f>
        <v>46667000</v>
      </c>
      <c r="W150" s="14">
        <f t="shared" ref="W150:W230" si="23">+L150-M150</f>
        <v>26567000</v>
      </c>
      <c r="X150" s="14">
        <f t="shared" ref="X150:X230" si="24">+M150-N150</f>
        <v>77886626</v>
      </c>
    </row>
    <row r="151" spans="1:24" ht="22.5" outlineLevel="2">
      <c r="A151" s="47" t="s">
        <v>99</v>
      </c>
      <c r="B151" s="48" t="s">
        <v>100</v>
      </c>
      <c r="C151" s="49">
        <v>210003</v>
      </c>
      <c r="D151" s="48" t="s">
        <v>169</v>
      </c>
      <c r="E151" s="35">
        <v>0</v>
      </c>
      <c r="F151" s="35">
        <v>0</v>
      </c>
      <c r="G151" s="35">
        <v>0</v>
      </c>
      <c r="H151" s="35">
        <v>15000000</v>
      </c>
      <c r="I151" s="35">
        <v>0</v>
      </c>
      <c r="J151" s="35">
        <v>0</v>
      </c>
      <c r="K151" s="35">
        <v>15000000</v>
      </c>
      <c r="L151" s="35">
        <v>15000000</v>
      </c>
      <c r="M151" s="35">
        <v>15000000</v>
      </c>
      <c r="N151" s="35">
        <v>15000000</v>
      </c>
      <c r="O151" s="35">
        <v>15000000</v>
      </c>
      <c r="P151" s="35">
        <v>0</v>
      </c>
      <c r="Q151" s="4">
        <v>0</v>
      </c>
      <c r="R151" s="4">
        <v>0</v>
      </c>
      <c r="S151" s="4">
        <v>15000000</v>
      </c>
      <c r="T151" s="4">
        <v>0</v>
      </c>
      <c r="U151" s="14">
        <f t="shared" si="21"/>
        <v>0</v>
      </c>
      <c r="V151" s="14">
        <f t="shared" si="22"/>
        <v>0</v>
      </c>
      <c r="W151" s="14">
        <f t="shared" si="23"/>
        <v>0</v>
      </c>
      <c r="X151" s="14">
        <f t="shared" si="24"/>
        <v>0</v>
      </c>
    </row>
    <row r="152" spans="1:24" ht="22.5" outlineLevel="2">
      <c r="A152" s="47" t="s">
        <v>99</v>
      </c>
      <c r="B152" s="48" t="s">
        <v>100</v>
      </c>
      <c r="C152" s="49">
        <v>21002</v>
      </c>
      <c r="D152" s="48" t="s">
        <v>170</v>
      </c>
      <c r="E152" s="35">
        <v>20000000</v>
      </c>
      <c r="F152" s="35">
        <v>0</v>
      </c>
      <c r="G152" s="35">
        <v>0</v>
      </c>
      <c r="H152" s="35">
        <v>0</v>
      </c>
      <c r="I152" s="35">
        <v>0</v>
      </c>
      <c r="J152" s="35">
        <v>10000000</v>
      </c>
      <c r="K152" s="35">
        <v>10000000</v>
      </c>
      <c r="L152" s="35">
        <v>0</v>
      </c>
      <c r="M152" s="35">
        <v>0</v>
      </c>
      <c r="N152" s="35">
        <v>0</v>
      </c>
      <c r="O152" s="35">
        <v>0</v>
      </c>
      <c r="P152" s="35">
        <v>10000000</v>
      </c>
      <c r="Q152" s="4">
        <v>0</v>
      </c>
      <c r="R152" s="4">
        <v>0</v>
      </c>
      <c r="S152" s="4">
        <v>0</v>
      </c>
      <c r="T152" s="4">
        <v>0</v>
      </c>
      <c r="U152" s="14">
        <f t="shared" si="21"/>
        <v>10000000</v>
      </c>
      <c r="V152" s="14">
        <f t="shared" si="22"/>
        <v>10000000</v>
      </c>
      <c r="W152" s="14">
        <f t="shared" si="23"/>
        <v>0</v>
      </c>
      <c r="X152" s="14">
        <f t="shared" si="24"/>
        <v>0</v>
      </c>
    </row>
    <row r="153" spans="1:24" ht="22.5" outlineLevel="2">
      <c r="A153" s="47" t="s">
        <v>99</v>
      </c>
      <c r="B153" s="48" t="s">
        <v>100</v>
      </c>
      <c r="C153" s="49">
        <v>21004</v>
      </c>
      <c r="D153" s="48" t="s">
        <v>171</v>
      </c>
      <c r="E153" s="35">
        <v>50000000</v>
      </c>
      <c r="F153" s="35">
        <v>0</v>
      </c>
      <c r="G153" s="35">
        <v>0</v>
      </c>
      <c r="H153" s="35">
        <v>350000000</v>
      </c>
      <c r="I153" s="35">
        <v>300000000</v>
      </c>
      <c r="J153" s="35">
        <v>0</v>
      </c>
      <c r="K153" s="35">
        <v>700000000</v>
      </c>
      <c r="L153" s="35">
        <v>687162350</v>
      </c>
      <c r="M153" s="35">
        <v>687162350</v>
      </c>
      <c r="N153" s="35">
        <v>340381175</v>
      </c>
      <c r="O153" s="35">
        <v>340381175</v>
      </c>
      <c r="P153" s="35">
        <v>12837650</v>
      </c>
      <c r="Q153" s="4">
        <v>0</v>
      </c>
      <c r="R153" s="4">
        <v>6000000</v>
      </c>
      <c r="S153" s="4">
        <v>600000000</v>
      </c>
      <c r="T153" s="4">
        <v>100000000</v>
      </c>
      <c r="U153" s="14">
        <f t="shared" si="21"/>
        <v>12837650</v>
      </c>
      <c r="V153" s="14">
        <f t="shared" si="22"/>
        <v>12837650</v>
      </c>
      <c r="W153" s="14">
        <f t="shared" si="23"/>
        <v>0</v>
      </c>
      <c r="X153" s="14">
        <f t="shared" si="24"/>
        <v>346781175</v>
      </c>
    </row>
    <row r="154" spans="1:24" outlineLevel="2">
      <c r="A154" s="47" t="s">
        <v>99</v>
      </c>
      <c r="B154" s="48" t="s">
        <v>100</v>
      </c>
      <c r="C154" s="49">
        <v>21006</v>
      </c>
      <c r="D154" s="48" t="s">
        <v>172</v>
      </c>
      <c r="E154" s="35">
        <v>20000000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20000000</v>
      </c>
      <c r="L154" s="35">
        <v>300000</v>
      </c>
      <c r="M154" s="35">
        <v>300000</v>
      </c>
      <c r="N154" s="35">
        <v>300000</v>
      </c>
      <c r="O154" s="35">
        <v>300000</v>
      </c>
      <c r="P154" s="35">
        <v>19700000</v>
      </c>
      <c r="Q154" s="4">
        <v>0</v>
      </c>
      <c r="R154" s="4">
        <v>0</v>
      </c>
      <c r="S154" s="4">
        <v>5000000</v>
      </c>
      <c r="T154" s="4">
        <v>15000000</v>
      </c>
      <c r="U154" s="14">
        <f t="shared" si="21"/>
        <v>19700000</v>
      </c>
      <c r="V154" s="14">
        <f t="shared" si="22"/>
        <v>19700000</v>
      </c>
      <c r="W154" s="14">
        <f t="shared" si="23"/>
        <v>0</v>
      </c>
      <c r="X154" s="14">
        <f t="shared" si="24"/>
        <v>0</v>
      </c>
    </row>
    <row r="155" spans="1:24" outlineLevel="2">
      <c r="A155" s="47" t="s">
        <v>99</v>
      </c>
      <c r="B155" s="48" t="s">
        <v>100</v>
      </c>
      <c r="C155" s="49">
        <v>21007</v>
      </c>
      <c r="D155" s="48" t="s">
        <v>173</v>
      </c>
      <c r="E155" s="35">
        <v>0</v>
      </c>
      <c r="F155" s="35">
        <v>0</v>
      </c>
      <c r="G155" s="35">
        <v>0</v>
      </c>
      <c r="H155" s="35">
        <v>11485000</v>
      </c>
      <c r="I155" s="35">
        <v>0</v>
      </c>
      <c r="J155" s="35">
        <v>0</v>
      </c>
      <c r="K155" s="35">
        <v>11485000</v>
      </c>
      <c r="L155" s="35">
        <v>5500000</v>
      </c>
      <c r="M155" s="35">
        <v>5500000</v>
      </c>
      <c r="N155" s="35">
        <v>5500000</v>
      </c>
      <c r="O155" s="35">
        <v>5500000</v>
      </c>
      <c r="P155" s="35">
        <v>5985000</v>
      </c>
      <c r="Q155" s="4">
        <v>0</v>
      </c>
      <c r="R155" s="4">
        <v>0</v>
      </c>
      <c r="S155" s="4">
        <v>11485000</v>
      </c>
      <c r="T155" s="4">
        <v>0</v>
      </c>
      <c r="U155" s="14">
        <f t="shared" si="21"/>
        <v>5985000</v>
      </c>
      <c r="V155" s="14">
        <f t="shared" si="22"/>
        <v>5985000</v>
      </c>
      <c r="W155" s="14">
        <f t="shared" si="23"/>
        <v>0</v>
      </c>
      <c r="X155" s="14">
        <f t="shared" si="24"/>
        <v>0</v>
      </c>
    </row>
    <row r="156" spans="1:24" ht="22.5" outlineLevel="2">
      <c r="A156" s="47" t="s">
        <v>99</v>
      </c>
      <c r="B156" s="48" t="s">
        <v>100</v>
      </c>
      <c r="C156" s="49">
        <v>21008</v>
      </c>
      <c r="D156" s="48" t="s">
        <v>174</v>
      </c>
      <c r="E156" s="35">
        <v>0</v>
      </c>
      <c r="F156" s="35">
        <v>0</v>
      </c>
      <c r="G156" s="35">
        <v>0</v>
      </c>
      <c r="H156" s="35">
        <v>0</v>
      </c>
      <c r="I156" s="35">
        <v>41238400</v>
      </c>
      <c r="J156" s="35">
        <v>20619200</v>
      </c>
      <c r="K156" s="35">
        <v>20619200</v>
      </c>
      <c r="L156" s="35">
        <v>10309600</v>
      </c>
      <c r="M156" s="35">
        <v>10309600</v>
      </c>
      <c r="N156" s="35">
        <v>10309600</v>
      </c>
      <c r="O156" s="35">
        <v>5154800</v>
      </c>
      <c r="P156" s="35">
        <v>10309600</v>
      </c>
      <c r="Q156" s="4">
        <v>20619200</v>
      </c>
      <c r="R156" s="4">
        <v>10309600</v>
      </c>
      <c r="S156" s="4">
        <v>20619200</v>
      </c>
      <c r="T156" s="4">
        <v>0</v>
      </c>
      <c r="U156" s="14">
        <f t="shared" si="21"/>
        <v>10309600</v>
      </c>
      <c r="V156" s="14">
        <f t="shared" si="22"/>
        <v>10309600</v>
      </c>
      <c r="W156" s="14">
        <f t="shared" si="23"/>
        <v>0</v>
      </c>
      <c r="X156" s="14">
        <f t="shared" si="24"/>
        <v>0</v>
      </c>
    </row>
    <row r="157" spans="1:24" s="10" customFormat="1" outlineLevel="1">
      <c r="A157" s="43" t="s">
        <v>1499</v>
      </c>
      <c r="B157" s="44"/>
      <c r="C157" s="45"/>
      <c r="D157" s="44"/>
      <c r="E157" s="46">
        <f t="shared" ref="E157:T157" si="25">SUBTOTAL(9,E82:E156)</f>
        <v>4453769879</v>
      </c>
      <c r="F157" s="46">
        <f t="shared" si="25"/>
        <v>0</v>
      </c>
      <c r="G157" s="46">
        <f t="shared" si="25"/>
        <v>0</v>
      </c>
      <c r="H157" s="46">
        <f t="shared" si="25"/>
        <v>1435714349</v>
      </c>
      <c r="I157" s="46">
        <f t="shared" si="25"/>
        <v>1689088400</v>
      </c>
      <c r="J157" s="46">
        <f t="shared" si="25"/>
        <v>1748571000</v>
      </c>
      <c r="K157" s="46">
        <f t="shared" si="25"/>
        <v>5830001628</v>
      </c>
      <c r="L157" s="46">
        <f t="shared" si="25"/>
        <v>4815748463</v>
      </c>
      <c r="M157" s="46">
        <f t="shared" si="25"/>
        <v>4146420163</v>
      </c>
      <c r="N157" s="46">
        <f t="shared" si="25"/>
        <v>3099173854</v>
      </c>
      <c r="O157" s="46">
        <f t="shared" si="25"/>
        <v>2938657594</v>
      </c>
      <c r="P157" s="46">
        <f t="shared" si="25"/>
        <v>1014253165</v>
      </c>
      <c r="Q157" s="11">
        <f t="shared" si="25"/>
        <v>225246959</v>
      </c>
      <c r="R157" s="11">
        <f t="shared" si="25"/>
        <v>211789705</v>
      </c>
      <c r="S157" s="11">
        <f t="shared" si="25"/>
        <v>4361821626</v>
      </c>
      <c r="T157" s="11">
        <f t="shared" si="25"/>
        <v>1067379002</v>
      </c>
      <c r="U157" s="9"/>
      <c r="V157" s="9"/>
      <c r="W157" s="9"/>
      <c r="X157" s="9">
        <f>SUBTOTAL(9,X82:X156)</f>
        <v>1047246309</v>
      </c>
    </row>
    <row r="158" spans="1:24" outlineLevel="2">
      <c r="A158" s="47" t="s">
        <v>175</v>
      </c>
      <c r="B158" s="48" t="s">
        <v>176</v>
      </c>
      <c r="C158" s="49"/>
      <c r="D158" s="48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U158" s="14">
        <f t="shared" si="21"/>
        <v>0</v>
      </c>
      <c r="V158" s="14">
        <f t="shared" si="22"/>
        <v>0</v>
      </c>
      <c r="W158" s="14">
        <f t="shared" si="23"/>
        <v>0</v>
      </c>
      <c r="X158" s="14">
        <f t="shared" si="24"/>
        <v>0</v>
      </c>
    </row>
    <row r="159" spans="1:24" outlineLevel="2">
      <c r="A159" s="47" t="s">
        <v>175</v>
      </c>
      <c r="B159" s="48" t="s">
        <v>176</v>
      </c>
      <c r="C159" s="49">
        <v>21010</v>
      </c>
      <c r="D159" s="48" t="s">
        <v>177</v>
      </c>
      <c r="E159" s="35">
        <v>380000000</v>
      </c>
      <c r="F159" s="35">
        <v>0</v>
      </c>
      <c r="G159" s="35">
        <v>0</v>
      </c>
      <c r="H159" s="35">
        <v>0</v>
      </c>
      <c r="I159" s="35">
        <v>0</v>
      </c>
      <c r="J159" s="35">
        <v>50597177</v>
      </c>
      <c r="K159" s="35">
        <v>329402823</v>
      </c>
      <c r="L159" s="35">
        <v>112402823</v>
      </c>
      <c r="M159" s="35">
        <v>112402823</v>
      </c>
      <c r="N159" s="35">
        <v>112402823</v>
      </c>
      <c r="O159" s="35">
        <v>112402823</v>
      </c>
      <c r="P159" s="35">
        <v>217000000</v>
      </c>
      <c r="Q159" s="4">
        <v>0</v>
      </c>
      <c r="R159" s="4">
        <v>0</v>
      </c>
      <c r="S159" s="4">
        <v>329402823</v>
      </c>
      <c r="T159" s="4">
        <v>0</v>
      </c>
      <c r="U159" s="14">
        <f t="shared" si="21"/>
        <v>217000000</v>
      </c>
      <c r="V159" s="14">
        <f t="shared" si="22"/>
        <v>217000000</v>
      </c>
      <c r="W159" s="14">
        <f t="shared" si="23"/>
        <v>0</v>
      </c>
      <c r="X159" s="14">
        <f t="shared" si="24"/>
        <v>0</v>
      </c>
    </row>
    <row r="160" spans="1:24" outlineLevel="2">
      <c r="A160" s="47" t="s">
        <v>175</v>
      </c>
      <c r="B160" s="48" t="s">
        <v>176</v>
      </c>
      <c r="C160" s="49">
        <v>21020</v>
      </c>
      <c r="D160" s="48" t="s">
        <v>178</v>
      </c>
      <c r="E160" s="35">
        <v>100000000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100000000</v>
      </c>
      <c r="L160" s="35">
        <v>0</v>
      </c>
      <c r="M160" s="35">
        <v>0</v>
      </c>
      <c r="N160" s="35">
        <v>0</v>
      </c>
      <c r="O160" s="35">
        <v>0</v>
      </c>
      <c r="P160" s="35">
        <v>100000000</v>
      </c>
      <c r="Q160" s="4">
        <v>0</v>
      </c>
      <c r="R160" s="4">
        <v>0</v>
      </c>
      <c r="S160" s="4">
        <v>0</v>
      </c>
      <c r="T160" s="4">
        <v>0</v>
      </c>
      <c r="U160" s="14">
        <f t="shared" si="21"/>
        <v>100000000</v>
      </c>
      <c r="V160" s="14">
        <f t="shared" si="22"/>
        <v>100000000</v>
      </c>
      <c r="W160" s="14">
        <f t="shared" si="23"/>
        <v>0</v>
      </c>
      <c r="X160" s="14">
        <f t="shared" si="24"/>
        <v>0</v>
      </c>
    </row>
    <row r="161" spans="1:24" s="10" customFormat="1" outlineLevel="1">
      <c r="A161" s="43" t="s">
        <v>1500</v>
      </c>
      <c r="B161" s="44"/>
      <c r="C161" s="45"/>
      <c r="D161" s="44"/>
      <c r="E161" s="46">
        <f t="shared" ref="E161:T161" si="26">SUBTOTAL(9,E158:E160)</f>
        <v>480000000</v>
      </c>
      <c r="F161" s="46">
        <f t="shared" si="26"/>
        <v>0</v>
      </c>
      <c r="G161" s="46">
        <f t="shared" si="26"/>
        <v>0</v>
      </c>
      <c r="H161" s="46">
        <f t="shared" si="26"/>
        <v>0</v>
      </c>
      <c r="I161" s="46">
        <f t="shared" si="26"/>
        <v>0</v>
      </c>
      <c r="J161" s="46">
        <f t="shared" si="26"/>
        <v>50597177</v>
      </c>
      <c r="K161" s="46">
        <f t="shared" si="26"/>
        <v>429402823</v>
      </c>
      <c r="L161" s="46">
        <f t="shared" si="26"/>
        <v>112402823</v>
      </c>
      <c r="M161" s="46">
        <f t="shared" si="26"/>
        <v>112402823</v>
      </c>
      <c r="N161" s="46">
        <f t="shared" si="26"/>
        <v>112402823</v>
      </c>
      <c r="O161" s="46">
        <f t="shared" si="26"/>
        <v>112402823</v>
      </c>
      <c r="P161" s="46">
        <f t="shared" si="26"/>
        <v>317000000</v>
      </c>
      <c r="Q161" s="11">
        <f t="shared" si="26"/>
        <v>0</v>
      </c>
      <c r="R161" s="11">
        <f t="shared" si="26"/>
        <v>0</v>
      </c>
      <c r="S161" s="11">
        <f t="shared" si="26"/>
        <v>329402823</v>
      </c>
      <c r="T161" s="11">
        <f t="shared" si="26"/>
        <v>0</v>
      </c>
      <c r="U161" s="9"/>
      <c r="V161" s="9"/>
      <c r="W161" s="9"/>
      <c r="X161" s="9">
        <f>SUBTOTAL(9,X158:X160)</f>
        <v>0</v>
      </c>
    </row>
    <row r="162" spans="1:24" outlineLevel="2">
      <c r="A162" s="47" t="s">
        <v>179</v>
      </c>
      <c r="B162" s="48" t="s">
        <v>180</v>
      </c>
      <c r="C162" s="49"/>
      <c r="D162" s="48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U162" s="14">
        <f t="shared" si="21"/>
        <v>0</v>
      </c>
      <c r="V162" s="14">
        <f t="shared" si="22"/>
        <v>0</v>
      </c>
      <c r="W162" s="14">
        <f t="shared" si="23"/>
        <v>0</v>
      </c>
      <c r="X162" s="14">
        <f t="shared" si="24"/>
        <v>0</v>
      </c>
    </row>
    <row r="163" spans="1:24" s="10" customFormat="1" outlineLevel="1">
      <c r="A163" s="43" t="s">
        <v>1501</v>
      </c>
      <c r="B163" s="44"/>
      <c r="C163" s="45"/>
      <c r="D163" s="44"/>
      <c r="E163" s="46">
        <f t="shared" ref="E163:T163" si="27">SUBTOTAL(9,E162:E162)</f>
        <v>0</v>
      </c>
      <c r="F163" s="46">
        <f t="shared" si="27"/>
        <v>0</v>
      </c>
      <c r="G163" s="46">
        <f t="shared" si="27"/>
        <v>0</v>
      </c>
      <c r="H163" s="46">
        <f t="shared" si="27"/>
        <v>0</v>
      </c>
      <c r="I163" s="46">
        <f t="shared" si="27"/>
        <v>0</v>
      </c>
      <c r="J163" s="46">
        <f t="shared" si="27"/>
        <v>0</v>
      </c>
      <c r="K163" s="46">
        <f t="shared" si="27"/>
        <v>0</v>
      </c>
      <c r="L163" s="46">
        <f t="shared" si="27"/>
        <v>0</v>
      </c>
      <c r="M163" s="46">
        <f t="shared" si="27"/>
        <v>0</v>
      </c>
      <c r="N163" s="46">
        <f t="shared" si="27"/>
        <v>0</v>
      </c>
      <c r="O163" s="46">
        <f t="shared" si="27"/>
        <v>0</v>
      </c>
      <c r="P163" s="46">
        <f t="shared" si="27"/>
        <v>0</v>
      </c>
      <c r="Q163" s="11">
        <f t="shared" si="27"/>
        <v>0</v>
      </c>
      <c r="R163" s="11">
        <f t="shared" si="27"/>
        <v>0</v>
      </c>
      <c r="S163" s="11">
        <f t="shared" si="27"/>
        <v>0</v>
      </c>
      <c r="T163" s="11">
        <f t="shared" si="27"/>
        <v>0</v>
      </c>
      <c r="U163" s="9"/>
      <c r="V163" s="9"/>
      <c r="W163" s="9"/>
      <c r="X163" s="9">
        <f>SUBTOTAL(9,X162:X162)</f>
        <v>0</v>
      </c>
    </row>
    <row r="164" spans="1:24" ht="22.5" outlineLevel="2">
      <c r="A164" s="47" t="s">
        <v>181</v>
      </c>
      <c r="B164" s="48" t="s">
        <v>182</v>
      </c>
      <c r="C164" s="49"/>
      <c r="D164" s="48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U164" s="14">
        <f t="shared" si="21"/>
        <v>0</v>
      </c>
      <c r="V164" s="14">
        <f t="shared" si="22"/>
        <v>0</v>
      </c>
      <c r="W164" s="14">
        <f t="shared" si="23"/>
        <v>0</v>
      </c>
      <c r="X164" s="14">
        <f t="shared" si="24"/>
        <v>0</v>
      </c>
    </row>
    <row r="165" spans="1:24" s="10" customFormat="1" outlineLevel="1">
      <c r="A165" s="43" t="s">
        <v>1502</v>
      </c>
      <c r="B165" s="44"/>
      <c r="C165" s="45"/>
      <c r="D165" s="44"/>
      <c r="E165" s="46">
        <f t="shared" ref="E165:T165" si="28">SUBTOTAL(9,E164:E164)</f>
        <v>0</v>
      </c>
      <c r="F165" s="46">
        <f t="shared" si="28"/>
        <v>0</v>
      </c>
      <c r="G165" s="46">
        <f t="shared" si="28"/>
        <v>0</v>
      </c>
      <c r="H165" s="46">
        <f t="shared" si="28"/>
        <v>0</v>
      </c>
      <c r="I165" s="46">
        <f t="shared" si="28"/>
        <v>0</v>
      </c>
      <c r="J165" s="46">
        <f t="shared" si="28"/>
        <v>0</v>
      </c>
      <c r="K165" s="46">
        <f t="shared" si="28"/>
        <v>0</v>
      </c>
      <c r="L165" s="46">
        <f t="shared" si="28"/>
        <v>0</v>
      </c>
      <c r="M165" s="46">
        <f t="shared" si="28"/>
        <v>0</v>
      </c>
      <c r="N165" s="46">
        <f t="shared" si="28"/>
        <v>0</v>
      </c>
      <c r="O165" s="46">
        <f t="shared" si="28"/>
        <v>0</v>
      </c>
      <c r="P165" s="46">
        <f t="shared" si="28"/>
        <v>0</v>
      </c>
      <c r="Q165" s="11">
        <f t="shared" si="28"/>
        <v>0</v>
      </c>
      <c r="R165" s="11">
        <f t="shared" si="28"/>
        <v>0</v>
      </c>
      <c r="S165" s="11">
        <f t="shared" si="28"/>
        <v>0</v>
      </c>
      <c r="T165" s="11">
        <f t="shared" si="28"/>
        <v>0</v>
      </c>
      <c r="U165" s="9"/>
      <c r="V165" s="9"/>
      <c r="W165" s="9"/>
      <c r="X165" s="9">
        <f>SUBTOTAL(9,X164:X164)</f>
        <v>0</v>
      </c>
    </row>
    <row r="166" spans="1:24" outlineLevel="2">
      <c r="A166" s="47" t="s">
        <v>183</v>
      </c>
      <c r="B166" s="48" t="s">
        <v>184</v>
      </c>
      <c r="C166" s="49"/>
      <c r="D166" s="48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U166" s="14">
        <f t="shared" si="21"/>
        <v>0</v>
      </c>
      <c r="V166" s="14">
        <f t="shared" si="22"/>
        <v>0</v>
      </c>
      <c r="W166" s="14">
        <f t="shared" si="23"/>
        <v>0</v>
      </c>
      <c r="X166" s="14">
        <f t="shared" si="24"/>
        <v>0</v>
      </c>
    </row>
    <row r="167" spans="1:24" outlineLevel="2">
      <c r="A167" s="47" t="s">
        <v>183</v>
      </c>
      <c r="B167" s="48" t="s">
        <v>184</v>
      </c>
      <c r="C167" s="49">
        <v>21030</v>
      </c>
      <c r="D167" s="48" t="s">
        <v>185</v>
      </c>
      <c r="E167" s="35">
        <v>33006325950</v>
      </c>
      <c r="F167" s="35">
        <v>0</v>
      </c>
      <c r="G167" s="35">
        <v>411365512</v>
      </c>
      <c r="H167" s="35">
        <v>181365512</v>
      </c>
      <c r="I167" s="35">
        <v>230000000</v>
      </c>
      <c r="J167" s="35">
        <v>0</v>
      </c>
      <c r="K167" s="35">
        <v>33006325950</v>
      </c>
      <c r="L167" s="35">
        <v>22924827841</v>
      </c>
      <c r="M167" s="35">
        <v>22924827841</v>
      </c>
      <c r="N167" s="35">
        <v>22924827841</v>
      </c>
      <c r="O167" s="35">
        <v>20781999365</v>
      </c>
      <c r="P167" s="35">
        <v>10081498109</v>
      </c>
      <c r="Q167" s="4">
        <v>3000000000</v>
      </c>
      <c r="R167" s="4">
        <v>2142828476</v>
      </c>
      <c r="S167" s="4">
        <v>27250000000</v>
      </c>
      <c r="T167" s="4">
        <v>5756325950</v>
      </c>
      <c r="U167" s="14">
        <f t="shared" si="21"/>
        <v>10081498109</v>
      </c>
      <c r="V167" s="14">
        <f t="shared" si="22"/>
        <v>10081498109</v>
      </c>
      <c r="W167" s="14">
        <f t="shared" si="23"/>
        <v>0</v>
      </c>
      <c r="X167" s="14">
        <f t="shared" si="24"/>
        <v>0</v>
      </c>
    </row>
    <row r="168" spans="1:24" outlineLevel="2">
      <c r="A168" s="47" t="s">
        <v>183</v>
      </c>
      <c r="B168" s="48" t="s">
        <v>184</v>
      </c>
      <c r="C168" s="49">
        <v>21040</v>
      </c>
      <c r="D168" s="48" t="s">
        <v>186</v>
      </c>
      <c r="E168" s="35">
        <v>9981754488</v>
      </c>
      <c r="F168" s="35">
        <v>0</v>
      </c>
      <c r="G168" s="35">
        <v>0</v>
      </c>
      <c r="H168" s="35">
        <v>3454879128</v>
      </c>
      <c r="I168" s="35">
        <v>0</v>
      </c>
      <c r="J168" s="35">
        <v>0</v>
      </c>
      <c r="K168" s="35">
        <v>13436633616</v>
      </c>
      <c r="L168" s="35">
        <v>9452582180</v>
      </c>
      <c r="M168" s="35">
        <v>9360626255</v>
      </c>
      <c r="N168" s="35">
        <v>9360626255</v>
      </c>
      <c r="O168" s="35">
        <v>8430606983</v>
      </c>
      <c r="P168" s="35">
        <v>3984051436</v>
      </c>
      <c r="Q168" s="4">
        <v>2500000000</v>
      </c>
      <c r="R168" s="4">
        <v>930019272</v>
      </c>
      <c r="S168" s="4">
        <v>11083007743</v>
      </c>
      <c r="T168" s="4">
        <v>2261629948</v>
      </c>
      <c r="U168" s="14">
        <f t="shared" si="21"/>
        <v>3984051436</v>
      </c>
      <c r="V168" s="14">
        <f t="shared" si="22"/>
        <v>4076007361</v>
      </c>
      <c r="W168" s="14">
        <f t="shared" si="23"/>
        <v>91955925</v>
      </c>
      <c r="X168" s="14">
        <f t="shared" si="24"/>
        <v>0</v>
      </c>
    </row>
    <row r="169" spans="1:24" ht="22.5" outlineLevel="2">
      <c r="A169" s="47" t="s">
        <v>183</v>
      </c>
      <c r="B169" s="48" t="s">
        <v>184</v>
      </c>
      <c r="C169" s="49">
        <v>21050</v>
      </c>
      <c r="D169" s="48" t="s">
        <v>187</v>
      </c>
      <c r="E169" s="35">
        <v>10177811982</v>
      </c>
      <c r="F169" s="35">
        <v>0</v>
      </c>
      <c r="G169" s="35">
        <v>7589617395</v>
      </c>
      <c r="H169" s="35">
        <v>1751218056</v>
      </c>
      <c r="I169" s="35">
        <v>0</v>
      </c>
      <c r="J169" s="35">
        <v>228122244</v>
      </c>
      <c r="K169" s="35">
        <v>4111290399</v>
      </c>
      <c r="L169" s="35">
        <v>3277550887</v>
      </c>
      <c r="M169" s="35">
        <v>3277550887</v>
      </c>
      <c r="N169" s="35">
        <v>3277550887</v>
      </c>
      <c r="O169" s="35">
        <v>3277550887</v>
      </c>
      <c r="P169" s="35">
        <v>833739512</v>
      </c>
      <c r="Q169" s="4">
        <v>0</v>
      </c>
      <c r="R169" s="4">
        <v>214144981</v>
      </c>
      <c r="S169" s="4">
        <v>3775072343</v>
      </c>
      <c r="T169" s="4">
        <v>336218056</v>
      </c>
      <c r="U169" s="14">
        <f t="shared" si="21"/>
        <v>833739512</v>
      </c>
      <c r="V169" s="14">
        <f t="shared" si="22"/>
        <v>833739512</v>
      </c>
      <c r="W169" s="14">
        <f t="shared" si="23"/>
        <v>0</v>
      </c>
      <c r="X169" s="14">
        <f t="shared" si="24"/>
        <v>0</v>
      </c>
    </row>
    <row r="170" spans="1:24" ht="22.5" outlineLevel="2">
      <c r="A170" s="47" t="s">
        <v>183</v>
      </c>
      <c r="B170" s="48" t="s">
        <v>184</v>
      </c>
      <c r="C170" s="49">
        <v>21060</v>
      </c>
      <c r="D170" s="48" t="s">
        <v>188</v>
      </c>
      <c r="E170" s="35">
        <v>5399166246</v>
      </c>
      <c r="F170" s="35">
        <v>0</v>
      </c>
      <c r="G170" s="35">
        <v>3611161920</v>
      </c>
      <c r="H170" s="35">
        <v>682256529</v>
      </c>
      <c r="I170" s="35">
        <v>0</v>
      </c>
      <c r="J170" s="35">
        <v>536023748</v>
      </c>
      <c r="K170" s="35">
        <v>1934237107</v>
      </c>
      <c r="L170" s="35">
        <v>1508892437</v>
      </c>
      <c r="M170" s="35">
        <v>1508892437</v>
      </c>
      <c r="N170" s="35">
        <v>1508892437</v>
      </c>
      <c r="O170" s="35">
        <v>1508892437</v>
      </c>
      <c r="P170" s="35">
        <v>425344670</v>
      </c>
      <c r="Q170" s="4">
        <v>0</v>
      </c>
      <c r="R170" s="4">
        <v>118975210</v>
      </c>
      <c r="S170" s="4">
        <v>1838237107</v>
      </c>
      <c r="T170" s="4">
        <v>96000000</v>
      </c>
      <c r="U170" s="14">
        <f t="shared" si="21"/>
        <v>425344670</v>
      </c>
      <c r="V170" s="14">
        <f t="shared" si="22"/>
        <v>425344670</v>
      </c>
      <c r="W170" s="14">
        <f t="shared" si="23"/>
        <v>0</v>
      </c>
      <c r="X170" s="14">
        <f t="shared" si="24"/>
        <v>0</v>
      </c>
    </row>
    <row r="171" spans="1:24" ht="22.5" outlineLevel="2">
      <c r="A171" s="47" t="s">
        <v>183</v>
      </c>
      <c r="B171" s="48" t="s">
        <v>184</v>
      </c>
      <c r="C171" s="49">
        <v>21070</v>
      </c>
      <c r="D171" s="48" t="s">
        <v>189</v>
      </c>
      <c r="E171" s="35">
        <v>3761382411</v>
      </c>
      <c r="F171" s="35">
        <v>0</v>
      </c>
      <c r="G171" s="35">
        <v>0</v>
      </c>
      <c r="H171" s="35">
        <v>320000000</v>
      </c>
      <c r="I171" s="35">
        <v>0</v>
      </c>
      <c r="J171" s="35">
        <v>1360000</v>
      </c>
      <c r="K171" s="35">
        <v>4080022411</v>
      </c>
      <c r="L171" s="35">
        <v>2708100748</v>
      </c>
      <c r="M171" s="35">
        <v>2708100748</v>
      </c>
      <c r="N171" s="35">
        <v>2708100748</v>
      </c>
      <c r="O171" s="35">
        <v>2213655285</v>
      </c>
      <c r="P171" s="35">
        <v>1371921663</v>
      </c>
      <c r="Q171" s="4">
        <v>0</v>
      </c>
      <c r="R171" s="4">
        <v>230571256</v>
      </c>
      <c r="S171" s="4">
        <v>3000000000</v>
      </c>
      <c r="T171" s="4">
        <v>1080022411</v>
      </c>
      <c r="U171" s="14">
        <f t="shared" si="21"/>
        <v>1371921663</v>
      </c>
      <c r="V171" s="14">
        <f t="shared" si="22"/>
        <v>1371921663</v>
      </c>
      <c r="W171" s="14">
        <f t="shared" si="23"/>
        <v>0</v>
      </c>
      <c r="X171" s="14">
        <f t="shared" si="24"/>
        <v>0</v>
      </c>
    </row>
    <row r="172" spans="1:24" outlineLevel="2">
      <c r="A172" s="47" t="s">
        <v>183</v>
      </c>
      <c r="B172" s="48" t="s">
        <v>184</v>
      </c>
      <c r="C172" s="49">
        <v>21080</v>
      </c>
      <c r="D172" s="48" t="s">
        <v>190</v>
      </c>
      <c r="E172" s="35">
        <v>80617600</v>
      </c>
      <c r="F172" s="35">
        <v>0</v>
      </c>
      <c r="G172" s="35">
        <v>0</v>
      </c>
      <c r="H172" s="35">
        <v>600000000</v>
      </c>
      <c r="I172" s="35">
        <v>0</v>
      </c>
      <c r="J172" s="35">
        <v>0</v>
      </c>
      <c r="K172" s="35">
        <v>680617600</v>
      </c>
      <c r="L172" s="35">
        <v>0</v>
      </c>
      <c r="M172" s="35">
        <v>0</v>
      </c>
      <c r="N172" s="35">
        <v>0</v>
      </c>
      <c r="O172" s="35">
        <v>0</v>
      </c>
      <c r="P172" s="35">
        <v>680617600</v>
      </c>
      <c r="Q172" s="4">
        <v>0</v>
      </c>
      <c r="R172" s="4">
        <v>0</v>
      </c>
      <c r="S172" s="4">
        <v>0</v>
      </c>
      <c r="T172" s="4">
        <v>0</v>
      </c>
      <c r="U172" s="14">
        <f t="shared" si="21"/>
        <v>680617600</v>
      </c>
      <c r="V172" s="14">
        <f t="shared" si="22"/>
        <v>680617600</v>
      </c>
      <c r="W172" s="14">
        <f t="shared" si="23"/>
        <v>0</v>
      </c>
      <c r="X172" s="14">
        <f t="shared" si="24"/>
        <v>0</v>
      </c>
    </row>
    <row r="173" spans="1:24" ht="22.5" outlineLevel="2">
      <c r="A173" s="47" t="s">
        <v>183</v>
      </c>
      <c r="B173" s="48" t="s">
        <v>184</v>
      </c>
      <c r="C173" s="49">
        <v>21090</v>
      </c>
      <c r="D173" s="48" t="s">
        <v>191</v>
      </c>
      <c r="E173" s="35">
        <v>3814890242</v>
      </c>
      <c r="F173" s="35">
        <v>0</v>
      </c>
      <c r="G173" s="35">
        <v>0</v>
      </c>
      <c r="H173" s="35">
        <v>500000000</v>
      </c>
      <c r="I173" s="35">
        <v>0</v>
      </c>
      <c r="J173" s="35">
        <v>0</v>
      </c>
      <c r="K173" s="35">
        <v>4314890242</v>
      </c>
      <c r="L173" s="35">
        <v>0</v>
      </c>
      <c r="M173" s="35">
        <v>0</v>
      </c>
      <c r="N173" s="35">
        <v>0</v>
      </c>
      <c r="O173" s="35">
        <v>0</v>
      </c>
      <c r="P173" s="35">
        <v>4314890242</v>
      </c>
      <c r="Q173" s="4">
        <v>0</v>
      </c>
      <c r="R173" s="4">
        <v>0</v>
      </c>
      <c r="S173" s="4">
        <v>0</v>
      </c>
      <c r="T173" s="4">
        <v>0</v>
      </c>
      <c r="U173" s="14">
        <f t="shared" si="21"/>
        <v>4314890242</v>
      </c>
      <c r="V173" s="14">
        <f t="shared" si="22"/>
        <v>4314890242</v>
      </c>
      <c r="W173" s="14">
        <f t="shared" si="23"/>
        <v>0</v>
      </c>
      <c r="X173" s="14">
        <f t="shared" si="24"/>
        <v>0</v>
      </c>
    </row>
    <row r="174" spans="1:24" s="10" customFormat="1" outlineLevel="1">
      <c r="A174" s="43" t="s">
        <v>1503</v>
      </c>
      <c r="B174" s="44"/>
      <c r="C174" s="45"/>
      <c r="D174" s="44"/>
      <c r="E174" s="46">
        <f t="shared" ref="E174:T174" si="29">SUBTOTAL(9,E166:E173)</f>
        <v>66221948919</v>
      </c>
      <c r="F174" s="46">
        <f t="shared" si="29"/>
        <v>0</v>
      </c>
      <c r="G174" s="46">
        <f t="shared" si="29"/>
        <v>11612144827</v>
      </c>
      <c r="H174" s="46">
        <f t="shared" si="29"/>
        <v>7489719225</v>
      </c>
      <c r="I174" s="46">
        <f t="shared" si="29"/>
        <v>230000000</v>
      </c>
      <c r="J174" s="46">
        <f t="shared" si="29"/>
        <v>765505992</v>
      </c>
      <c r="K174" s="46">
        <f t="shared" si="29"/>
        <v>61564017325</v>
      </c>
      <c r="L174" s="46">
        <f t="shared" si="29"/>
        <v>39871954093</v>
      </c>
      <c r="M174" s="46">
        <f t="shared" si="29"/>
        <v>39779998168</v>
      </c>
      <c r="N174" s="46">
        <f t="shared" si="29"/>
        <v>39779998168</v>
      </c>
      <c r="O174" s="46">
        <f t="shared" si="29"/>
        <v>36212704957</v>
      </c>
      <c r="P174" s="46">
        <f t="shared" si="29"/>
        <v>21692063232</v>
      </c>
      <c r="Q174" s="11">
        <f t="shared" si="29"/>
        <v>5500000000</v>
      </c>
      <c r="R174" s="11">
        <f t="shared" si="29"/>
        <v>3636539195</v>
      </c>
      <c r="S174" s="11">
        <f t="shared" si="29"/>
        <v>46946317193</v>
      </c>
      <c r="T174" s="11">
        <f t="shared" si="29"/>
        <v>9530196365</v>
      </c>
      <c r="U174" s="9"/>
      <c r="V174" s="9"/>
      <c r="W174" s="9"/>
      <c r="X174" s="9">
        <f>SUBTOTAL(9,X166:X173)</f>
        <v>0</v>
      </c>
    </row>
    <row r="175" spans="1:24" outlineLevel="2">
      <c r="A175" s="47" t="s">
        <v>192</v>
      </c>
      <c r="B175" s="48" t="s">
        <v>193</v>
      </c>
      <c r="C175" s="49"/>
      <c r="D175" s="48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U175" s="14">
        <f t="shared" si="21"/>
        <v>0</v>
      </c>
      <c r="V175" s="14">
        <f t="shared" si="22"/>
        <v>0</v>
      </c>
      <c r="W175" s="14">
        <f t="shared" si="23"/>
        <v>0</v>
      </c>
      <c r="X175" s="14">
        <f t="shared" si="24"/>
        <v>0</v>
      </c>
    </row>
    <row r="176" spans="1:24" s="7" customFormat="1" outlineLevel="1">
      <c r="A176" s="43" t="s">
        <v>1504</v>
      </c>
      <c r="B176" s="48"/>
      <c r="C176" s="49"/>
      <c r="D176" s="48"/>
      <c r="E176" s="35">
        <f t="shared" ref="E176:T176" si="30">SUBTOTAL(9,E175:E175)</f>
        <v>0</v>
      </c>
      <c r="F176" s="35">
        <f t="shared" si="30"/>
        <v>0</v>
      </c>
      <c r="G176" s="35">
        <f t="shared" si="30"/>
        <v>0</v>
      </c>
      <c r="H176" s="35">
        <f t="shared" si="30"/>
        <v>0</v>
      </c>
      <c r="I176" s="35">
        <f t="shared" si="30"/>
        <v>0</v>
      </c>
      <c r="J176" s="35">
        <f t="shared" si="30"/>
        <v>0</v>
      </c>
      <c r="K176" s="35">
        <f t="shared" si="30"/>
        <v>0</v>
      </c>
      <c r="L176" s="35">
        <f t="shared" si="30"/>
        <v>0</v>
      </c>
      <c r="M176" s="35">
        <f t="shared" si="30"/>
        <v>0</v>
      </c>
      <c r="N176" s="35">
        <f t="shared" si="30"/>
        <v>0</v>
      </c>
      <c r="O176" s="35">
        <f t="shared" si="30"/>
        <v>0</v>
      </c>
      <c r="P176" s="35">
        <f t="shared" si="30"/>
        <v>0</v>
      </c>
      <c r="Q176" s="8">
        <f t="shared" si="30"/>
        <v>0</v>
      </c>
      <c r="R176" s="8">
        <f t="shared" si="30"/>
        <v>0</v>
      </c>
      <c r="S176" s="8">
        <f t="shared" si="30"/>
        <v>0</v>
      </c>
      <c r="T176" s="8">
        <f t="shared" si="30"/>
        <v>0</v>
      </c>
      <c r="U176" s="14"/>
      <c r="V176" s="14"/>
      <c r="W176" s="14"/>
      <c r="X176" s="14">
        <f>SUBTOTAL(9,X175:X175)</f>
        <v>0</v>
      </c>
    </row>
    <row r="177" spans="1:24" outlineLevel="2">
      <c r="A177" s="47" t="s">
        <v>194</v>
      </c>
      <c r="B177" s="48" t="s">
        <v>195</v>
      </c>
      <c r="C177" s="49"/>
      <c r="D177" s="48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U177" s="14">
        <f t="shared" si="21"/>
        <v>0</v>
      </c>
      <c r="V177" s="14">
        <f t="shared" si="22"/>
        <v>0</v>
      </c>
      <c r="W177" s="14">
        <f t="shared" si="23"/>
        <v>0</v>
      </c>
      <c r="X177" s="14">
        <f t="shared" si="24"/>
        <v>0</v>
      </c>
    </row>
    <row r="178" spans="1:24" ht="22.5" outlineLevel="2">
      <c r="A178" s="47" t="s">
        <v>194</v>
      </c>
      <c r="B178" s="48" t="s">
        <v>195</v>
      </c>
      <c r="C178" s="49">
        <v>21100</v>
      </c>
      <c r="D178" s="48" t="s">
        <v>196</v>
      </c>
      <c r="E178" s="35">
        <v>200000000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200000000</v>
      </c>
      <c r="L178" s="35">
        <v>115634309</v>
      </c>
      <c r="M178" s="35">
        <v>115634309</v>
      </c>
      <c r="N178" s="35">
        <v>115634309</v>
      </c>
      <c r="O178" s="35">
        <v>115634309</v>
      </c>
      <c r="P178" s="35">
        <v>84365691</v>
      </c>
      <c r="Q178" s="4">
        <v>0</v>
      </c>
      <c r="R178" s="4">
        <v>6443360</v>
      </c>
      <c r="S178" s="4">
        <v>200000000</v>
      </c>
      <c r="T178" s="4">
        <v>0</v>
      </c>
      <c r="U178" s="14">
        <f t="shared" si="21"/>
        <v>84365691</v>
      </c>
      <c r="V178" s="14">
        <f t="shared" si="22"/>
        <v>84365691</v>
      </c>
      <c r="W178" s="14">
        <f t="shared" si="23"/>
        <v>0</v>
      </c>
      <c r="X178" s="14">
        <f t="shared" si="24"/>
        <v>0</v>
      </c>
    </row>
    <row r="179" spans="1:24" outlineLevel="2">
      <c r="A179" s="47" t="s">
        <v>194</v>
      </c>
      <c r="B179" s="48" t="s">
        <v>195</v>
      </c>
      <c r="C179" s="49">
        <v>21110</v>
      </c>
      <c r="D179" s="48" t="s">
        <v>197</v>
      </c>
      <c r="E179" s="35">
        <v>100000000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100000000</v>
      </c>
      <c r="L179" s="35">
        <v>6785158</v>
      </c>
      <c r="M179" s="35">
        <v>6785158</v>
      </c>
      <c r="N179" s="35">
        <v>6785158</v>
      </c>
      <c r="O179" s="35">
        <v>6785158</v>
      </c>
      <c r="P179" s="35">
        <v>93214842</v>
      </c>
      <c r="Q179" s="4">
        <v>0</v>
      </c>
      <c r="R179" s="4">
        <v>0</v>
      </c>
      <c r="S179" s="4">
        <v>50000000</v>
      </c>
      <c r="T179" s="4">
        <v>50000000</v>
      </c>
      <c r="U179" s="14">
        <f t="shared" si="21"/>
        <v>93214842</v>
      </c>
      <c r="V179" s="14">
        <f t="shared" si="22"/>
        <v>93214842</v>
      </c>
      <c r="W179" s="14">
        <f t="shared" si="23"/>
        <v>0</v>
      </c>
      <c r="X179" s="14">
        <f t="shared" si="24"/>
        <v>0</v>
      </c>
    </row>
    <row r="180" spans="1:24" outlineLevel="2">
      <c r="A180" s="47" t="s">
        <v>194</v>
      </c>
      <c r="B180" s="48" t="s">
        <v>195</v>
      </c>
      <c r="C180" s="49">
        <v>21120</v>
      </c>
      <c r="D180" s="48" t="s">
        <v>198</v>
      </c>
      <c r="E180" s="35">
        <v>100000000</v>
      </c>
      <c r="F180" s="35">
        <v>0</v>
      </c>
      <c r="G180" s="35">
        <v>0</v>
      </c>
      <c r="H180" s="35">
        <v>0</v>
      </c>
      <c r="I180" s="35">
        <v>23044000</v>
      </c>
      <c r="J180" s="35">
        <v>100000000</v>
      </c>
      <c r="K180" s="35">
        <v>23044000</v>
      </c>
      <c r="L180" s="35">
        <v>23044000</v>
      </c>
      <c r="M180" s="35">
        <v>23044000</v>
      </c>
      <c r="N180" s="35">
        <v>23044000</v>
      </c>
      <c r="O180" s="35">
        <v>0</v>
      </c>
      <c r="P180" s="35">
        <v>0</v>
      </c>
      <c r="Q180" s="4">
        <v>0</v>
      </c>
      <c r="R180" s="4">
        <v>0</v>
      </c>
      <c r="S180" s="4">
        <v>23044000</v>
      </c>
      <c r="T180" s="4">
        <v>0</v>
      </c>
      <c r="U180" s="14">
        <f t="shared" si="21"/>
        <v>0</v>
      </c>
      <c r="V180" s="14">
        <f t="shared" si="22"/>
        <v>0</v>
      </c>
      <c r="W180" s="14">
        <f t="shared" si="23"/>
        <v>0</v>
      </c>
      <c r="X180" s="14">
        <f t="shared" si="24"/>
        <v>0</v>
      </c>
    </row>
    <row r="181" spans="1:24" ht="22.5" outlineLevel="2">
      <c r="A181" s="47" t="s">
        <v>194</v>
      </c>
      <c r="B181" s="48" t="s">
        <v>195</v>
      </c>
      <c r="C181" s="49">
        <v>21130</v>
      </c>
      <c r="D181" s="48" t="s">
        <v>199</v>
      </c>
      <c r="E181" s="35">
        <v>400000000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400000000</v>
      </c>
      <c r="L181" s="35">
        <v>233043130</v>
      </c>
      <c r="M181" s="35">
        <v>233043130</v>
      </c>
      <c r="N181" s="35">
        <v>233043130</v>
      </c>
      <c r="O181" s="35">
        <v>233043130</v>
      </c>
      <c r="P181" s="35">
        <v>166956870</v>
      </c>
      <c r="Q181" s="4">
        <v>0</v>
      </c>
      <c r="R181" s="4">
        <v>0</v>
      </c>
      <c r="S181" s="4">
        <v>400000000</v>
      </c>
      <c r="T181" s="4">
        <v>0</v>
      </c>
      <c r="U181" s="14">
        <f t="shared" si="21"/>
        <v>166956870</v>
      </c>
      <c r="V181" s="14">
        <f t="shared" si="22"/>
        <v>166956870</v>
      </c>
      <c r="W181" s="14">
        <f t="shared" si="23"/>
        <v>0</v>
      </c>
      <c r="X181" s="14">
        <f t="shared" si="24"/>
        <v>0</v>
      </c>
    </row>
    <row r="182" spans="1:24" ht="22.5" outlineLevel="2">
      <c r="A182" s="47" t="s">
        <v>194</v>
      </c>
      <c r="B182" s="48" t="s">
        <v>195</v>
      </c>
      <c r="C182" s="49">
        <v>21140</v>
      </c>
      <c r="D182" s="48" t="s">
        <v>200</v>
      </c>
      <c r="E182" s="35">
        <v>108160000</v>
      </c>
      <c r="F182" s="35">
        <v>0</v>
      </c>
      <c r="G182" s="35">
        <v>0</v>
      </c>
      <c r="H182" s="35">
        <v>16737189</v>
      </c>
      <c r="I182" s="35">
        <v>0</v>
      </c>
      <c r="J182" s="35">
        <v>0</v>
      </c>
      <c r="K182" s="35">
        <v>124897189</v>
      </c>
      <c r="L182" s="35">
        <v>0</v>
      </c>
      <c r="M182" s="35">
        <v>0</v>
      </c>
      <c r="N182" s="35">
        <v>0</v>
      </c>
      <c r="O182" s="35">
        <v>0</v>
      </c>
      <c r="P182" s="35">
        <v>124897189</v>
      </c>
      <c r="Q182" s="4">
        <v>0</v>
      </c>
      <c r="R182" s="4">
        <v>0</v>
      </c>
      <c r="S182" s="4">
        <v>108160000</v>
      </c>
      <c r="T182" s="4">
        <v>0</v>
      </c>
      <c r="U182" s="14">
        <f t="shared" si="21"/>
        <v>124897189</v>
      </c>
      <c r="V182" s="14">
        <f t="shared" si="22"/>
        <v>124897189</v>
      </c>
      <c r="W182" s="14">
        <f t="shared" si="23"/>
        <v>0</v>
      </c>
      <c r="X182" s="14">
        <f t="shared" si="24"/>
        <v>0</v>
      </c>
    </row>
    <row r="183" spans="1:24" ht="22.5" outlineLevel="2">
      <c r="A183" s="47" t="s">
        <v>194</v>
      </c>
      <c r="B183" s="48" t="s">
        <v>195</v>
      </c>
      <c r="C183" s="49">
        <v>21150</v>
      </c>
      <c r="D183" s="48" t="s">
        <v>201</v>
      </c>
      <c r="E183" s="35">
        <v>3294273898</v>
      </c>
      <c r="F183" s="35">
        <v>0</v>
      </c>
      <c r="G183" s="35">
        <v>0</v>
      </c>
      <c r="H183" s="35">
        <v>695505495</v>
      </c>
      <c r="I183" s="35">
        <v>414718567</v>
      </c>
      <c r="J183" s="35">
        <v>0</v>
      </c>
      <c r="K183" s="35">
        <v>4404497960</v>
      </c>
      <c r="L183" s="35">
        <v>3107180026</v>
      </c>
      <c r="M183" s="35">
        <v>3107180026</v>
      </c>
      <c r="N183" s="35">
        <v>3057180026</v>
      </c>
      <c r="O183" s="35">
        <v>2929812540</v>
      </c>
      <c r="P183" s="35">
        <v>1297317934</v>
      </c>
      <c r="Q183" s="4">
        <v>0</v>
      </c>
      <c r="R183" s="4">
        <v>1009927521</v>
      </c>
      <c r="S183" s="4">
        <v>3100000000</v>
      </c>
      <c r="T183" s="4">
        <v>1130392465</v>
      </c>
      <c r="U183" s="14">
        <f t="shared" si="21"/>
        <v>1297317934</v>
      </c>
      <c r="V183" s="14">
        <f t="shared" si="22"/>
        <v>1297317934</v>
      </c>
      <c r="W183" s="14">
        <f t="shared" si="23"/>
        <v>0</v>
      </c>
      <c r="X183" s="14">
        <f t="shared" si="24"/>
        <v>50000000</v>
      </c>
    </row>
    <row r="184" spans="1:24" s="10" customFormat="1" outlineLevel="1">
      <c r="A184" s="43" t="s">
        <v>1505</v>
      </c>
      <c r="B184" s="44"/>
      <c r="C184" s="45"/>
      <c r="D184" s="44"/>
      <c r="E184" s="46">
        <f t="shared" ref="E184:T184" si="31">SUBTOTAL(9,E177:E183)</f>
        <v>4202433898</v>
      </c>
      <c r="F184" s="46">
        <f t="shared" si="31"/>
        <v>0</v>
      </c>
      <c r="G184" s="46">
        <f t="shared" si="31"/>
        <v>0</v>
      </c>
      <c r="H184" s="46">
        <f t="shared" si="31"/>
        <v>712242684</v>
      </c>
      <c r="I184" s="46">
        <f t="shared" si="31"/>
        <v>437762567</v>
      </c>
      <c r="J184" s="46">
        <f t="shared" si="31"/>
        <v>100000000</v>
      </c>
      <c r="K184" s="46">
        <f t="shared" si="31"/>
        <v>5252439149</v>
      </c>
      <c r="L184" s="46">
        <f t="shared" si="31"/>
        <v>3485686623</v>
      </c>
      <c r="M184" s="46">
        <f t="shared" si="31"/>
        <v>3485686623</v>
      </c>
      <c r="N184" s="46">
        <f t="shared" si="31"/>
        <v>3435686623</v>
      </c>
      <c r="O184" s="46">
        <f t="shared" si="31"/>
        <v>3285275137</v>
      </c>
      <c r="P184" s="46">
        <f t="shared" si="31"/>
        <v>1766752526</v>
      </c>
      <c r="Q184" s="11">
        <f t="shared" si="31"/>
        <v>0</v>
      </c>
      <c r="R184" s="11">
        <f t="shared" si="31"/>
        <v>1016370881</v>
      </c>
      <c r="S184" s="11">
        <f t="shared" si="31"/>
        <v>3881204000</v>
      </c>
      <c r="T184" s="11">
        <f t="shared" si="31"/>
        <v>1180392465</v>
      </c>
      <c r="U184" s="9"/>
      <c r="V184" s="9"/>
      <c r="W184" s="9"/>
      <c r="X184" s="9">
        <f>SUBTOTAL(9,X177:X183)</f>
        <v>50000000</v>
      </c>
    </row>
    <row r="185" spans="1:24" ht="22.5" outlineLevel="2">
      <c r="A185" s="47" t="s">
        <v>202</v>
      </c>
      <c r="B185" s="48" t="s">
        <v>203</v>
      </c>
      <c r="C185" s="49"/>
      <c r="D185" s="48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U185" s="14">
        <f t="shared" si="21"/>
        <v>0</v>
      </c>
      <c r="V185" s="14">
        <f t="shared" si="22"/>
        <v>0</v>
      </c>
      <c r="W185" s="14">
        <f t="shared" si="23"/>
        <v>0</v>
      </c>
      <c r="X185" s="14">
        <f t="shared" si="24"/>
        <v>0</v>
      </c>
    </row>
    <row r="186" spans="1:24" ht="22.5" outlineLevel="2">
      <c r="A186" s="47" t="s">
        <v>202</v>
      </c>
      <c r="B186" s="48" t="s">
        <v>203</v>
      </c>
      <c r="C186" s="49">
        <v>21160</v>
      </c>
      <c r="D186" s="48" t="s">
        <v>204</v>
      </c>
      <c r="E186" s="35">
        <v>2222494823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2222494823</v>
      </c>
      <c r="L186" s="35">
        <v>1332367200</v>
      </c>
      <c r="M186" s="35">
        <v>1332367200</v>
      </c>
      <c r="N186" s="35">
        <v>1332355950</v>
      </c>
      <c r="O186" s="35">
        <v>1162995225</v>
      </c>
      <c r="P186" s="35">
        <v>890127623</v>
      </c>
      <c r="Q186" s="4">
        <v>550000000</v>
      </c>
      <c r="R186" s="4">
        <v>168510750</v>
      </c>
      <c r="S186" s="4">
        <v>1824000000</v>
      </c>
      <c r="T186" s="4">
        <v>398494823</v>
      </c>
      <c r="U186" s="14">
        <f t="shared" si="21"/>
        <v>890127623</v>
      </c>
      <c r="V186" s="14">
        <f t="shared" si="22"/>
        <v>890127623</v>
      </c>
      <c r="W186" s="14">
        <f t="shared" si="23"/>
        <v>0</v>
      </c>
      <c r="X186" s="14">
        <f t="shared" si="24"/>
        <v>11250</v>
      </c>
    </row>
    <row r="187" spans="1:24" ht="22.5" outlineLevel="2">
      <c r="A187" s="47" t="s">
        <v>202</v>
      </c>
      <c r="B187" s="48" t="s">
        <v>203</v>
      </c>
      <c r="C187" s="49">
        <v>21170</v>
      </c>
      <c r="D187" s="48" t="s">
        <v>205</v>
      </c>
      <c r="E187" s="35">
        <v>1574267166</v>
      </c>
      <c r="F187" s="35">
        <v>0</v>
      </c>
      <c r="G187" s="35">
        <v>0</v>
      </c>
      <c r="H187" s="35">
        <v>0</v>
      </c>
      <c r="I187" s="35">
        <v>0</v>
      </c>
      <c r="J187" s="35">
        <v>0</v>
      </c>
      <c r="K187" s="35">
        <v>1574267166</v>
      </c>
      <c r="L187" s="35">
        <v>891967157</v>
      </c>
      <c r="M187" s="35">
        <v>891967157</v>
      </c>
      <c r="N187" s="35">
        <v>891959357</v>
      </c>
      <c r="O187" s="35">
        <v>777976023</v>
      </c>
      <c r="P187" s="35">
        <v>682300009</v>
      </c>
      <c r="Q187" s="4">
        <v>300000000</v>
      </c>
      <c r="R187" s="4">
        <v>113393134</v>
      </c>
      <c r="S187" s="4">
        <v>1260000000</v>
      </c>
      <c r="T187" s="4">
        <v>314267166</v>
      </c>
      <c r="U187" s="14">
        <f t="shared" si="21"/>
        <v>682300009</v>
      </c>
      <c r="V187" s="14">
        <f t="shared" si="22"/>
        <v>682300009</v>
      </c>
      <c r="W187" s="14">
        <f t="shared" si="23"/>
        <v>0</v>
      </c>
      <c r="X187" s="14">
        <f t="shared" si="24"/>
        <v>7800</v>
      </c>
    </row>
    <row r="188" spans="1:24" ht="22.5" outlineLevel="2">
      <c r="A188" s="47" t="s">
        <v>202</v>
      </c>
      <c r="B188" s="48" t="s">
        <v>203</v>
      </c>
      <c r="C188" s="49">
        <v>21180</v>
      </c>
      <c r="D188" s="48" t="s">
        <v>206</v>
      </c>
      <c r="E188" s="35">
        <v>96678525</v>
      </c>
      <c r="F188" s="35">
        <v>0</v>
      </c>
      <c r="G188" s="35">
        <v>0</v>
      </c>
      <c r="H188" s="35">
        <v>0</v>
      </c>
      <c r="I188" s="35">
        <v>0</v>
      </c>
      <c r="J188" s="35">
        <v>0</v>
      </c>
      <c r="K188" s="35">
        <v>96678525</v>
      </c>
      <c r="L188" s="35">
        <v>53073761</v>
      </c>
      <c r="M188" s="35">
        <v>53073761</v>
      </c>
      <c r="N188" s="35">
        <v>53073261</v>
      </c>
      <c r="O188" s="35">
        <v>46151861</v>
      </c>
      <c r="P188" s="35">
        <v>43604764</v>
      </c>
      <c r="Q188" s="4">
        <v>0</v>
      </c>
      <c r="R188" s="4">
        <v>6884600</v>
      </c>
      <c r="S188" s="4">
        <v>96678525</v>
      </c>
      <c r="T188" s="4">
        <v>0</v>
      </c>
      <c r="U188" s="14">
        <f t="shared" si="21"/>
        <v>43604764</v>
      </c>
      <c r="V188" s="14">
        <f t="shared" si="22"/>
        <v>43604764</v>
      </c>
      <c r="W188" s="14">
        <f t="shared" si="23"/>
        <v>0</v>
      </c>
      <c r="X188" s="14">
        <f t="shared" si="24"/>
        <v>500</v>
      </c>
    </row>
    <row r="189" spans="1:24" ht="22.5" outlineLevel="2">
      <c r="A189" s="47" t="s">
        <v>202</v>
      </c>
      <c r="B189" s="48" t="s">
        <v>203</v>
      </c>
      <c r="C189" s="49">
        <v>21190</v>
      </c>
      <c r="D189" s="48" t="s">
        <v>207</v>
      </c>
      <c r="E189" s="35">
        <v>549494923</v>
      </c>
      <c r="F189" s="35">
        <v>0</v>
      </c>
      <c r="G189" s="35">
        <v>0</v>
      </c>
      <c r="H189" s="35">
        <v>80000000</v>
      </c>
      <c r="I189" s="35">
        <v>0</v>
      </c>
      <c r="J189" s="35">
        <v>0</v>
      </c>
      <c r="K189" s="35">
        <v>629494923</v>
      </c>
      <c r="L189" s="35">
        <v>0</v>
      </c>
      <c r="M189" s="35">
        <v>0</v>
      </c>
      <c r="N189" s="35">
        <v>0</v>
      </c>
      <c r="O189" s="35">
        <v>0</v>
      </c>
      <c r="P189" s="35">
        <v>629494923</v>
      </c>
      <c r="Q189" s="4">
        <v>0</v>
      </c>
      <c r="R189" s="4">
        <v>0</v>
      </c>
      <c r="S189" s="4">
        <v>0</v>
      </c>
      <c r="T189" s="4">
        <v>0</v>
      </c>
      <c r="U189" s="14">
        <f t="shared" si="21"/>
        <v>629494923</v>
      </c>
      <c r="V189" s="14">
        <f t="shared" si="22"/>
        <v>629494923</v>
      </c>
      <c r="W189" s="14">
        <f t="shared" si="23"/>
        <v>0</v>
      </c>
      <c r="X189" s="14">
        <f t="shared" si="24"/>
        <v>0</v>
      </c>
    </row>
    <row r="190" spans="1:24" ht="22.5" outlineLevel="2">
      <c r="A190" s="47" t="s">
        <v>202</v>
      </c>
      <c r="B190" s="48" t="s">
        <v>203</v>
      </c>
      <c r="C190" s="49">
        <v>21200</v>
      </c>
      <c r="D190" s="48" t="s">
        <v>208</v>
      </c>
      <c r="E190" s="35">
        <v>50000000</v>
      </c>
      <c r="F190" s="35">
        <v>0</v>
      </c>
      <c r="G190" s="35">
        <v>0</v>
      </c>
      <c r="H190" s="35">
        <v>0</v>
      </c>
      <c r="I190" s="35">
        <v>0</v>
      </c>
      <c r="J190" s="35">
        <v>0</v>
      </c>
      <c r="K190" s="35">
        <v>50000000</v>
      </c>
      <c r="L190" s="35">
        <v>0</v>
      </c>
      <c r="M190" s="35">
        <v>0</v>
      </c>
      <c r="N190" s="35">
        <v>0</v>
      </c>
      <c r="O190" s="35">
        <v>0</v>
      </c>
      <c r="P190" s="35">
        <v>50000000</v>
      </c>
      <c r="Q190" s="4">
        <v>0</v>
      </c>
      <c r="R190" s="4">
        <v>0</v>
      </c>
      <c r="S190" s="4">
        <v>25000000</v>
      </c>
      <c r="T190" s="4">
        <v>25000000</v>
      </c>
      <c r="U190" s="14">
        <f t="shared" si="21"/>
        <v>50000000</v>
      </c>
      <c r="V190" s="14">
        <f t="shared" si="22"/>
        <v>50000000</v>
      </c>
      <c r="W190" s="14">
        <f t="shared" si="23"/>
        <v>0</v>
      </c>
      <c r="X190" s="14">
        <f t="shared" si="24"/>
        <v>0</v>
      </c>
    </row>
    <row r="191" spans="1:24" s="10" customFormat="1" outlineLevel="1">
      <c r="A191" s="43" t="s">
        <v>1506</v>
      </c>
      <c r="B191" s="44"/>
      <c r="C191" s="45"/>
      <c r="D191" s="44"/>
      <c r="E191" s="46">
        <f t="shared" ref="E191:T191" si="32">SUBTOTAL(9,E185:E190)</f>
        <v>4492935437</v>
      </c>
      <c r="F191" s="46">
        <f t="shared" si="32"/>
        <v>0</v>
      </c>
      <c r="G191" s="46">
        <f t="shared" si="32"/>
        <v>0</v>
      </c>
      <c r="H191" s="46">
        <f t="shared" si="32"/>
        <v>80000000</v>
      </c>
      <c r="I191" s="46">
        <f t="shared" si="32"/>
        <v>0</v>
      </c>
      <c r="J191" s="46">
        <f t="shared" si="32"/>
        <v>0</v>
      </c>
      <c r="K191" s="46">
        <f t="shared" si="32"/>
        <v>4572935437</v>
      </c>
      <c r="L191" s="46">
        <f t="shared" si="32"/>
        <v>2277408118</v>
      </c>
      <c r="M191" s="46">
        <f t="shared" si="32"/>
        <v>2277408118</v>
      </c>
      <c r="N191" s="46">
        <f t="shared" si="32"/>
        <v>2277388568</v>
      </c>
      <c r="O191" s="46">
        <f t="shared" si="32"/>
        <v>1987123109</v>
      </c>
      <c r="P191" s="46">
        <f t="shared" si="32"/>
        <v>2295527319</v>
      </c>
      <c r="Q191" s="11">
        <f t="shared" si="32"/>
        <v>850000000</v>
      </c>
      <c r="R191" s="11">
        <f t="shared" si="32"/>
        <v>288788484</v>
      </c>
      <c r="S191" s="11">
        <f t="shared" si="32"/>
        <v>3205678525</v>
      </c>
      <c r="T191" s="11">
        <f t="shared" si="32"/>
        <v>737761989</v>
      </c>
      <c r="U191" s="9"/>
      <c r="V191" s="9"/>
      <c r="W191" s="9"/>
      <c r="X191" s="9">
        <f>SUBTOTAL(9,X185:X190)</f>
        <v>19550</v>
      </c>
    </row>
    <row r="192" spans="1:24" outlineLevel="2">
      <c r="A192" s="47" t="s">
        <v>209</v>
      </c>
      <c r="B192" s="48" t="s">
        <v>210</v>
      </c>
      <c r="C192" s="49"/>
      <c r="D192" s="48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U192" s="14">
        <f t="shared" si="21"/>
        <v>0</v>
      </c>
      <c r="V192" s="14">
        <f t="shared" si="22"/>
        <v>0</v>
      </c>
      <c r="W192" s="14">
        <f t="shared" si="23"/>
        <v>0</v>
      </c>
      <c r="X192" s="14">
        <f t="shared" si="24"/>
        <v>0</v>
      </c>
    </row>
    <row r="193" spans="1:24" outlineLevel="2">
      <c r="A193" s="47" t="s">
        <v>209</v>
      </c>
      <c r="B193" s="48" t="s">
        <v>210</v>
      </c>
      <c r="C193" s="49">
        <v>21220</v>
      </c>
      <c r="D193" s="48" t="s">
        <v>211</v>
      </c>
      <c r="E193" s="35">
        <v>2068075000</v>
      </c>
      <c r="F193" s="35">
        <v>0</v>
      </c>
      <c r="G193" s="35">
        <v>0</v>
      </c>
      <c r="H193" s="35">
        <v>0</v>
      </c>
      <c r="I193" s="35">
        <v>100000000</v>
      </c>
      <c r="J193" s="35">
        <v>0</v>
      </c>
      <c r="K193" s="35">
        <v>2168075000</v>
      </c>
      <c r="L193" s="35">
        <v>2062198168</v>
      </c>
      <c r="M193" s="35">
        <v>2062198168</v>
      </c>
      <c r="N193" s="35">
        <v>2048198168</v>
      </c>
      <c r="O193" s="35">
        <v>2041198168</v>
      </c>
      <c r="P193" s="35">
        <v>105876832</v>
      </c>
      <c r="Q193" s="4">
        <v>108075000</v>
      </c>
      <c r="R193" s="4">
        <v>112614592</v>
      </c>
      <c r="S193" s="4">
        <v>2068075000</v>
      </c>
      <c r="T193" s="4">
        <v>100000000</v>
      </c>
      <c r="U193" s="14">
        <f t="shared" si="21"/>
        <v>105876832</v>
      </c>
      <c r="V193" s="14">
        <f t="shared" si="22"/>
        <v>105876832</v>
      </c>
      <c r="W193" s="14">
        <f t="shared" si="23"/>
        <v>0</v>
      </c>
      <c r="X193" s="14">
        <f t="shared" si="24"/>
        <v>14000000</v>
      </c>
    </row>
    <row r="194" spans="1:24" outlineLevel="2">
      <c r="A194" s="47" t="s">
        <v>209</v>
      </c>
      <c r="B194" s="48" t="s">
        <v>210</v>
      </c>
      <c r="C194" s="49">
        <v>21230</v>
      </c>
      <c r="D194" s="48" t="s">
        <v>212</v>
      </c>
      <c r="E194" s="35">
        <v>260505000</v>
      </c>
      <c r="F194" s="35">
        <v>0</v>
      </c>
      <c r="G194" s="35">
        <v>0</v>
      </c>
      <c r="H194" s="35">
        <v>0</v>
      </c>
      <c r="I194" s="35">
        <v>0</v>
      </c>
      <c r="J194" s="35">
        <v>80000000</v>
      </c>
      <c r="K194" s="35">
        <v>180505000</v>
      </c>
      <c r="L194" s="35">
        <v>98693004</v>
      </c>
      <c r="M194" s="35">
        <v>98693004</v>
      </c>
      <c r="N194" s="35">
        <v>98693004</v>
      </c>
      <c r="O194" s="35">
        <v>98693004</v>
      </c>
      <c r="P194" s="35">
        <v>81811996</v>
      </c>
      <c r="Q194" s="4">
        <v>0</v>
      </c>
      <c r="R194" s="4">
        <v>0</v>
      </c>
      <c r="S194" s="4">
        <v>180505000</v>
      </c>
      <c r="T194" s="4">
        <v>0</v>
      </c>
      <c r="U194" s="14">
        <f t="shared" si="21"/>
        <v>81811996</v>
      </c>
      <c r="V194" s="14">
        <f t="shared" si="22"/>
        <v>81811996</v>
      </c>
      <c r="W194" s="14">
        <f t="shared" si="23"/>
        <v>0</v>
      </c>
      <c r="X194" s="14">
        <f t="shared" si="24"/>
        <v>0</v>
      </c>
    </row>
    <row r="195" spans="1:24" s="10" customFormat="1" outlineLevel="1">
      <c r="A195" s="43" t="s">
        <v>1507</v>
      </c>
      <c r="B195" s="44"/>
      <c r="C195" s="45"/>
      <c r="D195" s="44"/>
      <c r="E195" s="46">
        <f t="shared" ref="E195:T195" si="33">SUBTOTAL(9,E192:E194)</f>
        <v>2328580000</v>
      </c>
      <c r="F195" s="46">
        <f t="shared" si="33"/>
        <v>0</v>
      </c>
      <c r="G195" s="46">
        <f t="shared" si="33"/>
        <v>0</v>
      </c>
      <c r="H195" s="46">
        <f t="shared" si="33"/>
        <v>0</v>
      </c>
      <c r="I195" s="46">
        <f t="shared" si="33"/>
        <v>100000000</v>
      </c>
      <c r="J195" s="46">
        <f t="shared" si="33"/>
        <v>80000000</v>
      </c>
      <c r="K195" s="46">
        <f t="shared" si="33"/>
        <v>2348580000</v>
      </c>
      <c r="L195" s="46">
        <f t="shared" si="33"/>
        <v>2160891172</v>
      </c>
      <c r="M195" s="46">
        <f t="shared" si="33"/>
        <v>2160891172</v>
      </c>
      <c r="N195" s="46">
        <f t="shared" si="33"/>
        <v>2146891172</v>
      </c>
      <c r="O195" s="46">
        <f t="shared" si="33"/>
        <v>2139891172</v>
      </c>
      <c r="P195" s="46">
        <f t="shared" si="33"/>
        <v>187688828</v>
      </c>
      <c r="Q195" s="11">
        <f t="shared" si="33"/>
        <v>108075000</v>
      </c>
      <c r="R195" s="11">
        <f t="shared" si="33"/>
        <v>112614592</v>
      </c>
      <c r="S195" s="11">
        <f t="shared" si="33"/>
        <v>2248580000</v>
      </c>
      <c r="T195" s="11">
        <f t="shared" si="33"/>
        <v>100000000</v>
      </c>
      <c r="U195" s="9"/>
      <c r="V195" s="9"/>
      <c r="W195" s="9"/>
      <c r="X195" s="9">
        <f>SUBTOTAL(9,X192:X194)</f>
        <v>14000000</v>
      </c>
    </row>
    <row r="196" spans="1:24" outlineLevel="2">
      <c r="A196" s="47" t="s">
        <v>213</v>
      </c>
      <c r="B196" s="48" t="s">
        <v>214</v>
      </c>
      <c r="C196" s="49"/>
      <c r="D196" s="48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U196" s="14">
        <f t="shared" si="21"/>
        <v>0</v>
      </c>
      <c r="V196" s="14">
        <f t="shared" si="22"/>
        <v>0</v>
      </c>
      <c r="W196" s="14">
        <f t="shared" si="23"/>
        <v>0</v>
      </c>
      <c r="X196" s="14">
        <f t="shared" si="24"/>
        <v>0</v>
      </c>
    </row>
    <row r="197" spans="1:24" s="7" customFormat="1" outlineLevel="1">
      <c r="A197" s="43" t="s">
        <v>1508</v>
      </c>
      <c r="B197" s="48"/>
      <c r="C197" s="49"/>
      <c r="D197" s="48"/>
      <c r="E197" s="35">
        <f t="shared" ref="E197:T197" si="34">SUBTOTAL(9,E196:E196)</f>
        <v>0</v>
      </c>
      <c r="F197" s="35">
        <f t="shared" si="34"/>
        <v>0</v>
      </c>
      <c r="G197" s="35">
        <f t="shared" si="34"/>
        <v>0</v>
      </c>
      <c r="H197" s="35">
        <f t="shared" si="34"/>
        <v>0</v>
      </c>
      <c r="I197" s="35">
        <f t="shared" si="34"/>
        <v>0</v>
      </c>
      <c r="J197" s="35">
        <f t="shared" si="34"/>
        <v>0</v>
      </c>
      <c r="K197" s="35">
        <f t="shared" si="34"/>
        <v>0</v>
      </c>
      <c r="L197" s="35">
        <f t="shared" si="34"/>
        <v>0</v>
      </c>
      <c r="M197" s="35">
        <f t="shared" si="34"/>
        <v>0</v>
      </c>
      <c r="N197" s="35">
        <f t="shared" si="34"/>
        <v>0</v>
      </c>
      <c r="O197" s="35">
        <f t="shared" si="34"/>
        <v>0</v>
      </c>
      <c r="P197" s="35">
        <f t="shared" si="34"/>
        <v>0</v>
      </c>
      <c r="Q197" s="8">
        <f t="shared" si="34"/>
        <v>0</v>
      </c>
      <c r="R197" s="8">
        <f t="shared" si="34"/>
        <v>0</v>
      </c>
      <c r="S197" s="8">
        <f t="shared" si="34"/>
        <v>0</v>
      </c>
      <c r="T197" s="8">
        <f t="shared" si="34"/>
        <v>0</v>
      </c>
      <c r="U197" s="14"/>
      <c r="V197" s="14"/>
      <c r="W197" s="14"/>
      <c r="X197" s="14">
        <f>SUBTOTAL(9,X196:X196)</f>
        <v>0</v>
      </c>
    </row>
    <row r="198" spans="1:24" ht="22.5" outlineLevel="2">
      <c r="A198" s="47" t="s">
        <v>215</v>
      </c>
      <c r="B198" s="48" t="s">
        <v>216</v>
      </c>
      <c r="C198" s="49"/>
      <c r="D198" s="48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U198" s="14">
        <f t="shared" si="21"/>
        <v>0</v>
      </c>
      <c r="V198" s="14">
        <f t="shared" si="22"/>
        <v>0</v>
      </c>
      <c r="W198" s="14">
        <f t="shared" si="23"/>
        <v>0</v>
      </c>
      <c r="X198" s="14">
        <f t="shared" si="24"/>
        <v>0</v>
      </c>
    </row>
    <row r="199" spans="1:24" ht="22.5" outlineLevel="2">
      <c r="A199" s="47" t="s">
        <v>215</v>
      </c>
      <c r="B199" s="48" t="s">
        <v>216</v>
      </c>
      <c r="C199" s="49">
        <v>21240</v>
      </c>
      <c r="D199" s="48" t="s">
        <v>217</v>
      </c>
      <c r="E199" s="35">
        <v>4326185058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4326185058</v>
      </c>
      <c r="L199" s="35">
        <v>3637787775</v>
      </c>
      <c r="M199" s="35">
        <v>3637787775</v>
      </c>
      <c r="N199" s="35">
        <v>3637787775</v>
      </c>
      <c r="O199" s="35">
        <v>3637787775</v>
      </c>
      <c r="P199" s="35">
        <v>688397283</v>
      </c>
      <c r="Q199" s="4">
        <v>0</v>
      </c>
      <c r="R199" s="4">
        <v>360562278</v>
      </c>
      <c r="S199" s="4">
        <v>3660563000</v>
      </c>
      <c r="T199" s="4">
        <v>665622058</v>
      </c>
      <c r="U199" s="14">
        <f t="shared" si="21"/>
        <v>688397283</v>
      </c>
      <c r="V199" s="14">
        <f t="shared" si="22"/>
        <v>688397283</v>
      </c>
      <c r="W199" s="14">
        <f t="shared" si="23"/>
        <v>0</v>
      </c>
      <c r="X199" s="14">
        <f t="shared" si="24"/>
        <v>0</v>
      </c>
    </row>
    <row r="200" spans="1:24" s="10" customFormat="1" outlineLevel="1">
      <c r="A200" s="43" t="s">
        <v>1509</v>
      </c>
      <c r="B200" s="44"/>
      <c r="C200" s="45"/>
      <c r="D200" s="44"/>
      <c r="E200" s="46">
        <f t="shared" ref="E200:T200" si="35">SUBTOTAL(9,E198:E199)</f>
        <v>4326185058</v>
      </c>
      <c r="F200" s="46">
        <f t="shared" si="35"/>
        <v>0</v>
      </c>
      <c r="G200" s="46">
        <f t="shared" si="35"/>
        <v>0</v>
      </c>
      <c r="H200" s="46">
        <f t="shared" si="35"/>
        <v>0</v>
      </c>
      <c r="I200" s="46">
        <f t="shared" si="35"/>
        <v>0</v>
      </c>
      <c r="J200" s="46">
        <f t="shared" si="35"/>
        <v>0</v>
      </c>
      <c r="K200" s="46">
        <f t="shared" si="35"/>
        <v>4326185058</v>
      </c>
      <c r="L200" s="46">
        <f t="shared" si="35"/>
        <v>3637787775</v>
      </c>
      <c r="M200" s="46">
        <f t="shared" si="35"/>
        <v>3637787775</v>
      </c>
      <c r="N200" s="46">
        <f t="shared" si="35"/>
        <v>3637787775</v>
      </c>
      <c r="O200" s="46">
        <f t="shared" si="35"/>
        <v>3637787775</v>
      </c>
      <c r="P200" s="46">
        <f t="shared" si="35"/>
        <v>688397283</v>
      </c>
      <c r="Q200" s="11">
        <f t="shared" si="35"/>
        <v>0</v>
      </c>
      <c r="R200" s="11">
        <f t="shared" si="35"/>
        <v>360562278</v>
      </c>
      <c r="S200" s="11">
        <f t="shared" si="35"/>
        <v>3660563000</v>
      </c>
      <c r="T200" s="11">
        <f t="shared" si="35"/>
        <v>665622058</v>
      </c>
      <c r="U200" s="9"/>
      <c r="V200" s="9"/>
      <c r="W200" s="9"/>
      <c r="X200" s="9">
        <f>SUBTOTAL(9,X198:X199)</f>
        <v>0</v>
      </c>
    </row>
    <row r="201" spans="1:24" ht="22.5" outlineLevel="2">
      <c r="A201" s="47" t="s">
        <v>218</v>
      </c>
      <c r="B201" s="48" t="s">
        <v>219</v>
      </c>
      <c r="C201" s="49"/>
      <c r="D201" s="48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U201" s="14">
        <f t="shared" si="21"/>
        <v>0</v>
      </c>
      <c r="V201" s="14">
        <f t="shared" si="22"/>
        <v>0</v>
      </c>
      <c r="W201" s="14">
        <f t="shared" si="23"/>
        <v>0</v>
      </c>
      <c r="X201" s="14">
        <f t="shared" si="24"/>
        <v>0</v>
      </c>
    </row>
    <row r="202" spans="1:24" ht="22.5" outlineLevel="2">
      <c r="A202" s="47" t="s">
        <v>218</v>
      </c>
      <c r="B202" s="48" t="s">
        <v>219</v>
      </c>
      <c r="C202" s="49">
        <v>21250</v>
      </c>
      <c r="D202" s="48" t="s">
        <v>220</v>
      </c>
      <c r="E202" s="35">
        <v>6246481629</v>
      </c>
      <c r="F202" s="35">
        <v>0</v>
      </c>
      <c r="G202" s="35">
        <v>0</v>
      </c>
      <c r="H202" s="35">
        <v>160000000</v>
      </c>
      <c r="I202" s="35">
        <v>0</v>
      </c>
      <c r="J202" s="35">
        <v>0</v>
      </c>
      <c r="K202" s="35">
        <v>6406481629</v>
      </c>
      <c r="L202" s="35">
        <v>0</v>
      </c>
      <c r="M202" s="35">
        <v>0</v>
      </c>
      <c r="N202" s="35">
        <v>0</v>
      </c>
      <c r="O202" s="35">
        <v>0</v>
      </c>
      <c r="P202" s="35">
        <v>6406481629</v>
      </c>
      <c r="Q202" s="4">
        <v>0</v>
      </c>
      <c r="R202" s="4">
        <v>0</v>
      </c>
      <c r="S202" s="4">
        <v>0</v>
      </c>
      <c r="T202" s="4">
        <v>0</v>
      </c>
      <c r="U202" s="14">
        <f t="shared" si="21"/>
        <v>6406481629</v>
      </c>
      <c r="V202" s="14">
        <f t="shared" si="22"/>
        <v>6406481629</v>
      </c>
      <c r="W202" s="14">
        <f t="shared" si="23"/>
        <v>0</v>
      </c>
      <c r="X202" s="14">
        <f t="shared" si="24"/>
        <v>0</v>
      </c>
    </row>
    <row r="203" spans="1:24" ht="22.5" outlineLevel="2">
      <c r="A203" s="47" t="s">
        <v>218</v>
      </c>
      <c r="B203" s="48" t="s">
        <v>219</v>
      </c>
      <c r="C203" s="49">
        <v>21260</v>
      </c>
      <c r="D203" s="48" t="s">
        <v>221</v>
      </c>
      <c r="E203" s="35">
        <v>1173570549</v>
      </c>
      <c r="F203" s="35">
        <v>0</v>
      </c>
      <c r="G203" s="35">
        <v>0</v>
      </c>
      <c r="H203" s="35">
        <v>240000000</v>
      </c>
      <c r="I203" s="35">
        <v>0</v>
      </c>
      <c r="J203" s="35">
        <v>0</v>
      </c>
      <c r="K203" s="35">
        <v>1413570549</v>
      </c>
      <c r="L203" s="35">
        <v>0</v>
      </c>
      <c r="M203" s="35">
        <v>0</v>
      </c>
      <c r="N203" s="35">
        <v>0</v>
      </c>
      <c r="O203" s="35">
        <v>0</v>
      </c>
      <c r="P203" s="35">
        <v>1413570549</v>
      </c>
      <c r="Q203" s="4">
        <v>0</v>
      </c>
      <c r="R203" s="4">
        <v>0</v>
      </c>
      <c r="S203" s="4">
        <v>0</v>
      </c>
      <c r="T203" s="4">
        <v>0</v>
      </c>
      <c r="U203" s="14">
        <f t="shared" si="21"/>
        <v>1413570549</v>
      </c>
      <c r="V203" s="14">
        <f t="shared" si="22"/>
        <v>1413570549</v>
      </c>
      <c r="W203" s="14">
        <f t="shared" si="23"/>
        <v>0</v>
      </c>
      <c r="X203" s="14">
        <f t="shared" si="24"/>
        <v>0</v>
      </c>
    </row>
    <row r="204" spans="1:24" ht="22.5" outlineLevel="2">
      <c r="A204" s="47" t="s">
        <v>218</v>
      </c>
      <c r="B204" s="48" t="s">
        <v>219</v>
      </c>
      <c r="C204" s="49">
        <v>21270</v>
      </c>
      <c r="D204" s="48" t="s">
        <v>222</v>
      </c>
      <c r="E204" s="35">
        <v>725514648</v>
      </c>
      <c r="F204" s="35">
        <v>0</v>
      </c>
      <c r="G204" s="35">
        <v>0</v>
      </c>
      <c r="H204" s="35">
        <v>230000000</v>
      </c>
      <c r="I204" s="35">
        <v>0</v>
      </c>
      <c r="J204" s="35">
        <v>0</v>
      </c>
      <c r="K204" s="35">
        <v>955514648</v>
      </c>
      <c r="L204" s="35">
        <v>0</v>
      </c>
      <c r="M204" s="35">
        <v>0</v>
      </c>
      <c r="N204" s="35">
        <v>0</v>
      </c>
      <c r="O204" s="35">
        <v>0</v>
      </c>
      <c r="P204" s="35">
        <v>955514648</v>
      </c>
      <c r="Q204" s="4">
        <v>0</v>
      </c>
      <c r="R204" s="4">
        <v>0</v>
      </c>
      <c r="S204" s="4">
        <v>0</v>
      </c>
      <c r="T204" s="4">
        <v>0</v>
      </c>
      <c r="U204" s="14">
        <f t="shared" si="21"/>
        <v>955514648</v>
      </c>
      <c r="V204" s="14">
        <f t="shared" si="22"/>
        <v>955514648</v>
      </c>
      <c r="W204" s="14">
        <f t="shared" si="23"/>
        <v>0</v>
      </c>
      <c r="X204" s="14">
        <f t="shared" si="24"/>
        <v>0</v>
      </c>
    </row>
    <row r="205" spans="1:24" ht="22.5" outlineLevel="2">
      <c r="A205" s="47" t="s">
        <v>218</v>
      </c>
      <c r="B205" s="48" t="s">
        <v>219</v>
      </c>
      <c r="C205" s="49">
        <v>21280</v>
      </c>
      <c r="D205" s="48" t="s">
        <v>223</v>
      </c>
      <c r="E205" s="35">
        <v>480363578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480363578</v>
      </c>
      <c r="L205" s="35">
        <v>0</v>
      </c>
      <c r="M205" s="35">
        <v>0</v>
      </c>
      <c r="N205" s="35">
        <v>0</v>
      </c>
      <c r="O205" s="35">
        <v>0</v>
      </c>
      <c r="P205" s="35">
        <v>480363578</v>
      </c>
      <c r="Q205" s="4">
        <v>0</v>
      </c>
      <c r="R205" s="4">
        <v>0</v>
      </c>
      <c r="S205" s="4">
        <v>0</v>
      </c>
      <c r="T205" s="4">
        <v>0</v>
      </c>
      <c r="U205" s="14">
        <f t="shared" si="21"/>
        <v>480363578</v>
      </c>
      <c r="V205" s="14">
        <f t="shared" si="22"/>
        <v>480363578</v>
      </c>
      <c r="W205" s="14">
        <f t="shared" si="23"/>
        <v>0</v>
      </c>
      <c r="X205" s="14">
        <f t="shared" si="24"/>
        <v>0</v>
      </c>
    </row>
    <row r="206" spans="1:24" s="10" customFormat="1" outlineLevel="1">
      <c r="A206" s="43" t="s">
        <v>1510</v>
      </c>
      <c r="B206" s="44"/>
      <c r="C206" s="45"/>
      <c r="D206" s="44"/>
      <c r="E206" s="46">
        <f t="shared" ref="E206:T206" si="36">SUBTOTAL(9,E201:E205)</f>
        <v>8625930404</v>
      </c>
      <c r="F206" s="46">
        <f t="shared" si="36"/>
        <v>0</v>
      </c>
      <c r="G206" s="46">
        <f t="shared" si="36"/>
        <v>0</v>
      </c>
      <c r="H206" s="46">
        <f t="shared" si="36"/>
        <v>630000000</v>
      </c>
      <c r="I206" s="46">
        <f t="shared" si="36"/>
        <v>0</v>
      </c>
      <c r="J206" s="46">
        <f t="shared" si="36"/>
        <v>0</v>
      </c>
      <c r="K206" s="46">
        <f t="shared" si="36"/>
        <v>9255930404</v>
      </c>
      <c r="L206" s="46">
        <f t="shared" si="36"/>
        <v>0</v>
      </c>
      <c r="M206" s="46">
        <f t="shared" si="36"/>
        <v>0</v>
      </c>
      <c r="N206" s="46">
        <f t="shared" si="36"/>
        <v>0</v>
      </c>
      <c r="O206" s="46">
        <f t="shared" si="36"/>
        <v>0</v>
      </c>
      <c r="P206" s="46">
        <f t="shared" si="36"/>
        <v>9255930404</v>
      </c>
      <c r="Q206" s="11">
        <f t="shared" si="36"/>
        <v>0</v>
      </c>
      <c r="R206" s="11">
        <f t="shared" si="36"/>
        <v>0</v>
      </c>
      <c r="S206" s="11">
        <f t="shared" si="36"/>
        <v>0</v>
      </c>
      <c r="T206" s="11">
        <f t="shared" si="36"/>
        <v>0</v>
      </c>
      <c r="U206" s="9"/>
      <c r="V206" s="9"/>
      <c r="W206" s="9"/>
      <c r="X206" s="9">
        <f>SUBTOTAL(9,X201:X205)</f>
        <v>0</v>
      </c>
    </row>
    <row r="207" spans="1:24" ht="22.5" outlineLevel="2">
      <c r="A207" s="47" t="s">
        <v>224</v>
      </c>
      <c r="B207" s="48" t="s">
        <v>225</v>
      </c>
      <c r="C207" s="49"/>
      <c r="D207" s="48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U207" s="14">
        <f t="shared" si="21"/>
        <v>0</v>
      </c>
      <c r="V207" s="14">
        <f t="shared" si="22"/>
        <v>0</v>
      </c>
      <c r="W207" s="14">
        <f t="shared" si="23"/>
        <v>0</v>
      </c>
      <c r="X207" s="14">
        <f t="shared" si="24"/>
        <v>0</v>
      </c>
    </row>
    <row r="208" spans="1:24" ht="22.5" outlineLevel="2">
      <c r="A208" s="47" t="s">
        <v>224</v>
      </c>
      <c r="B208" s="48" t="s">
        <v>225</v>
      </c>
      <c r="C208" s="49">
        <v>21290</v>
      </c>
      <c r="D208" s="48" t="s">
        <v>226</v>
      </c>
      <c r="E208" s="35">
        <v>3417061569</v>
      </c>
      <c r="F208" s="35">
        <v>0</v>
      </c>
      <c r="G208" s="35">
        <v>0</v>
      </c>
      <c r="H208" s="35">
        <v>83392306</v>
      </c>
      <c r="I208" s="35">
        <v>0</v>
      </c>
      <c r="J208" s="35">
        <v>1000000000</v>
      </c>
      <c r="K208" s="35">
        <v>2500453875</v>
      </c>
      <c r="L208" s="35">
        <v>2177988531</v>
      </c>
      <c r="M208" s="35">
        <v>2170488531</v>
      </c>
      <c r="N208" s="35">
        <v>2170488531</v>
      </c>
      <c r="O208" s="35">
        <v>2137025531</v>
      </c>
      <c r="P208" s="35">
        <v>322465344</v>
      </c>
      <c r="Q208" s="4">
        <v>0</v>
      </c>
      <c r="R208" s="4">
        <v>172734153</v>
      </c>
      <c r="S208" s="4">
        <v>2453934378</v>
      </c>
      <c r="T208" s="4">
        <v>39019497</v>
      </c>
      <c r="U208" s="14">
        <f t="shared" si="21"/>
        <v>322465344</v>
      </c>
      <c r="V208" s="14">
        <f t="shared" si="22"/>
        <v>329965344</v>
      </c>
      <c r="W208" s="14">
        <f t="shared" si="23"/>
        <v>7500000</v>
      </c>
      <c r="X208" s="14">
        <f t="shared" si="24"/>
        <v>0</v>
      </c>
    </row>
    <row r="209" spans="1:24" ht="22.5" outlineLevel="2">
      <c r="A209" s="47" t="s">
        <v>224</v>
      </c>
      <c r="B209" s="48" t="s">
        <v>225</v>
      </c>
      <c r="C209" s="49">
        <v>21300</v>
      </c>
      <c r="D209" s="48" t="s">
        <v>227</v>
      </c>
      <c r="E209" s="35">
        <v>539731712</v>
      </c>
      <c r="F209" s="35">
        <v>0</v>
      </c>
      <c r="G209" s="35">
        <v>0</v>
      </c>
      <c r="H209" s="35">
        <v>0</v>
      </c>
      <c r="I209" s="35">
        <v>0</v>
      </c>
      <c r="J209" s="35">
        <v>0</v>
      </c>
      <c r="K209" s="35">
        <v>539731712</v>
      </c>
      <c r="L209" s="35">
        <v>128800000</v>
      </c>
      <c r="M209" s="35">
        <v>128800000</v>
      </c>
      <c r="N209" s="35">
        <v>128800000</v>
      </c>
      <c r="O209" s="35">
        <v>128800000</v>
      </c>
      <c r="P209" s="35">
        <v>410931712</v>
      </c>
      <c r="Q209" s="4">
        <v>0</v>
      </c>
      <c r="R209" s="4">
        <v>14380000</v>
      </c>
      <c r="S209" s="4">
        <v>400000000</v>
      </c>
      <c r="T209" s="4">
        <v>139731712</v>
      </c>
      <c r="U209" s="14">
        <f t="shared" si="21"/>
        <v>410931712</v>
      </c>
      <c r="V209" s="14">
        <f t="shared" si="22"/>
        <v>410931712</v>
      </c>
      <c r="W209" s="14">
        <f t="shared" si="23"/>
        <v>0</v>
      </c>
      <c r="X209" s="14">
        <f t="shared" si="24"/>
        <v>0</v>
      </c>
    </row>
    <row r="210" spans="1:24" ht="22.5" outlineLevel="2">
      <c r="A210" s="47" t="s">
        <v>224</v>
      </c>
      <c r="B210" s="48" t="s">
        <v>225</v>
      </c>
      <c r="C210" s="49">
        <v>21310</v>
      </c>
      <c r="D210" s="48" t="s">
        <v>228</v>
      </c>
      <c r="E210" s="35">
        <v>9128698964</v>
      </c>
      <c r="F210" s="35"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9128698964</v>
      </c>
      <c r="L210" s="35">
        <v>6085799312</v>
      </c>
      <c r="M210" s="35">
        <v>6085799312</v>
      </c>
      <c r="N210" s="35">
        <v>6085799312</v>
      </c>
      <c r="O210" s="35">
        <v>5325074398</v>
      </c>
      <c r="P210" s="35">
        <v>3042899652</v>
      </c>
      <c r="Q210" s="4">
        <v>0</v>
      </c>
      <c r="R210" s="4">
        <v>760724914</v>
      </c>
      <c r="S210" s="4">
        <v>7000000000</v>
      </c>
      <c r="T210" s="4">
        <v>2128698964</v>
      </c>
      <c r="U210" s="14">
        <f t="shared" si="21"/>
        <v>3042899652</v>
      </c>
      <c r="V210" s="14">
        <f t="shared" si="22"/>
        <v>3042899652</v>
      </c>
      <c r="W210" s="14">
        <f t="shared" si="23"/>
        <v>0</v>
      </c>
      <c r="X210" s="14">
        <f t="shared" si="24"/>
        <v>0</v>
      </c>
    </row>
    <row r="211" spans="1:24" ht="22.5" outlineLevel="2">
      <c r="A211" s="47" t="s">
        <v>224</v>
      </c>
      <c r="B211" s="48" t="s">
        <v>225</v>
      </c>
      <c r="C211" s="49">
        <v>21320</v>
      </c>
      <c r="D211" s="48" t="s">
        <v>229</v>
      </c>
      <c r="E211" s="35">
        <v>511560319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511560319</v>
      </c>
      <c r="L211" s="35">
        <v>383670234</v>
      </c>
      <c r="M211" s="35">
        <v>383670234</v>
      </c>
      <c r="N211" s="35">
        <v>383670234</v>
      </c>
      <c r="O211" s="35">
        <v>383670234</v>
      </c>
      <c r="P211" s="35">
        <v>127890085</v>
      </c>
      <c r="Q211" s="4">
        <v>100000000</v>
      </c>
      <c r="R211" s="4">
        <v>42630026</v>
      </c>
      <c r="S211" s="4">
        <v>442000000</v>
      </c>
      <c r="T211" s="4">
        <v>69560319</v>
      </c>
      <c r="U211" s="14">
        <f t="shared" si="21"/>
        <v>127890085</v>
      </c>
      <c r="V211" s="14">
        <f t="shared" si="22"/>
        <v>127890085</v>
      </c>
      <c r="W211" s="14">
        <f t="shared" si="23"/>
        <v>0</v>
      </c>
      <c r="X211" s="14">
        <f t="shared" si="24"/>
        <v>0</v>
      </c>
    </row>
    <row r="212" spans="1:24" ht="22.5" outlineLevel="2">
      <c r="A212" s="47" t="s">
        <v>224</v>
      </c>
      <c r="B212" s="48" t="s">
        <v>225</v>
      </c>
      <c r="C212" s="49">
        <v>21340</v>
      </c>
      <c r="D212" s="48" t="s">
        <v>230</v>
      </c>
      <c r="E212" s="35">
        <v>3969264504</v>
      </c>
      <c r="F212" s="35">
        <v>0</v>
      </c>
      <c r="G212" s="35">
        <v>0</v>
      </c>
      <c r="H212" s="35">
        <v>3635820622</v>
      </c>
      <c r="I212" s="35">
        <v>0</v>
      </c>
      <c r="J212" s="35">
        <v>1291803510</v>
      </c>
      <c r="K212" s="35">
        <v>6313281616</v>
      </c>
      <c r="L212" s="35">
        <v>4208854408</v>
      </c>
      <c r="M212" s="35">
        <v>4208854408</v>
      </c>
      <c r="N212" s="35">
        <v>4208854408</v>
      </c>
      <c r="O212" s="35">
        <v>3682747607</v>
      </c>
      <c r="P212" s="35">
        <v>2104427208</v>
      </c>
      <c r="Q212" s="4">
        <v>-447786398</v>
      </c>
      <c r="R212" s="4">
        <v>526106801</v>
      </c>
      <c r="S212" s="4">
        <v>5021478106</v>
      </c>
      <c r="T212" s="4">
        <v>0</v>
      </c>
      <c r="U212" s="14">
        <f t="shared" si="21"/>
        <v>2104427208</v>
      </c>
      <c r="V212" s="14">
        <f t="shared" si="22"/>
        <v>2104427208</v>
      </c>
      <c r="W212" s="14">
        <f t="shared" si="23"/>
        <v>0</v>
      </c>
      <c r="X212" s="14">
        <f t="shared" si="24"/>
        <v>0</v>
      </c>
    </row>
    <row r="213" spans="1:24" ht="22.5" outlineLevel="2">
      <c r="A213" s="47" t="s">
        <v>224</v>
      </c>
      <c r="B213" s="48" t="s">
        <v>225</v>
      </c>
      <c r="C213" s="49">
        <v>21350</v>
      </c>
      <c r="D213" s="48" t="s">
        <v>231</v>
      </c>
      <c r="E213" s="35">
        <v>1468865872</v>
      </c>
      <c r="F213" s="35">
        <v>0</v>
      </c>
      <c r="G213" s="35">
        <v>0</v>
      </c>
      <c r="H213" s="35">
        <v>0</v>
      </c>
      <c r="I213" s="35">
        <v>0</v>
      </c>
      <c r="J213" s="35">
        <v>0</v>
      </c>
      <c r="K213" s="35">
        <v>1468865872</v>
      </c>
      <c r="L213" s="35">
        <v>924322417</v>
      </c>
      <c r="M213" s="35">
        <v>924322417</v>
      </c>
      <c r="N213" s="35">
        <v>924322417</v>
      </c>
      <c r="O213" s="35">
        <v>924322417</v>
      </c>
      <c r="P213" s="35">
        <v>544543455</v>
      </c>
      <c r="Q213" s="4">
        <v>0</v>
      </c>
      <c r="R213" s="4">
        <v>122317200</v>
      </c>
      <c r="S213" s="4">
        <v>1150000000</v>
      </c>
      <c r="T213" s="4">
        <v>318865872</v>
      </c>
      <c r="U213" s="14">
        <f t="shared" si="21"/>
        <v>544543455</v>
      </c>
      <c r="V213" s="14">
        <f t="shared" si="22"/>
        <v>544543455</v>
      </c>
      <c r="W213" s="14">
        <f t="shared" si="23"/>
        <v>0</v>
      </c>
      <c r="X213" s="14">
        <f t="shared" si="24"/>
        <v>0</v>
      </c>
    </row>
    <row r="214" spans="1:24" ht="22.5" outlineLevel="2">
      <c r="A214" s="47" t="s">
        <v>224</v>
      </c>
      <c r="B214" s="48" t="s">
        <v>225</v>
      </c>
      <c r="C214" s="49">
        <v>21351</v>
      </c>
      <c r="D214" s="48" t="s">
        <v>232</v>
      </c>
      <c r="E214" s="35">
        <v>0</v>
      </c>
      <c r="F214" s="35">
        <v>0</v>
      </c>
      <c r="G214" s="35">
        <v>0</v>
      </c>
      <c r="H214" s="35">
        <v>146961512</v>
      </c>
      <c r="I214" s="35">
        <v>0</v>
      </c>
      <c r="J214" s="35">
        <v>0</v>
      </c>
      <c r="K214" s="35">
        <v>146961512</v>
      </c>
      <c r="L214" s="35">
        <v>27175429</v>
      </c>
      <c r="M214" s="35">
        <v>27175429</v>
      </c>
      <c r="N214" s="35">
        <v>0</v>
      </c>
      <c r="O214" s="35">
        <v>0</v>
      </c>
      <c r="P214" s="35">
        <v>119786083</v>
      </c>
      <c r="Q214" s="4">
        <v>0</v>
      </c>
      <c r="R214" s="4">
        <v>0</v>
      </c>
      <c r="S214" s="4">
        <v>0</v>
      </c>
      <c r="T214" s="4">
        <v>146961512</v>
      </c>
      <c r="U214" s="14">
        <f t="shared" si="21"/>
        <v>119786083</v>
      </c>
      <c r="V214" s="14">
        <f t="shared" si="22"/>
        <v>119786083</v>
      </c>
      <c r="W214" s="14">
        <f t="shared" si="23"/>
        <v>0</v>
      </c>
      <c r="X214" s="14">
        <f t="shared" si="24"/>
        <v>27175429</v>
      </c>
    </row>
    <row r="215" spans="1:24" s="10" customFormat="1" outlineLevel="1">
      <c r="A215" s="43" t="s">
        <v>1511</v>
      </c>
      <c r="B215" s="44"/>
      <c r="C215" s="45"/>
      <c r="D215" s="44"/>
      <c r="E215" s="46">
        <f t="shared" ref="E215:T215" si="37">SUBTOTAL(9,E207:E214)</f>
        <v>19035182940</v>
      </c>
      <c r="F215" s="46">
        <f t="shared" si="37"/>
        <v>0</v>
      </c>
      <c r="G215" s="46">
        <f t="shared" si="37"/>
        <v>0</v>
      </c>
      <c r="H215" s="46">
        <f t="shared" si="37"/>
        <v>3866174440</v>
      </c>
      <c r="I215" s="46">
        <f t="shared" si="37"/>
        <v>0</v>
      </c>
      <c r="J215" s="46">
        <f t="shared" si="37"/>
        <v>2291803510</v>
      </c>
      <c r="K215" s="46">
        <f t="shared" si="37"/>
        <v>20609553870</v>
      </c>
      <c r="L215" s="46">
        <f t="shared" si="37"/>
        <v>13936610331</v>
      </c>
      <c r="M215" s="46">
        <f t="shared" si="37"/>
        <v>13929110331</v>
      </c>
      <c r="N215" s="46">
        <f t="shared" si="37"/>
        <v>13901934902</v>
      </c>
      <c r="O215" s="46">
        <f t="shared" si="37"/>
        <v>12581640187</v>
      </c>
      <c r="P215" s="46">
        <f t="shared" si="37"/>
        <v>6672943539</v>
      </c>
      <c r="Q215" s="11">
        <f t="shared" si="37"/>
        <v>-347786398</v>
      </c>
      <c r="R215" s="11">
        <f t="shared" si="37"/>
        <v>1638893094</v>
      </c>
      <c r="S215" s="11">
        <f t="shared" si="37"/>
        <v>16467412484</v>
      </c>
      <c r="T215" s="11">
        <f t="shared" si="37"/>
        <v>2842837876</v>
      </c>
      <c r="U215" s="9"/>
      <c r="V215" s="9"/>
      <c r="W215" s="9"/>
      <c r="X215" s="9">
        <f>SUBTOTAL(9,X207:X214)</f>
        <v>27175429</v>
      </c>
    </row>
    <row r="216" spans="1:24" ht="22.5" outlineLevel="2">
      <c r="A216" s="47" t="s">
        <v>233</v>
      </c>
      <c r="B216" s="48" t="s">
        <v>234</v>
      </c>
      <c r="C216" s="49"/>
      <c r="D216" s="48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U216" s="14">
        <f t="shared" si="21"/>
        <v>0</v>
      </c>
      <c r="V216" s="14">
        <f t="shared" si="22"/>
        <v>0</v>
      </c>
      <c r="W216" s="14">
        <f t="shared" si="23"/>
        <v>0</v>
      </c>
      <c r="X216" s="14">
        <f t="shared" si="24"/>
        <v>0</v>
      </c>
    </row>
    <row r="217" spans="1:24" s="7" customFormat="1" outlineLevel="1">
      <c r="A217" s="43" t="s">
        <v>1512</v>
      </c>
      <c r="B217" s="48"/>
      <c r="C217" s="49"/>
      <c r="D217" s="48"/>
      <c r="E217" s="35">
        <f t="shared" ref="E217:T217" si="38">SUBTOTAL(9,E216:E216)</f>
        <v>0</v>
      </c>
      <c r="F217" s="35">
        <f t="shared" si="38"/>
        <v>0</v>
      </c>
      <c r="G217" s="35">
        <f t="shared" si="38"/>
        <v>0</v>
      </c>
      <c r="H217" s="35">
        <f t="shared" si="38"/>
        <v>0</v>
      </c>
      <c r="I217" s="35">
        <f t="shared" si="38"/>
        <v>0</v>
      </c>
      <c r="J217" s="35">
        <f t="shared" si="38"/>
        <v>0</v>
      </c>
      <c r="K217" s="35">
        <f t="shared" si="38"/>
        <v>0</v>
      </c>
      <c r="L217" s="35">
        <f t="shared" si="38"/>
        <v>0</v>
      </c>
      <c r="M217" s="35">
        <f t="shared" si="38"/>
        <v>0</v>
      </c>
      <c r="N217" s="35">
        <f t="shared" si="38"/>
        <v>0</v>
      </c>
      <c r="O217" s="35">
        <f t="shared" si="38"/>
        <v>0</v>
      </c>
      <c r="P217" s="35">
        <f t="shared" si="38"/>
        <v>0</v>
      </c>
      <c r="Q217" s="8">
        <f t="shared" si="38"/>
        <v>0</v>
      </c>
      <c r="R217" s="8">
        <f t="shared" si="38"/>
        <v>0</v>
      </c>
      <c r="S217" s="8">
        <f t="shared" si="38"/>
        <v>0</v>
      </c>
      <c r="T217" s="8">
        <f t="shared" si="38"/>
        <v>0</v>
      </c>
      <c r="U217" s="14"/>
      <c r="V217" s="14"/>
      <c r="W217" s="14"/>
      <c r="X217" s="14">
        <f>SUBTOTAL(9,X216:X216)</f>
        <v>0</v>
      </c>
    </row>
    <row r="218" spans="1:24" outlineLevel="2">
      <c r="A218" s="47" t="s">
        <v>235</v>
      </c>
      <c r="B218" s="48" t="s">
        <v>236</v>
      </c>
      <c r="C218" s="49"/>
      <c r="D218" s="48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U218" s="14">
        <f t="shared" si="21"/>
        <v>0</v>
      </c>
      <c r="V218" s="14">
        <f t="shared" si="22"/>
        <v>0</v>
      </c>
      <c r="W218" s="14">
        <f t="shared" si="23"/>
        <v>0</v>
      </c>
      <c r="X218" s="14">
        <f t="shared" si="24"/>
        <v>0</v>
      </c>
    </row>
    <row r="219" spans="1:24" s="7" customFormat="1" outlineLevel="1">
      <c r="A219" s="43" t="s">
        <v>1513</v>
      </c>
      <c r="B219" s="48"/>
      <c r="C219" s="49"/>
      <c r="D219" s="48"/>
      <c r="E219" s="35">
        <f t="shared" ref="E219:T219" si="39">SUBTOTAL(9,E218:E218)</f>
        <v>0</v>
      </c>
      <c r="F219" s="35">
        <f t="shared" si="39"/>
        <v>0</v>
      </c>
      <c r="G219" s="35">
        <f t="shared" si="39"/>
        <v>0</v>
      </c>
      <c r="H219" s="35">
        <f t="shared" si="39"/>
        <v>0</v>
      </c>
      <c r="I219" s="35">
        <f t="shared" si="39"/>
        <v>0</v>
      </c>
      <c r="J219" s="35">
        <f t="shared" si="39"/>
        <v>0</v>
      </c>
      <c r="K219" s="35">
        <f t="shared" si="39"/>
        <v>0</v>
      </c>
      <c r="L219" s="35">
        <f t="shared" si="39"/>
        <v>0</v>
      </c>
      <c r="M219" s="35">
        <f t="shared" si="39"/>
        <v>0</v>
      </c>
      <c r="N219" s="35">
        <f t="shared" si="39"/>
        <v>0</v>
      </c>
      <c r="O219" s="35">
        <f t="shared" si="39"/>
        <v>0</v>
      </c>
      <c r="P219" s="35">
        <f t="shared" si="39"/>
        <v>0</v>
      </c>
      <c r="Q219" s="8">
        <f t="shared" si="39"/>
        <v>0</v>
      </c>
      <c r="R219" s="8">
        <f t="shared" si="39"/>
        <v>0</v>
      </c>
      <c r="S219" s="8">
        <f t="shared" si="39"/>
        <v>0</v>
      </c>
      <c r="T219" s="8">
        <f t="shared" si="39"/>
        <v>0</v>
      </c>
      <c r="U219" s="14"/>
      <c r="V219" s="14"/>
      <c r="W219" s="14"/>
      <c r="X219" s="14">
        <f>SUBTOTAL(9,X218:X218)</f>
        <v>0</v>
      </c>
    </row>
    <row r="220" spans="1:24" ht="22.5" outlineLevel="2">
      <c r="A220" s="47" t="s">
        <v>237</v>
      </c>
      <c r="B220" s="48" t="s">
        <v>30</v>
      </c>
      <c r="C220" s="49"/>
      <c r="D220" s="48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U220" s="14">
        <f t="shared" si="21"/>
        <v>0</v>
      </c>
      <c r="V220" s="14">
        <f t="shared" si="22"/>
        <v>0</v>
      </c>
      <c r="W220" s="14">
        <f t="shared" si="23"/>
        <v>0</v>
      </c>
      <c r="X220" s="14">
        <f t="shared" si="24"/>
        <v>0</v>
      </c>
    </row>
    <row r="221" spans="1:24" ht="22.5" outlineLevel="2">
      <c r="A221" s="47" t="s">
        <v>237</v>
      </c>
      <c r="B221" s="48" t="s">
        <v>30</v>
      </c>
      <c r="C221" s="49">
        <v>21360</v>
      </c>
      <c r="D221" s="48" t="s">
        <v>238</v>
      </c>
      <c r="E221" s="35">
        <v>1632422268</v>
      </c>
      <c r="F221" s="35">
        <v>0</v>
      </c>
      <c r="G221" s="35">
        <v>0</v>
      </c>
      <c r="H221" s="35">
        <v>0</v>
      </c>
      <c r="I221" s="35">
        <v>9381532</v>
      </c>
      <c r="J221" s="35">
        <v>0</v>
      </c>
      <c r="K221" s="35">
        <v>1641803800</v>
      </c>
      <c r="L221" s="35">
        <v>1174517000</v>
      </c>
      <c r="M221" s="35">
        <v>1174517000</v>
      </c>
      <c r="N221" s="35">
        <v>1174517000</v>
      </c>
      <c r="O221" s="35">
        <v>1174517000</v>
      </c>
      <c r="P221" s="35">
        <v>467286800</v>
      </c>
      <c r="Q221" s="4">
        <v>0</v>
      </c>
      <c r="R221" s="4">
        <v>0</v>
      </c>
      <c r="S221" s="4">
        <v>1185000000</v>
      </c>
      <c r="T221" s="4">
        <v>456803800</v>
      </c>
      <c r="U221" s="14">
        <f t="shared" si="21"/>
        <v>467286800</v>
      </c>
      <c r="V221" s="14">
        <f t="shared" si="22"/>
        <v>467286800</v>
      </c>
      <c r="W221" s="14">
        <f t="shared" si="23"/>
        <v>0</v>
      </c>
      <c r="X221" s="14">
        <f t="shared" si="24"/>
        <v>0</v>
      </c>
    </row>
    <row r="222" spans="1:24" ht="22.5" outlineLevel="2">
      <c r="A222" s="47" t="s">
        <v>237</v>
      </c>
      <c r="B222" s="48" t="s">
        <v>30</v>
      </c>
      <c r="C222" s="49">
        <v>21370</v>
      </c>
      <c r="D222" s="48" t="s">
        <v>239</v>
      </c>
      <c r="E222" s="35">
        <v>252636780</v>
      </c>
      <c r="F222" s="35">
        <v>0</v>
      </c>
      <c r="G222" s="35">
        <v>0</v>
      </c>
      <c r="H222" s="35">
        <v>0</v>
      </c>
      <c r="I222" s="35">
        <v>1451904</v>
      </c>
      <c r="J222" s="35">
        <v>0</v>
      </c>
      <c r="K222" s="35">
        <v>254088684</v>
      </c>
      <c r="L222" s="35">
        <v>219600000</v>
      </c>
      <c r="M222" s="35">
        <v>219600000</v>
      </c>
      <c r="N222" s="35">
        <v>219600000</v>
      </c>
      <c r="O222" s="35">
        <v>219600000</v>
      </c>
      <c r="P222" s="35">
        <v>34488684</v>
      </c>
      <c r="Q222" s="4">
        <v>0</v>
      </c>
      <c r="R222" s="4">
        <v>11200000</v>
      </c>
      <c r="S222" s="4">
        <v>230000000</v>
      </c>
      <c r="T222" s="4">
        <v>24088684</v>
      </c>
      <c r="U222" s="14">
        <f t="shared" si="21"/>
        <v>34488684</v>
      </c>
      <c r="V222" s="14">
        <f t="shared" si="22"/>
        <v>34488684</v>
      </c>
      <c r="W222" s="14">
        <f t="shared" si="23"/>
        <v>0</v>
      </c>
      <c r="X222" s="14">
        <f t="shared" si="24"/>
        <v>0</v>
      </c>
    </row>
    <row r="223" spans="1:24" ht="22.5" outlineLevel="2">
      <c r="A223" s="47" t="s">
        <v>237</v>
      </c>
      <c r="B223" s="48" t="s">
        <v>30</v>
      </c>
      <c r="C223" s="49">
        <v>21380</v>
      </c>
      <c r="D223" s="48" t="s">
        <v>240</v>
      </c>
      <c r="E223" s="35">
        <v>30316414</v>
      </c>
      <c r="F223" s="35">
        <v>0</v>
      </c>
      <c r="G223" s="35">
        <v>0</v>
      </c>
      <c r="H223" s="35">
        <v>0</v>
      </c>
      <c r="I223" s="35">
        <v>174228</v>
      </c>
      <c r="J223" s="35">
        <v>0</v>
      </c>
      <c r="K223" s="35">
        <v>30490642</v>
      </c>
      <c r="L223" s="35">
        <v>22737312</v>
      </c>
      <c r="M223" s="35">
        <v>22737312</v>
      </c>
      <c r="N223" s="35">
        <v>22737312</v>
      </c>
      <c r="O223" s="35">
        <v>22737312</v>
      </c>
      <c r="P223" s="35">
        <v>7753330</v>
      </c>
      <c r="Q223" s="4">
        <v>0</v>
      </c>
      <c r="R223" s="4">
        <v>2526368</v>
      </c>
      <c r="S223" s="4">
        <v>25000000</v>
      </c>
      <c r="T223" s="4">
        <v>5490642</v>
      </c>
      <c r="U223" s="14">
        <f t="shared" si="21"/>
        <v>7753330</v>
      </c>
      <c r="V223" s="14">
        <f t="shared" si="22"/>
        <v>7753330</v>
      </c>
      <c r="W223" s="14">
        <f t="shared" si="23"/>
        <v>0</v>
      </c>
      <c r="X223" s="14">
        <f t="shared" si="24"/>
        <v>0</v>
      </c>
    </row>
    <row r="224" spans="1:24" ht="22.5" outlineLevel="2">
      <c r="A224" s="47" t="s">
        <v>237</v>
      </c>
      <c r="B224" s="48" t="s">
        <v>30</v>
      </c>
      <c r="C224" s="49">
        <v>21390</v>
      </c>
      <c r="D224" s="48" t="s">
        <v>36</v>
      </c>
      <c r="E224" s="35">
        <v>233203181</v>
      </c>
      <c r="F224" s="35">
        <v>0</v>
      </c>
      <c r="G224" s="35">
        <v>0</v>
      </c>
      <c r="H224" s="35">
        <v>0</v>
      </c>
      <c r="I224" s="35">
        <v>1340219</v>
      </c>
      <c r="J224" s="35">
        <v>0</v>
      </c>
      <c r="K224" s="35">
        <v>234543400</v>
      </c>
      <c r="L224" s="35">
        <v>174902382</v>
      </c>
      <c r="M224" s="35">
        <v>174902382</v>
      </c>
      <c r="N224" s="35">
        <v>174902382</v>
      </c>
      <c r="O224" s="35">
        <v>174902382</v>
      </c>
      <c r="P224" s="35">
        <v>59641018</v>
      </c>
      <c r="Q224" s="4">
        <v>0</v>
      </c>
      <c r="R224" s="4">
        <v>19433598</v>
      </c>
      <c r="S224" s="4">
        <v>178000000</v>
      </c>
      <c r="T224" s="4">
        <v>56543400</v>
      </c>
      <c r="U224" s="14">
        <f t="shared" si="21"/>
        <v>59641018</v>
      </c>
      <c r="V224" s="14">
        <f t="shared" si="22"/>
        <v>59641018</v>
      </c>
      <c r="W224" s="14">
        <f t="shared" si="23"/>
        <v>0</v>
      </c>
      <c r="X224" s="14">
        <f t="shared" si="24"/>
        <v>0</v>
      </c>
    </row>
    <row r="225" spans="1:24" s="10" customFormat="1" outlineLevel="1">
      <c r="A225" s="43" t="s">
        <v>1514</v>
      </c>
      <c r="B225" s="44"/>
      <c r="C225" s="45"/>
      <c r="D225" s="44"/>
      <c r="E225" s="46">
        <f t="shared" ref="E225:T225" si="40">SUBTOTAL(9,E220:E224)</f>
        <v>2148578643</v>
      </c>
      <c r="F225" s="46">
        <f t="shared" si="40"/>
        <v>0</v>
      </c>
      <c r="G225" s="46">
        <f t="shared" si="40"/>
        <v>0</v>
      </c>
      <c r="H225" s="46">
        <f t="shared" si="40"/>
        <v>0</v>
      </c>
      <c r="I225" s="46">
        <f t="shared" si="40"/>
        <v>12347883</v>
      </c>
      <c r="J225" s="46">
        <f t="shared" si="40"/>
        <v>0</v>
      </c>
      <c r="K225" s="46">
        <f t="shared" si="40"/>
        <v>2160926526</v>
      </c>
      <c r="L225" s="46">
        <f t="shared" si="40"/>
        <v>1591756694</v>
      </c>
      <c r="M225" s="46">
        <f t="shared" si="40"/>
        <v>1591756694</v>
      </c>
      <c r="N225" s="46">
        <f t="shared" si="40"/>
        <v>1591756694</v>
      </c>
      <c r="O225" s="46">
        <f t="shared" si="40"/>
        <v>1591756694</v>
      </c>
      <c r="P225" s="46">
        <f t="shared" si="40"/>
        <v>569169832</v>
      </c>
      <c r="Q225" s="11">
        <f t="shared" si="40"/>
        <v>0</v>
      </c>
      <c r="R225" s="11">
        <f t="shared" si="40"/>
        <v>33159966</v>
      </c>
      <c r="S225" s="11">
        <f t="shared" si="40"/>
        <v>1618000000</v>
      </c>
      <c r="T225" s="11">
        <f t="shared" si="40"/>
        <v>542926526</v>
      </c>
      <c r="U225" s="9"/>
      <c r="V225" s="9"/>
      <c r="W225" s="9"/>
      <c r="X225" s="9">
        <f>SUBTOTAL(9,X220:X224)</f>
        <v>0</v>
      </c>
    </row>
    <row r="226" spans="1:24" ht="22.5" outlineLevel="2">
      <c r="A226" s="47" t="s">
        <v>241</v>
      </c>
      <c r="B226" s="48" t="s">
        <v>52</v>
      </c>
      <c r="C226" s="49"/>
      <c r="D226" s="48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U226" s="14">
        <f t="shared" si="21"/>
        <v>0</v>
      </c>
      <c r="V226" s="14">
        <f t="shared" si="22"/>
        <v>0</v>
      </c>
      <c r="W226" s="14">
        <f t="shared" si="23"/>
        <v>0</v>
      </c>
      <c r="X226" s="14">
        <f t="shared" si="24"/>
        <v>0</v>
      </c>
    </row>
    <row r="227" spans="1:24" ht="22.5" outlineLevel="2">
      <c r="A227" s="47" t="s">
        <v>241</v>
      </c>
      <c r="B227" s="48" t="s">
        <v>52</v>
      </c>
      <c r="C227" s="49">
        <v>21400</v>
      </c>
      <c r="D227" s="48" t="s">
        <v>242</v>
      </c>
      <c r="E227" s="35">
        <v>146918004</v>
      </c>
      <c r="F227" s="35">
        <v>0</v>
      </c>
      <c r="G227" s="35">
        <v>0</v>
      </c>
      <c r="H227" s="35">
        <v>0</v>
      </c>
      <c r="I227" s="35">
        <v>844338</v>
      </c>
      <c r="J227" s="35">
        <v>0</v>
      </c>
      <c r="K227" s="35">
        <v>147762342</v>
      </c>
      <c r="L227" s="35">
        <v>110188503</v>
      </c>
      <c r="M227" s="35">
        <v>110188503</v>
      </c>
      <c r="N227" s="35">
        <v>110188503</v>
      </c>
      <c r="O227" s="35">
        <v>110188503</v>
      </c>
      <c r="P227" s="35">
        <v>37573839</v>
      </c>
      <c r="Q227" s="4">
        <v>0</v>
      </c>
      <c r="R227" s="4">
        <v>12243167</v>
      </c>
      <c r="S227" s="4">
        <v>125000000</v>
      </c>
      <c r="T227" s="4">
        <v>22762342</v>
      </c>
      <c r="U227" s="14">
        <f t="shared" si="21"/>
        <v>37573839</v>
      </c>
      <c r="V227" s="14">
        <f t="shared" si="22"/>
        <v>37573839</v>
      </c>
      <c r="W227" s="14">
        <f t="shared" si="23"/>
        <v>0</v>
      </c>
      <c r="X227" s="14">
        <f t="shared" si="24"/>
        <v>0</v>
      </c>
    </row>
    <row r="228" spans="1:24" s="10" customFormat="1" outlineLevel="1">
      <c r="A228" s="43" t="s">
        <v>1515</v>
      </c>
      <c r="B228" s="44"/>
      <c r="C228" s="45"/>
      <c r="D228" s="44"/>
      <c r="E228" s="46">
        <f t="shared" ref="E228:T228" si="41">SUBTOTAL(9,E226:E227)</f>
        <v>146918004</v>
      </c>
      <c r="F228" s="46">
        <f t="shared" si="41"/>
        <v>0</v>
      </c>
      <c r="G228" s="46">
        <f t="shared" si="41"/>
        <v>0</v>
      </c>
      <c r="H228" s="46">
        <f t="shared" si="41"/>
        <v>0</v>
      </c>
      <c r="I228" s="46">
        <f t="shared" si="41"/>
        <v>844338</v>
      </c>
      <c r="J228" s="46">
        <f t="shared" si="41"/>
        <v>0</v>
      </c>
      <c r="K228" s="46">
        <f t="shared" si="41"/>
        <v>147762342</v>
      </c>
      <c r="L228" s="46">
        <f t="shared" si="41"/>
        <v>110188503</v>
      </c>
      <c r="M228" s="46">
        <f t="shared" si="41"/>
        <v>110188503</v>
      </c>
      <c r="N228" s="46">
        <f t="shared" si="41"/>
        <v>110188503</v>
      </c>
      <c r="O228" s="46">
        <f t="shared" si="41"/>
        <v>110188503</v>
      </c>
      <c r="P228" s="46">
        <f t="shared" si="41"/>
        <v>37573839</v>
      </c>
      <c r="Q228" s="11">
        <f t="shared" si="41"/>
        <v>0</v>
      </c>
      <c r="R228" s="11">
        <f t="shared" si="41"/>
        <v>12243167</v>
      </c>
      <c r="S228" s="11">
        <f t="shared" si="41"/>
        <v>125000000</v>
      </c>
      <c r="T228" s="11">
        <f t="shared" si="41"/>
        <v>22762342</v>
      </c>
      <c r="U228" s="9"/>
      <c r="V228" s="9"/>
      <c r="W228" s="9"/>
      <c r="X228" s="9">
        <f>SUBTOTAL(9,X226:X227)</f>
        <v>0</v>
      </c>
    </row>
    <row r="229" spans="1:24" outlineLevel="2">
      <c r="A229" s="47" t="s">
        <v>243</v>
      </c>
      <c r="B229" s="48" t="s">
        <v>59</v>
      </c>
      <c r="C229" s="49"/>
      <c r="D229" s="48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U229" s="14">
        <f t="shared" si="21"/>
        <v>0</v>
      </c>
      <c r="V229" s="14">
        <f t="shared" si="22"/>
        <v>0</v>
      </c>
      <c r="W229" s="14">
        <f t="shared" si="23"/>
        <v>0</v>
      </c>
      <c r="X229" s="14">
        <f t="shared" si="24"/>
        <v>0</v>
      </c>
    </row>
    <row r="230" spans="1:24" outlineLevel="2">
      <c r="A230" s="47" t="s">
        <v>243</v>
      </c>
      <c r="B230" s="48" t="s">
        <v>59</v>
      </c>
      <c r="C230" s="49">
        <v>21410</v>
      </c>
      <c r="D230" s="48" t="s">
        <v>244</v>
      </c>
      <c r="E230" s="35">
        <v>979453361</v>
      </c>
      <c r="F230" s="35">
        <v>0</v>
      </c>
      <c r="G230" s="35">
        <v>0</v>
      </c>
      <c r="H230" s="35">
        <v>0</v>
      </c>
      <c r="I230" s="35">
        <v>5628919</v>
      </c>
      <c r="J230" s="35">
        <v>0</v>
      </c>
      <c r="K230" s="35">
        <v>985082280</v>
      </c>
      <c r="L230" s="35">
        <v>734590017</v>
      </c>
      <c r="M230" s="35">
        <v>734590017</v>
      </c>
      <c r="N230" s="35">
        <v>734590017</v>
      </c>
      <c r="O230" s="35">
        <v>734590017</v>
      </c>
      <c r="P230" s="35">
        <v>250492263</v>
      </c>
      <c r="Q230" s="4">
        <v>0</v>
      </c>
      <c r="R230" s="4">
        <v>81621113</v>
      </c>
      <c r="S230" s="4">
        <v>900000000</v>
      </c>
      <c r="T230" s="4">
        <v>85082280</v>
      </c>
      <c r="U230" s="14">
        <f t="shared" si="21"/>
        <v>250492263</v>
      </c>
      <c r="V230" s="14">
        <f t="shared" si="22"/>
        <v>250492263</v>
      </c>
      <c r="W230" s="14">
        <f t="shared" si="23"/>
        <v>0</v>
      </c>
      <c r="X230" s="14">
        <f t="shared" si="24"/>
        <v>0</v>
      </c>
    </row>
    <row r="231" spans="1:24" s="10" customFormat="1" outlineLevel="1">
      <c r="A231" s="43" t="s">
        <v>1516</v>
      </c>
      <c r="B231" s="44"/>
      <c r="C231" s="45"/>
      <c r="D231" s="44"/>
      <c r="E231" s="46">
        <f t="shared" ref="E231:T231" si="42">SUBTOTAL(9,E229:E230)</f>
        <v>979453361</v>
      </c>
      <c r="F231" s="46">
        <f t="shared" si="42"/>
        <v>0</v>
      </c>
      <c r="G231" s="46">
        <f t="shared" si="42"/>
        <v>0</v>
      </c>
      <c r="H231" s="46">
        <f t="shared" si="42"/>
        <v>0</v>
      </c>
      <c r="I231" s="46">
        <f t="shared" si="42"/>
        <v>5628919</v>
      </c>
      <c r="J231" s="46">
        <f t="shared" si="42"/>
        <v>0</v>
      </c>
      <c r="K231" s="46">
        <f t="shared" si="42"/>
        <v>985082280</v>
      </c>
      <c r="L231" s="46">
        <f t="shared" si="42"/>
        <v>734590017</v>
      </c>
      <c r="M231" s="46">
        <f t="shared" si="42"/>
        <v>734590017</v>
      </c>
      <c r="N231" s="46">
        <f t="shared" si="42"/>
        <v>734590017</v>
      </c>
      <c r="O231" s="46">
        <f t="shared" si="42"/>
        <v>734590017</v>
      </c>
      <c r="P231" s="46">
        <f t="shared" si="42"/>
        <v>250492263</v>
      </c>
      <c r="Q231" s="11">
        <f t="shared" si="42"/>
        <v>0</v>
      </c>
      <c r="R231" s="11">
        <f t="shared" si="42"/>
        <v>81621113</v>
      </c>
      <c r="S231" s="11">
        <f t="shared" si="42"/>
        <v>900000000</v>
      </c>
      <c r="T231" s="11">
        <f t="shared" si="42"/>
        <v>85082280</v>
      </c>
      <c r="U231" s="9"/>
      <c r="V231" s="9"/>
      <c r="W231" s="9"/>
      <c r="X231" s="9">
        <f>SUBTOTAL(9,X229:X230)</f>
        <v>0</v>
      </c>
    </row>
    <row r="232" spans="1:24" outlineLevel="2">
      <c r="A232" s="47" t="s">
        <v>245</v>
      </c>
      <c r="B232" s="48" t="s">
        <v>246</v>
      </c>
      <c r="C232" s="49"/>
      <c r="D232" s="48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U232" s="14">
        <f t="shared" ref="U232:U321" si="43">+K232-L232</f>
        <v>0</v>
      </c>
      <c r="V232" s="14">
        <f t="shared" ref="V232:V321" si="44">+K232-M232</f>
        <v>0</v>
      </c>
      <c r="W232" s="14">
        <f t="shared" ref="W232:W321" si="45">+L232-M232</f>
        <v>0</v>
      </c>
      <c r="X232" s="14">
        <f t="shared" ref="X232:X321" si="46">+M232-N232</f>
        <v>0</v>
      </c>
    </row>
    <row r="233" spans="1:24" s="7" customFormat="1" outlineLevel="1">
      <c r="A233" s="43" t="s">
        <v>1517</v>
      </c>
      <c r="B233" s="48"/>
      <c r="C233" s="49"/>
      <c r="D233" s="48"/>
      <c r="E233" s="35">
        <f t="shared" ref="E233:T233" si="47">SUBTOTAL(9,E232:E232)</f>
        <v>0</v>
      </c>
      <c r="F233" s="35">
        <f t="shared" si="47"/>
        <v>0</v>
      </c>
      <c r="G233" s="35">
        <f t="shared" si="47"/>
        <v>0</v>
      </c>
      <c r="H233" s="35">
        <f t="shared" si="47"/>
        <v>0</v>
      </c>
      <c r="I233" s="35">
        <f t="shared" si="47"/>
        <v>0</v>
      </c>
      <c r="J233" s="35">
        <f t="shared" si="47"/>
        <v>0</v>
      </c>
      <c r="K233" s="35">
        <f t="shared" si="47"/>
        <v>0</v>
      </c>
      <c r="L233" s="35">
        <f t="shared" si="47"/>
        <v>0</v>
      </c>
      <c r="M233" s="35">
        <f t="shared" si="47"/>
        <v>0</v>
      </c>
      <c r="N233" s="35">
        <f t="shared" si="47"/>
        <v>0</v>
      </c>
      <c r="O233" s="35">
        <f t="shared" si="47"/>
        <v>0</v>
      </c>
      <c r="P233" s="35">
        <f t="shared" si="47"/>
        <v>0</v>
      </c>
      <c r="Q233" s="8">
        <f t="shared" si="47"/>
        <v>0</v>
      </c>
      <c r="R233" s="8">
        <f t="shared" si="47"/>
        <v>0</v>
      </c>
      <c r="S233" s="8">
        <f t="shared" si="47"/>
        <v>0</v>
      </c>
      <c r="T233" s="8">
        <f t="shared" si="47"/>
        <v>0</v>
      </c>
      <c r="U233" s="14"/>
      <c r="V233" s="14"/>
      <c r="W233" s="14"/>
      <c r="X233" s="14">
        <f>SUBTOTAL(9,X232:X232)</f>
        <v>0</v>
      </c>
    </row>
    <row r="234" spans="1:24" outlineLevel="2">
      <c r="A234" s="47" t="s">
        <v>247</v>
      </c>
      <c r="B234" s="48" t="s">
        <v>248</v>
      </c>
      <c r="C234" s="49"/>
      <c r="D234" s="48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U234" s="14">
        <f t="shared" si="43"/>
        <v>0</v>
      </c>
      <c r="V234" s="14">
        <f t="shared" si="44"/>
        <v>0</v>
      </c>
      <c r="W234" s="14">
        <f t="shared" si="45"/>
        <v>0</v>
      </c>
      <c r="X234" s="14">
        <f t="shared" si="46"/>
        <v>0</v>
      </c>
    </row>
    <row r="235" spans="1:24" outlineLevel="2">
      <c r="A235" s="47" t="s">
        <v>247</v>
      </c>
      <c r="B235" s="48" t="s">
        <v>248</v>
      </c>
      <c r="C235" s="49">
        <v>21420</v>
      </c>
      <c r="D235" s="48" t="s">
        <v>204</v>
      </c>
      <c r="E235" s="35">
        <v>188356416</v>
      </c>
      <c r="F235" s="35">
        <v>0</v>
      </c>
      <c r="G235" s="35">
        <v>0</v>
      </c>
      <c r="H235" s="35">
        <v>0</v>
      </c>
      <c r="I235" s="35">
        <v>1082484</v>
      </c>
      <c r="J235" s="35">
        <v>0</v>
      </c>
      <c r="K235" s="35">
        <v>189438900</v>
      </c>
      <c r="L235" s="35">
        <v>141267312</v>
      </c>
      <c r="M235" s="35">
        <v>141267312</v>
      </c>
      <c r="N235" s="35">
        <v>141267312</v>
      </c>
      <c r="O235" s="35">
        <v>141267312</v>
      </c>
      <c r="P235" s="35">
        <v>48171588</v>
      </c>
      <c r="Q235" s="4">
        <v>0</v>
      </c>
      <c r="R235" s="4">
        <v>15696368</v>
      </c>
      <c r="S235" s="4">
        <v>155000000</v>
      </c>
      <c r="T235" s="4">
        <v>34438900</v>
      </c>
      <c r="U235" s="14">
        <f t="shared" si="43"/>
        <v>48171588</v>
      </c>
      <c r="V235" s="14">
        <f t="shared" si="44"/>
        <v>48171588</v>
      </c>
      <c r="W235" s="14">
        <f t="shared" si="45"/>
        <v>0</v>
      </c>
      <c r="X235" s="14">
        <f t="shared" si="46"/>
        <v>0</v>
      </c>
    </row>
    <row r="236" spans="1:24" outlineLevel="2">
      <c r="A236" s="47" t="s">
        <v>247</v>
      </c>
      <c r="B236" s="48" t="s">
        <v>248</v>
      </c>
      <c r="C236" s="49">
        <v>21430</v>
      </c>
      <c r="D236" s="48" t="s">
        <v>205</v>
      </c>
      <c r="E236" s="35">
        <v>133419128</v>
      </c>
      <c r="F236" s="35">
        <v>0</v>
      </c>
      <c r="G236" s="35">
        <v>0</v>
      </c>
      <c r="H236" s="35">
        <v>0</v>
      </c>
      <c r="I236" s="35">
        <v>766760</v>
      </c>
      <c r="J236" s="35">
        <v>0</v>
      </c>
      <c r="K236" s="35">
        <v>134185888</v>
      </c>
      <c r="L236" s="35">
        <v>100064340</v>
      </c>
      <c r="M236" s="35">
        <v>100064340</v>
      </c>
      <c r="N236" s="35">
        <v>100064340</v>
      </c>
      <c r="O236" s="35">
        <v>100064340</v>
      </c>
      <c r="P236" s="35">
        <v>34121548</v>
      </c>
      <c r="Q236" s="4">
        <v>0</v>
      </c>
      <c r="R236" s="4">
        <v>11118260</v>
      </c>
      <c r="S236" s="4">
        <v>115000000</v>
      </c>
      <c r="T236" s="4">
        <v>19185888</v>
      </c>
      <c r="U236" s="14">
        <f t="shared" si="43"/>
        <v>34121548</v>
      </c>
      <c r="V236" s="14">
        <f t="shared" si="44"/>
        <v>34121548</v>
      </c>
      <c r="W236" s="14">
        <f t="shared" si="45"/>
        <v>0</v>
      </c>
      <c r="X236" s="14">
        <f t="shared" si="46"/>
        <v>0</v>
      </c>
    </row>
    <row r="237" spans="1:24" outlineLevel="2">
      <c r="A237" s="47" t="s">
        <v>247</v>
      </c>
      <c r="B237" s="48" t="s">
        <v>248</v>
      </c>
      <c r="C237" s="49">
        <v>21440</v>
      </c>
      <c r="D237" s="48" t="s">
        <v>206</v>
      </c>
      <c r="E237" s="35">
        <v>10924672</v>
      </c>
      <c r="F237" s="35">
        <v>0</v>
      </c>
      <c r="G237" s="35">
        <v>0</v>
      </c>
      <c r="H237" s="35">
        <v>0</v>
      </c>
      <c r="I237" s="35">
        <v>62784</v>
      </c>
      <c r="J237" s="35">
        <v>0</v>
      </c>
      <c r="K237" s="35">
        <v>10987456</v>
      </c>
      <c r="L237" s="35">
        <v>8193501</v>
      </c>
      <c r="M237" s="35">
        <v>8193501</v>
      </c>
      <c r="N237" s="35">
        <v>8193501</v>
      </c>
      <c r="O237" s="35">
        <v>8193501</v>
      </c>
      <c r="P237" s="35">
        <v>2793955</v>
      </c>
      <c r="Q237" s="4">
        <v>2987456</v>
      </c>
      <c r="R237" s="4">
        <v>910389</v>
      </c>
      <c r="S237" s="4">
        <v>10987456</v>
      </c>
      <c r="T237" s="4">
        <v>0</v>
      </c>
      <c r="U237" s="14">
        <f t="shared" si="43"/>
        <v>2793955</v>
      </c>
      <c r="V237" s="14">
        <f t="shared" si="44"/>
        <v>2793955</v>
      </c>
      <c r="W237" s="14">
        <f t="shared" si="45"/>
        <v>0</v>
      </c>
      <c r="X237" s="14">
        <f t="shared" si="46"/>
        <v>0</v>
      </c>
    </row>
    <row r="238" spans="1:24" s="10" customFormat="1" outlineLevel="1">
      <c r="A238" s="43" t="s">
        <v>1518</v>
      </c>
      <c r="B238" s="44"/>
      <c r="C238" s="45"/>
      <c r="D238" s="44"/>
      <c r="E238" s="46">
        <f t="shared" ref="E238:T238" si="48">SUBTOTAL(9,E234:E237)</f>
        <v>332700216</v>
      </c>
      <c r="F238" s="46">
        <f t="shared" si="48"/>
        <v>0</v>
      </c>
      <c r="G238" s="46">
        <f t="shared" si="48"/>
        <v>0</v>
      </c>
      <c r="H238" s="46">
        <f t="shared" si="48"/>
        <v>0</v>
      </c>
      <c r="I238" s="46">
        <f t="shared" si="48"/>
        <v>1912028</v>
      </c>
      <c r="J238" s="46">
        <f t="shared" si="48"/>
        <v>0</v>
      </c>
      <c r="K238" s="46">
        <f t="shared" si="48"/>
        <v>334612244</v>
      </c>
      <c r="L238" s="46">
        <f t="shared" si="48"/>
        <v>249525153</v>
      </c>
      <c r="M238" s="46">
        <f t="shared" si="48"/>
        <v>249525153</v>
      </c>
      <c r="N238" s="46">
        <f t="shared" si="48"/>
        <v>249525153</v>
      </c>
      <c r="O238" s="46">
        <f t="shared" si="48"/>
        <v>249525153</v>
      </c>
      <c r="P238" s="46">
        <f t="shared" si="48"/>
        <v>85087091</v>
      </c>
      <c r="Q238" s="11">
        <f t="shared" si="48"/>
        <v>2987456</v>
      </c>
      <c r="R238" s="11">
        <f t="shared" si="48"/>
        <v>27725017</v>
      </c>
      <c r="S238" s="11">
        <f t="shared" si="48"/>
        <v>280987456</v>
      </c>
      <c r="T238" s="11">
        <f t="shared" si="48"/>
        <v>53624788</v>
      </c>
      <c r="U238" s="9"/>
      <c r="V238" s="9"/>
      <c r="W238" s="9"/>
      <c r="X238" s="9">
        <f>SUBTOTAL(9,X234:X237)</f>
        <v>0</v>
      </c>
    </row>
    <row r="239" spans="1:24" ht="22.5" outlineLevel="2">
      <c r="A239" s="47" t="s">
        <v>249</v>
      </c>
      <c r="B239" s="48" t="s">
        <v>250</v>
      </c>
      <c r="C239" s="49"/>
      <c r="D239" s="4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U239" s="14">
        <f t="shared" si="43"/>
        <v>0</v>
      </c>
      <c r="V239" s="14">
        <f t="shared" si="44"/>
        <v>0</v>
      </c>
      <c r="W239" s="14">
        <f t="shared" si="45"/>
        <v>0</v>
      </c>
      <c r="X239" s="14">
        <f t="shared" si="46"/>
        <v>0</v>
      </c>
    </row>
    <row r="240" spans="1:24" s="7" customFormat="1" outlineLevel="1">
      <c r="A240" s="43" t="s">
        <v>1519</v>
      </c>
      <c r="B240" s="48"/>
      <c r="C240" s="49"/>
      <c r="D240" s="48"/>
      <c r="E240" s="35">
        <f t="shared" ref="E240:T240" si="49">SUBTOTAL(9,E239:E239)</f>
        <v>0</v>
      </c>
      <c r="F240" s="35">
        <f t="shared" si="49"/>
        <v>0</v>
      </c>
      <c r="G240" s="35">
        <f t="shared" si="49"/>
        <v>0</v>
      </c>
      <c r="H240" s="35">
        <f t="shared" si="49"/>
        <v>0</v>
      </c>
      <c r="I240" s="35">
        <f t="shared" si="49"/>
        <v>0</v>
      </c>
      <c r="J240" s="35">
        <f t="shared" si="49"/>
        <v>0</v>
      </c>
      <c r="K240" s="35">
        <f t="shared" si="49"/>
        <v>0</v>
      </c>
      <c r="L240" s="35">
        <f t="shared" si="49"/>
        <v>0</v>
      </c>
      <c r="M240" s="35">
        <f t="shared" si="49"/>
        <v>0</v>
      </c>
      <c r="N240" s="35">
        <f t="shared" si="49"/>
        <v>0</v>
      </c>
      <c r="O240" s="35">
        <f t="shared" si="49"/>
        <v>0</v>
      </c>
      <c r="P240" s="35">
        <f t="shared" si="49"/>
        <v>0</v>
      </c>
      <c r="Q240" s="8">
        <f t="shared" si="49"/>
        <v>0</v>
      </c>
      <c r="R240" s="8">
        <f t="shared" si="49"/>
        <v>0</v>
      </c>
      <c r="S240" s="8">
        <f t="shared" si="49"/>
        <v>0</v>
      </c>
      <c r="T240" s="8">
        <f t="shared" si="49"/>
        <v>0</v>
      </c>
      <c r="U240" s="14"/>
      <c r="V240" s="14"/>
      <c r="W240" s="14"/>
      <c r="X240" s="14">
        <f>SUBTOTAL(9,X239:X239)</f>
        <v>0</v>
      </c>
    </row>
    <row r="241" spans="1:24" outlineLevel="2">
      <c r="A241" s="47" t="s">
        <v>251</v>
      </c>
      <c r="B241" s="48" t="s">
        <v>252</v>
      </c>
      <c r="C241" s="49"/>
      <c r="D241" s="48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U241" s="14">
        <f t="shared" si="43"/>
        <v>0</v>
      </c>
      <c r="V241" s="14">
        <f t="shared" si="44"/>
        <v>0</v>
      </c>
      <c r="W241" s="14">
        <f t="shared" si="45"/>
        <v>0</v>
      </c>
      <c r="X241" s="14">
        <f t="shared" si="46"/>
        <v>0</v>
      </c>
    </row>
    <row r="242" spans="1:24" s="7" customFormat="1" outlineLevel="1">
      <c r="A242" s="43" t="s">
        <v>1520</v>
      </c>
      <c r="B242" s="48"/>
      <c r="C242" s="49"/>
      <c r="D242" s="48"/>
      <c r="E242" s="35">
        <f t="shared" ref="E242:T242" si="50">SUBTOTAL(9,E241:E241)</f>
        <v>0</v>
      </c>
      <c r="F242" s="35">
        <f t="shared" si="50"/>
        <v>0</v>
      </c>
      <c r="G242" s="35">
        <f t="shared" si="50"/>
        <v>0</v>
      </c>
      <c r="H242" s="35">
        <f t="shared" si="50"/>
        <v>0</v>
      </c>
      <c r="I242" s="35">
        <f t="shared" si="50"/>
        <v>0</v>
      </c>
      <c r="J242" s="35">
        <f t="shared" si="50"/>
        <v>0</v>
      </c>
      <c r="K242" s="35">
        <f t="shared" si="50"/>
        <v>0</v>
      </c>
      <c r="L242" s="35">
        <f t="shared" si="50"/>
        <v>0</v>
      </c>
      <c r="M242" s="35">
        <f t="shared" si="50"/>
        <v>0</v>
      </c>
      <c r="N242" s="35">
        <f t="shared" si="50"/>
        <v>0</v>
      </c>
      <c r="O242" s="35">
        <f t="shared" si="50"/>
        <v>0</v>
      </c>
      <c r="P242" s="35">
        <f t="shared" si="50"/>
        <v>0</v>
      </c>
      <c r="Q242" s="8">
        <f t="shared" si="50"/>
        <v>0</v>
      </c>
      <c r="R242" s="8">
        <f t="shared" si="50"/>
        <v>0</v>
      </c>
      <c r="S242" s="8">
        <f t="shared" si="50"/>
        <v>0</v>
      </c>
      <c r="T242" s="8">
        <f t="shared" si="50"/>
        <v>0</v>
      </c>
      <c r="U242" s="14"/>
      <c r="V242" s="14"/>
      <c r="W242" s="14"/>
      <c r="X242" s="14">
        <f>SUBTOTAL(9,X241:X241)</f>
        <v>0</v>
      </c>
    </row>
    <row r="243" spans="1:24" ht="22.5" outlineLevel="2">
      <c r="A243" s="47" t="s">
        <v>253</v>
      </c>
      <c r="B243" s="48" t="s">
        <v>254</v>
      </c>
      <c r="C243" s="49"/>
      <c r="D243" s="48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U243" s="14">
        <f t="shared" si="43"/>
        <v>0</v>
      </c>
      <c r="V243" s="14">
        <f t="shared" si="44"/>
        <v>0</v>
      </c>
      <c r="W243" s="14">
        <f t="shared" si="45"/>
        <v>0</v>
      </c>
      <c r="X243" s="14">
        <f t="shared" si="46"/>
        <v>0</v>
      </c>
    </row>
    <row r="244" spans="1:24" ht="22.5" outlineLevel="2">
      <c r="A244" s="47" t="s">
        <v>253</v>
      </c>
      <c r="B244" s="48" t="s">
        <v>254</v>
      </c>
      <c r="C244" s="49">
        <v>23010</v>
      </c>
      <c r="D244" s="48" t="s">
        <v>255</v>
      </c>
      <c r="E244" s="35">
        <v>200000000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200000000</v>
      </c>
      <c r="L244" s="35">
        <v>150000000</v>
      </c>
      <c r="M244" s="35">
        <v>150000000</v>
      </c>
      <c r="N244" s="35">
        <v>150000000</v>
      </c>
      <c r="O244" s="35">
        <v>150000000</v>
      </c>
      <c r="P244" s="35">
        <v>50000000</v>
      </c>
      <c r="Q244" s="4">
        <v>0</v>
      </c>
      <c r="R244" s="4">
        <v>0</v>
      </c>
      <c r="S244" s="4">
        <v>200000000</v>
      </c>
      <c r="T244" s="4">
        <v>0</v>
      </c>
      <c r="U244" s="14">
        <f t="shared" si="43"/>
        <v>50000000</v>
      </c>
      <c r="V244" s="14">
        <f t="shared" si="44"/>
        <v>50000000</v>
      </c>
      <c r="W244" s="14">
        <f t="shared" si="45"/>
        <v>0</v>
      </c>
      <c r="X244" s="14">
        <f t="shared" si="46"/>
        <v>0</v>
      </c>
    </row>
    <row r="245" spans="1:24" ht="22.5" outlineLevel="2">
      <c r="A245" s="47" t="s">
        <v>253</v>
      </c>
      <c r="B245" s="48" t="s">
        <v>254</v>
      </c>
      <c r="C245" s="49">
        <v>23012</v>
      </c>
      <c r="D245" s="48" t="s">
        <v>256</v>
      </c>
      <c r="E245" s="35">
        <v>12830956</v>
      </c>
      <c r="F245" s="35">
        <v>0</v>
      </c>
      <c r="G245" s="35">
        <v>0</v>
      </c>
      <c r="H245" s="35">
        <v>0</v>
      </c>
      <c r="I245" s="35">
        <v>0</v>
      </c>
      <c r="J245" s="35">
        <v>0</v>
      </c>
      <c r="K245" s="35">
        <v>12830956</v>
      </c>
      <c r="L245" s="35">
        <v>10731059</v>
      </c>
      <c r="M245" s="35">
        <v>10731059</v>
      </c>
      <c r="N245" s="35">
        <v>10731059</v>
      </c>
      <c r="O245" s="35">
        <v>3593425</v>
      </c>
      <c r="P245" s="35">
        <v>2099897</v>
      </c>
      <c r="Q245" s="4">
        <v>0</v>
      </c>
      <c r="R245" s="4">
        <v>0</v>
      </c>
      <c r="S245" s="4">
        <v>12830956</v>
      </c>
      <c r="T245" s="4">
        <v>0</v>
      </c>
      <c r="U245" s="14">
        <f t="shared" si="43"/>
        <v>2099897</v>
      </c>
      <c r="V245" s="14">
        <f t="shared" si="44"/>
        <v>2099897</v>
      </c>
      <c r="W245" s="14">
        <f t="shared" si="45"/>
        <v>0</v>
      </c>
      <c r="X245" s="14">
        <f t="shared" si="46"/>
        <v>0</v>
      </c>
    </row>
    <row r="246" spans="1:24" ht="22.5" outlineLevel="2">
      <c r="A246" s="47" t="s">
        <v>253</v>
      </c>
      <c r="B246" s="48" t="s">
        <v>254</v>
      </c>
      <c r="C246" s="49">
        <v>23014</v>
      </c>
      <c r="D246" s="48" t="s">
        <v>257</v>
      </c>
      <c r="E246" s="35">
        <v>2000000000</v>
      </c>
      <c r="F246" s="35">
        <v>0</v>
      </c>
      <c r="G246" s="35">
        <v>0</v>
      </c>
      <c r="H246" s="35">
        <v>0</v>
      </c>
      <c r="I246" s="35">
        <v>0</v>
      </c>
      <c r="J246" s="35">
        <v>0</v>
      </c>
      <c r="K246" s="35">
        <v>2000000000</v>
      </c>
      <c r="L246" s="35">
        <v>1500000000</v>
      </c>
      <c r="M246" s="35">
        <v>1500000000</v>
      </c>
      <c r="N246" s="35">
        <v>1500000000</v>
      </c>
      <c r="O246" s="35">
        <v>1500000000</v>
      </c>
      <c r="P246" s="35">
        <v>500000000</v>
      </c>
      <c r="Q246" s="4">
        <v>0</v>
      </c>
      <c r="R246" s="4">
        <v>0</v>
      </c>
      <c r="S246" s="4">
        <v>2000000000</v>
      </c>
      <c r="T246" s="4">
        <v>0</v>
      </c>
      <c r="U246" s="14">
        <f t="shared" si="43"/>
        <v>500000000</v>
      </c>
      <c r="V246" s="14">
        <f t="shared" si="44"/>
        <v>500000000</v>
      </c>
      <c r="W246" s="14">
        <f t="shared" si="45"/>
        <v>0</v>
      </c>
      <c r="X246" s="14">
        <f t="shared" si="46"/>
        <v>0</v>
      </c>
    </row>
    <row r="247" spans="1:24" ht="22.5" outlineLevel="2">
      <c r="A247" s="47" t="s">
        <v>253</v>
      </c>
      <c r="B247" s="48" t="s">
        <v>254</v>
      </c>
      <c r="C247" s="49">
        <v>23016</v>
      </c>
      <c r="D247" s="48" t="s">
        <v>258</v>
      </c>
      <c r="E247" s="35">
        <v>302798981</v>
      </c>
      <c r="F247" s="35">
        <v>0</v>
      </c>
      <c r="G247" s="35">
        <v>0</v>
      </c>
      <c r="H247" s="35">
        <v>0</v>
      </c>
      <c r="I247" s="35">
        <v>0</v>
      </c>
      <c r="J247" s="35">
        <v>0</v>
      </c>
      <c r="K247" s="35">
        <v>302798981</v>
      </c>
      <c r="L247" s="35">
        <v>234554625</v>
      </c>
      <c r="M247" s="35">
        <v>234554625</v>
      </c>
      <c r="N247" s="35">
        <v>234554625</v>
      </c>
      <c r="O247" s="35">
        <v>234554625</v>
      </c>
      <c r="P247" s="35">
        <v>68244356</v>
      </c>
      <c r="Q247" s="4">
        <v>0</v>
      </c>
      <c r="R247" s="4">
        <v>0</v>
      </c>
      <c r="S247" s="4">
        <v>302798981</v>
      </c>
      <c r="T247" s="4">
        <v>0</v>
      </c>
      <c r="U247" s="14">
        <f t="shared" si="43"/>
        <v>68244356</v>
      </c>
      <c r="V247" s="14">
        <f t="shared" si="44"/>
        <v>68244356</v>
      </c>
      <c r="W247" s="14">
        <f t="shared" si="45"/>
        <v>0</v>
      </c>
      <c r="X247" s="14">
        <f t="shared" si="46"/>
        <v>0</v>
      </c>
    </row>
    <row r="248" spans="1:24" ht="22.5" outlineLevel="2">
      <c r="A248" s="47" t="s">
        <v>253</v>
      </c>
      <c r="B248" s="48" t="s">
        <v>254</v>
      </c>
      <c r="C248" s="49">
        <v>23018</v>
      </c>
      <c r="D248" s="48" t="s">
        <v>259</v>
      </c>
      <c r="E248" s="35">
        <v>18043734172</v>
      </c>
      <c r="F248" s="35">
        <v>0</v>
      </c>
      <c r="G248" s="35">
        <v>0</v>
      </c>
      <c r="H248" s="35">
        <v>0</v>
      </c>
      <c r="I248" s="35">
        <v>0</v>
      </c>
      <c r="J248" s="35">
        <v>2450366593</v>
      </c>
      <c r="K248" s="35">
        <v>15593367579</v>
      </c>
      <c r="L248" s="35">
        <v>11656355947</v>
      </c>
      <c r="M248" s="35">
        <v>11656355947</v>
      </c>
      <c r="N248" s="35">
        <v>11656355947</v>
      </c>
      <c r="O248" s="35">
        <v>11656355947</v>
      </c>
      <c r="P248" s="35">
        <v>3937011632</v>
      </c>
      <c r="Q248" s="4">
        <v>0</v>
      </c>
      <c r="R248" s="4">
        <v>357142857</v>
      </c>
      <c r="S248" s="4">
        <v>13500000000</v>
      </c>
      <c r="T248" s="4">
        <v>2093367579</v>
      </c>
      <c r="U248" s="14">
        <f t="shared" si="43"/>
        <v>3937011632</v>
      </c>
      <c r="V248" s="14">
        <f t="shared" si="44"/>
        <v>3937011632</v>
      </c>
      <c r="W248" s="14">
        <f t="shared" si="45"/>
        <v>0</v>
      </c>
      <c r="X248" s="14">
        <f t="shared" si="46"/>
        <v>0</v>
      </c>
    </row>
    <row r="249" spans="1:24" ht="22.5" outlineLevel="2">
      <c r="A249" s="47" t="s">
        <v>253</v>
      </c>
      <c r="B249" s="48" t="s">
        <v>254</v>
      </c>
      <c r="C249" s="49">
        <v>23020</v>
      </c>
      <c r="D249" s="48" t="s">
        <v>260</v>
      </c>
      <c r="E249" s="35">
        <v>7146847182</v>
      </c>
      <c r="F249" s="35">
        <v>0</v>
      </c>
      <c r="G249" s="35">
        <v>0</v>
      </c>
      <c r="H249" s="35">
        <v>0</v>
      </c>
      <c r="I249" s="35">
        <v>0</v>
      </c>
      <c r="J249" s="35">
        <v>2349633407</v>
      </c>
      <c r="K249" s="35">
        <v>4797213775</v>
      </c>
      <c r="L249" s="35">
        <v>3602249578</v>
      </c>
      <c r="M249" s="35">
        <v>3602249578</v>
      </c>
      <c r="N249" s="35">
        <v>3602249578</v>
      </c>
      <c r="O249" s="35">
        <v>3602249578</v>
      </c>
      <c r="P249" s="35">
        <v>1194964197</v>
      </c>
      <c r="Q249" s="4">
        <v>0</v>
      </c>
      <c r="R249" s="4">
        <v>120502969</v>
      </c>
      <c r="S249" s="4">
        <v>4797213775</v>
      </c>
      <c r="T249" s="4">
        <v>0</v>
      </c>
      <c r="U249" s="14">
        <f t="shared" si="43"/>
        <v>1194964197</v>
      </c>
      <c r="V249" s="14">
        <f t="shared" si="44"/>
        <v>1194964197</v>
      </c>
      <c r="W249" s="14">
        <f t="shared" si="45"/>
        <v>0</v>
      </c>
      <c r="X249" s="14">
        <f t="shared" si="46"/>
        <v>0</v>
      </c>
    </row>
    <row r="250" spans="1:24" s="10" customFormat="1" outlineLevel="1">
      <c r="A250" s="43" t="s">
        <v>1521</v>
      </c>
      <c r="B250" s="44"/>
      <c r="C250" s="45"/>
      <c r="D250" s="44"/>
      <c r="E250" s="46">
        <f t="shared" ref="E250:T250" si="51">SUBTOTAL(9,E243:E249)</f>
        <v>27706211291</v>
      </c>
      <c r="F250" s="46">
        <f t="shared" si="51"/>
        <v>0</v>
      </c>
      <c r="G250" s="46">
        <f t="shared" si="51"/>
        <v>0</v>
      </c>
      <c r="H250" s="46">
        <f t="shared" si="51"/>
        <v>0</v>
      </c>
      <c r="I250" s="46">
        <f t="shared" si="51"/>
        <v>0</v>
      </c>
      <c r="J250" s="46">
        <f t="shared" si="51"/>
        <v>4800000000</v>
      </c>
      <c r="K250" s="46">
        <f t="shared" si="51"/>
        <v>22906211291</v>
      </c>
      <c r="L250" s="46">
        <f t="shared" si="51"/>
        <v>17153891209</v>
      </c>
      <c r="M250" s="46">
        <f t="shared" si="51"/>
        <v>17153891209</v>
      </c>
      <c r="N250" s="46">
        <f t="shared" si="51"/>
        <v>17153891209</v>
      </c>
      <c r="O250" s="46">
        <f t="shared" si="51"/>
        <v>17146753575</v>
      </c>
      <c r="P250" s="46">
        <f t="shared" si="51"/>
        <v>5752320082</v>
      </c>
      <c r="Q250" s="11">
        <f t="shared" si="51"/>
        <v>0</v>
      </c>
      <c r="R250" s="11">
        <f t="shared" si="51"/>
        <v>477645826</v>
      </c>
      <c r="S250" s="11">
        <f t="shared" si="51"/>
        <v>20812843712</v>
      </c>
      <c r="T250" s="11">
        <f t="shared" si="51"/>
        <v>2093367579</v>
      </c>
      <c r="U250" s="9"/>
      <c r="V250" s="9"/>
      <c r="W250" s="9"/>
      <c r="X250" s="9">
        <f>SUBTOTAL(9,X243:X249)</f>
        <v>0</v>
      </c>
    </row>
    <row r="251" spans="1:24" ht="22.5" outlineLevel="2">
      <c r="A251" s="47" t="s">
        <v>261</v>
      </c>
      <c r="B251" s="48" t="s">
        <v>262</v>
      </c>
      <c r="C251" s="49"/>
      <c r="D251" s="48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U251" s="14">
        <f t="shared" si="43"/>
        <v>0</v>
      </c>
      <c r="V251" s="14">
        <f t="shared" si="44"/>
        <v>0</v>
      </c>
      <c r="W251" s="14">
        <f t="shared" si="45"/>
        <v>0</v>
      </c>
      <c r="X251" s="14">
        <f t="shared" si="46"/>
        <v>0</v>
      </c>
    </row>
    <row r="252" spans="1:24" ht="22.5" outlineLevel="2">
      <c r="A252" s="47" t="s">
        <v>261</v>
      </c>
      <c r="B252" s="48" t="s">
        <v>262</v>
      </c>
      <c r="C252" s="49">
        <v>23030</v>
      </c>
      <c r="D252" s="48" t="s">
        <v>263</v>
      </c>
      <c r="E252" s="35">
        <v>6714285716</v>
      </c>
      <c r="F252" s="35">
        <v>0</v>
      </c>
      <c r="G252" s="35">
        <v>0</v>
      </c>
      <c r="H252" s="35">
        <v>0</v>
      </c>
      <c r="I252" s="35">
        <v>0</v>
      </c>
      <c r="J252" s="35">
        <v>3300000000</v>
      </c>
      <c r="K252" s="35">
        <v>3414285716</v>
      </c>
      <c r="L252" s="35">
        <v>957142857</v>
      </c>
      <c r="M252" s="35">
        <v>957142857</v>
      </c>
      <c r="N252" s="35">
        <v>957142857</v>
      </c>
      <c r="O252" s="35">
        <v>957142857</v>
      </c>
      <c r="P252" s="35">
        <v>2457142859</v>
      </c>
      <c r="Q252" s="4">
        <v>0</v>
      </c>
      <c r="R252" s="4">
        <v>142857143</v>
      </c>
      <c r="S252" s="4">
        <v>1500000000</v>
      </c>
      <c r="T252" s="4">
        <v>1914285716</v>
      </c>
      <c r="U252" s="14">
        <f t="shared" si="43"/>
        <v>2457142859</v>
      </c>
      <c r="V252" s="14">
        <f t="shared" si="44"/>
        <v>2457142859</v>
      </c>
      <c r="W252" s="14">
        <f t="shared" si="45"/>
        <v>0</v>
      </c>
      <c r="X252" s="14">
        <f t="shared" si="46"/>
        <v>0</v>
      </c>
    </row>
    <row r="253" spans="1:24" ht="22.5" outlineLevel="2">
      <c r="A253" s="47" t="s">
        <v>261</v>
      </c>
      <c r="B253" s="48" t="s">
        <v>262</v>
      </c>
      <c r="C253" s="49">
        <v>23040</v>
      </c>
      <c r="D253" s="48" t="s">
        <v>264</v>
      </c>
      <c r="E253" s="35">
        <v>4422202002</v>
      </c>
      <c r="F253" s="35">
        <v>0</v>
      </c>
      <c r="G253" s="35">
        <v>0</v>
      </c>
      <c r="H253" s="35">
        <v>0</v>
      </c>
      <c r="I253" s="35">
        <v>1050000000</v>
      </c>
      <c r="J253" s="35">
        <v>2800000000</v>
      </c>
      <c r="K253" s="35">
        <v>2672202002</v>
      </c>
      <c r="L253" s="35">
        <v>1548920907</v>
      </c>
      <c r="M253" s="35">
        <v>1548920907</v>
      </c>
      <c r="N253" s="35">
        <v>1548920907</v>
      </c>
      <c r="O253" s="35">
        <v>1548920907</v>
      </c>
      <c r="P253" s="35">
        <v>1123281095</v>
      </c>
      <c r="Q253" s="4">
        <v>0</v>
      </c>
      <c r="R253" s="4">
        <v>437717031</v>
      </c>
      <c r="S253" s="4">
        <v>2672202002</v>
      </c>
      <c r="T253" s="4">
        <v>0</v>
      </c>
      <c r="U253" s="14">
        <f t="shared" si="43"/>
        <v>1123281095</v>
      </c>
      <c r="V253" s="14">
        <f t="shared" si="44"/>
        <v>1123281095</v>
      </c>
      <c r="W253" s="14">
        <f t="shared" si="45"/>
        <v>0</v>
      </c>
      <c r="X253" s="14">
        <f t="shared" si="46"/>
        <v>0</v>
      </c>
    </row>
    <row r="254" spans="1:24" s="10" customFormat="1" outlineLevel="1">
      <c r="A254" s="43" t="s">
        <v>1522</v>
      </c>
      <c r="B254" s="44"/>
      <c r="C254" s="45"/>
      <c r="D254" s="44"/>
      <c r="E254" s="46">
        <f t="shared" ref="E254:T254" si="52">SUBTOTAL(9,E251:E253)</f>
        <v>11136487718</v>
      </c>
      <c r="F254" s="46">
        <f t="shared" si="52"/>
        <v>0</v>
      </c>
      <c r="G254" s="46">
        <f t="shared" si="52"/>
        <v>0</v>
      </c>
      <c r="H254" s="46">
        <f t="shared" si="52"/>
        <v>0</v>
      </c>
      <c r="I254" s="46">
        <f t="shared" si="52"/>
        <v>1050000000</v>
      </c>
      <c r="J254" s="46">
        <f t="shared" si="52"/>
        <v>6100000000</v>
      </c>
      <c r="K254" s="46">
        <f t="shared" si="52"/>
        <v>6086487718</v>
      </c>
      <c r="L254" s="46">
        <f t="shared" si="52"/>
        <v>2506063764</v>
      </c>
      <c r="M254" s="46">
        <f t="shared" si="52"/>
        <v>2506063764</v>
      </c>
      <c r="N254" s="46">
        <f t="shared" si="52"/>
        <v>2506063764</v>
      </c>
      <c r="O254" s="46">
        <f t="shared" si="52"/>
        <v>2506063764</v>
      </c>
      <c r="P254" s="46">
        <f t="shared" si="52"/>
        <v>3580423954</v>
      </c>
      <c r="Q254" s="11">
        <f t="shared" si="52"/>
        <v>0</v>
      </c>
      <c r="R254" s="11">
        <f t="shared" si="52"/>
        <v>580574174</v>
      </c>
      <c r="S254" s="11">
        <f t="shared" si="52"/>
        <v>4172202002</v>
      </c>
      <c r="T254" s="11">
        <f t="shared" si="52"/>
        <v>1914285716</v>
      </c>
      <c r="U254" s="9"/>
      <c r="V254" s="9"/>
      <c r="W254" s="9"/>
      <c r="X254" s="9">
        <f>SUBTOTAL(9,X251:X253)</f>
        <v>0</v>
      </c>
    </row>
    <row r="255" spans="1:24" ht="22.5" outlineLevel="2">
      <c r="A255" s="47" t="s">
        <v>265</v>
      </c>
      <c r="B255" s="48" t="s">
        <v>266</v>
      </c>
      <c r="C255" s="49"/>
      <c r="D255" s="48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U255" s="14">
        <f t="shared" si="43"/>
        <v>0</v>
      </c>
      <c r="V255" s="14">
        <f t="shared" si="44"/>
        <v>0</v>
      </c>
      <c r="W255" s="14">
        <f t="shared" si="45"/>
        <v>0</v>
      </c>
      <c r="X255" s="14">
        <f t="shared" si="46"/>
        <v>0</v>
      </c>
    </row>
    <row r="256" spans="1:24" ht="22.5" outlineLevel="2">
      <c r="A256" s="47" t="s">
        <v>265</v>
      </c>
      <c r="B256" s="48" t="s">
        <v>266</v>
      </c>
      <c r="C256" s="49">
        <v>23070</v>
      </c>
      <c r="D256" s="48" t="s">
        <v>267</v>
      </c>
      <c r="E256" s="35">
        <v>1000000000</v>
      </c>
      <c r="F256" s="35">
        <v>0</v>
      </c>
      <c r="G256" s="35">
        <v>0</v>
      </c>
      <c r="H256" s="35">
        <v>0</v>
      </c>
      <c r="I256" s="35">
        <v>40000000</v>
      </c>
      <c r="J256" s="35">
        <v>624895382</v>
      </c>
      <c r="K256" s="35">
        <v>415104618</v>
      </c>
      <c r="L256" s="35">
        <v>239400319</v>
      </c>
      <c r="M256" s="35">
        <v>239400319</v>
      </c>
      <c r="N256" s="35">
        <v>239400319</v>
      </c>
      <c r="O256" s="35">
        <v>239400319</v>
      </c>
      <c r="P256" s="35">
        <v>175704299</v>
      </c>
      <c r="Q256" s="4">
        <v>0</v>
      </c>
      <c r="R256" s="4">
        <v>87382103</v>
      </c>
      <c r="S256" s="4">
        <v>375104618</v>
      </c>
      <c r="T256" s="4">
        <v>40000000</v>
      </c>
      <c r="U256" s="14">
        <f t="shared" si="43"/>
        <v>175704299</v>
      </c>
      <c r="V256" s="14">
        <f t="shared" si="44"/>
        <v>175704299</v>
      </c>
      <c r="W256" s="14">
        <f t="shared" si="45"/>
        <v>0</v>
      </c>
      <c r="X256" s="14">
        <f t="shared" si="46"/>
        <v>0</v>
      </c>
    </row>
    <row r="257" spans="1:24" ht="22.5" outlineLevel="2">
      <c r="A257" s="47" t="s">
        <v>265</v>
      </c>
      <c r="B257" s="48" t="s">
        <v>266</v>
      </c>
      <c r="C257" s="49">
        <v>23080</v>
      </c>
      <c r="D257" s="48" t="s">
        <v>268</v>
      </c>
      <c r="E257" s="35">
        <v>375104618</v>
      </c>
      <c r="F257" s="35">
        <v>0</v>
      </c>
      <c r="G257" s="35">
        <v>0</v>
      </c>
      <c r="H257" s="35">
        <v>0</v>
      </c>
      <c r="I257" s="35">
        <v>624895382</v>
      </c>
      <c r="J257" s="35">
        <v>0</v>
      </c>
      <c r="K257" s="35">
        <v>1000000000</v>
      </c>
      <c r="L257" s="35">
        <v>785372092</v>
      </c>
      <c r="M257" s="35">
        <v>785372092</v>
      </c>
      <c r="N257" s="35">
        <v>785372092</v>
      </c>
      <c r="O257" s="35">
        <v>785372092</v>
      </c>
      <c r="P257" s="35">
        <v>214627908</v>
      </c>
      <c r="Q257" s="4">
        <v>0</v>
      </c>
      <c r="R257" s="4">
        <v>250000000</v>
      </c>
      <c r="S257" s="4">
        <v>1000000000</v>
      </c>
      <c r="T257" s="4">
        <v>0</v>
      </c>
      <c r="U257" s="14">
        <f t="shared" si="43"/>
        <v>214627908</v>
      </c>
      <c r="V257" s="14">
        <f t="shared" si="44"/>
        <v>214627908</v>
      </c>
      <c r="W257" s="14">
        <f t="shared" si="45"/>
        <v>0</v>
      </c>
      <c r="X257" s="14">
        <f t="shared" si="46"/>
        <v>0</v>
      </c>
    </row>
    <row r="258" spans="1:24" s="10" customFormat="1" outlineLevel="1">
      <c r="A258" s="43" t="s">
        <v>1523</v>
      </c>
      <c r="B258" s="44"/>
      <c r="C258" s="45"/>
      <c r="D258" s="44"/>
      <c r="E258" s="46">
        <f t="shared" ref="E258:T258" si="53">SUBTOTAL(9,E255:E257)</f>
        <v>1375104618</v>
      </c>
      <c r="F258" s="46">
        <f t="shared" si="53"/>
        <v>0</v>
      </c>
      <c r="G258" s="46">
        <f t="shared" si="53"/>
        <v>0</v>
      </c>
      <c r="H258" s="46">
        <f t="shared" si="53"/>
        <v>0</v>
      </c>
      <c r="I258" s="46">
        <f t="shared" si="53"/>
        <v>664895382</v>
      </c>
      <c r="J258" s="46">
        <f t="shared" si="53"/>
        <v>624895382</v>
      </c>
      <c r="K258" s="46">
        <f t="shared" si="53"/>
        <v>1415104618</v>
      </c>
      <c r="L258" s="46">
        <f t="shared" si="53"/>
        <v>1024772411</v>
      </c>
      <c r="M258" s="46">
        <f t="shared" si="53"/>
        <v>1024772411</v>
      </c>
      <c r="N258" s="46">
        <f t="shared" si="53"/>
        <v>1024772411</v>
      </c>
      <c r="O258" s="46">
        <f t="shared" si="53"/>
        <v>1024772411</v>
      </c>
      <c r="P258" s="46">
        <f t="shared" si="53"/>
        <v>390332207</v>
      </c>
      <c r="Q258" s="11">
        <f t="shared" si="53"/>
        <v>0</v>
      </c>
      <c r="R258" s="11">
        <f t="shared" si="53"/>
        <v>337382103</v>
      </c>
      <c r="S258" s="11">
        <f t="shared" si="53"/>
        <v>1375104618</v>
      </c>
      <c r="T258" s="11">
        <f t="shared" si="53"/>
        <v>40000000</v>
      </c>
      <c r="U258" s="9"/>
      <c r="V258" s="9"/>
      <c r="W258" s="9"/>
      <c r="X258" s="9">
        <f>SUBTOTAL(9,X255:X257)</f>
        <v>0</v>
      </c>
    </row>
    <row r="259" spans="1:24" ht="22.5" outlineLevel="2">
      <c r="A259" s="47" t="s">
        <v>269</v>
      </c>
      <c r="B259" s="48" t="s">
        <v>270</v>
      </c>
      <c r="C259" s="49"/>
      <c r="D259" s="48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U259" s="14">
        <f t="shared" si="43"/>
        <v>0</v>
      </c>
      <c r="V259" s="14">
        <f t="shared" si="44"/>
        <v>0</v>
      </c>
      <c r="W259" s="14">
        <f t="shared" si="45"/>
        <v>0</v>
      </c>
      <c r="X259" s="14">
        <f t="shared" si="46"/>
        <v>0</v>
      </c>
    </row>
    <row r="260" spans="1:24" ht="22.5" outlineLevel="2">
      <c r="A260" s="47" t="s">
        <v>269</v>
      </c>
      <c r="B260" s="48" t="s">
        <v>270</v>
      </c>
      <c r="C260" s="49">
        <v>23090</v>
      </c>
      <c r="D260" s="48" t="s">
        <v>271</v>
      </c>
      <c r="E260" s="35">
        <v>738629588</v>
      </c>
      <c r="F260" s="35">
        <v>0</v>
      </c>
      <c r="G260" s="35">
        <v>0</v>
      </c>
      <c r="H260" s="35">
        <v>0</v>
      </c>
      <c r="I260" s="35">
        <v>0</v>
      </c>
      <c r="J260" s="35">
        <v>738629588</v>
      </c>
      <c r="K260" s="35">
        <v>0</v>
      </c>
      <c r="L260" s="35">
        <v>0</v>
      </c>
      <c r="M260" s="35">
        <v>0</v>
      </c>
      <c r="N260" s="35">
        <v>0</v>
      </c>
      <c r="O260" s="35">
        <v>0</v>
      </c>
      <c r="P260" s="35">
        <v>0</v>
      </c>
      <c r="Q260" s="4">
        <v>0</v>
      </c>
      <c r="R260" s="4">
        <v>0</v>
      </c>
      <c r="S260" s="4">
        <v>0</v>
      </c>
      <c r="T260" s="4">
        <v>0</v>
      </c>
      <c r="U260" s="14">
        <f t="shared" si="43"/>
        <v>0</v>
      </c>
      <c r="V260" s="14">
        <f t="shared" si="44"/>
        <v>0</v>
      </c>
      <c r="W260" s="14">
        <f t="shared" si="45"/>
        <v>0</v>
      </c>
      <c r="X260" s="14">
        <f t="shared" si="46"/>
        <v>0</v>
      </c>
    </row>
    <row r="261" spans="1:24" ht="22.5" outlineLevel="2">
      <c r="A261" s="47" t="s">
        <v>269</v>
      </c>
      <c r="B261" s="48" t="s">
        <v>270</v>
      </c>
      <c r="C261" s="49">
        <v>23100</v>
      </c>
      <c r="D261" s="48" t="s">
        <v>272</v>
      </c>
      <c r="E261" s="35">
        <v>0</v>
      </c>
      <c r="F261" s="35">
        <v>0</v>
      </c>
      <c r="G261" s="35">
        <v>0</v>
      </c>
      <c r="H261" s="35">
        <v>0</v>
      </c>
      <c r="I261" s="35">
        <v>738629588</v>
      </c>
      <c r="J261" s="35">
        <v>30000000</v>
      </c>
      <c r="K261" s="35">
        <v>708629588</v>
      </c>
      <c r="L261" s="35">
        <v>520985451</v>
      </c>
      <c r="M261" s="35">
        <v>520985451</v>
      </c>
      <c r="N261" s="35">
        <v>520985451</v>
      </c>
      <c r="O261" s="35">
        <v>520985451</v>
      </c>
      <c r="P261" s="35">
        <v>187644137</v>
      </c>
      <c r="Q261" s="4">
        <v>208629588</v>
      </c>
      <c r="R261" s="4">
        <v>174444568</v>
      </c>
      <c r="S261" s="4">
        <v>708629588</v>
      </c>
      <c r="T261" s="4">
        <v>0</v>
      </c>
      <c r="U261" s="14">
        <f t="shared" si="43"/>
        <v>187644137</v>
      </c>
      <c r="V261" s="14">
        <f t="shared" si="44"/>
        <v>187644137</v>
      </c>
      <c r="W261" s="14">
        <f t="shared" si="45"/>
        <v>0</v>
      </c>
      <c r="X261" s="14">
        <f t="shared" si="46"/>
        <v>0</v>
      </c>
    </row>
    <row r="262" spans="1:24" s="10" customFormat="1" outlineLevel="1">
      <c r="A262" s="43" t="s">
        <v>1524</v>
      </c>
      <c r="B262" s="44"/>
      <c r="C262" s="45"/>
      <c r="D262" s="44"/>
      <c r="E262" s="46">
        <f t="shared" ref="E262:T262" si="54">SUBTOTAL(9,E259:E261)</f>
        <v>738629588</v>
      </c>
      <c r="F262" s="46">
        <f t="shared" si="54"/>
        <v>0</v>
      </c>
      <c r="G262" s="46">
        <f t="shared" si="54"/>
        <v>0</v>
      </c>
      <c r="H262" s="46">
        <f t="shared" si="54"/>
        <v>0</v>
      </c>
      <c r="I262" s="46">
        <f t="shared" si="54"/>
        <v>738629588</v>
      </c>
      <c r="J262" s="46">
        <f t="shared" si="54"/>
        <v>768629588</v>
      </c>
      <c r="K262" s="46">
        <f t="shared" si="54"/>
        <v>708629588</v>
      </c>
      <c r="L262" s="46">
        <f t="shared" si="54"/>
        <v>520985451</v>
      </c>
      <c r="M262" s="46">
        <f t="shared" si="54"/>
        <v>520985451</v>
      </c>
      <c r="N262" s="46">
        <f t="shared" si="54"/>
        <v>520985451</v>
      </c>
      <c r="O262" s="46">
        <f t="shared" si="54"/>
        <v>520985451</v>
      </c>
      <c r="P262" s="46">
        <f t="shared" si="54"/>
        <v>187644137</v>
      </c>
      <c r="Q262" s="11">
        <f t="shared" si="54"/>
        <v>208629588</v>
      </c>
      <c r="R262" s="11">
        <f t="shared" si="54"/>
        <v>174444568</v>
      </c>
      <c r="S262" s="11">
        <f t="shared" si="54"/>
        <v>708629588</v>
      </c>
      <c r="T262" s="11">
        <f t="shared" si="54"/>
        <v>0</v>
      </c>
      <c r="U262" s="9"/>
      <c r="V262" s="9"/>
      <c r="W262" s="9"/>
      <c r="X262" s="9">
        <f>SUBTOTAL(9,X259:X261)</f>
        <v>0</v>
      </c>
    </row>
    <row r="263" spans="1:24" ht="22.5" outlineLevel="2">
      <c r="A263" s="47" t="s">
        <v>273</v>
      </c>
      <c r="B263" s="48" t="s">
        <v>274</v>
      </c>
      <c r="C263" s="49"/>
      <c r="D263" s="48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U263" s="14">
        <f t="shared" si="43"/>
        <v>0</v>
      </c>
      <c r="V263" s="14">
        <f t="shared" si="44"/>
        <v>0</v>
      </c>
      <c r="W263" s="14">
        <f t="shared" si="45"/>
        <v>0</v>
      </c>
      <c r="X263" s="14">
        <f t="shared" si="46"/>
        <v>0</v>
      </c>
    </row>
    <row r="264" spans="1:24" ht="22.5" outlineLevel="2">
      <c r="A264" s="47" t="s">
        <v>273</v>
      </c>
      <c r="B264" s="48" t="s">
        <v>274</v>
      </c>
      <c r="C264" s="49">
        <v>23105</v>
      </c>
      <c r="D264" s="48" t="s">
        <v>275</v>
      </c>
      <c r="E264" s="35">
        <v>0</v>
      </c>
      <c r="F264" s="35">
        <v>0</v>
      </c>
      <c r="G264" s="35">
        <v>0</v>
      </c>
      <c r="H264" s="35">
        <v>6400000000</v>
      </c>
      <c r="I264" s="35">
        <v>0</v>
      </c>
      <c r="J264" s="35">
        <v>0</v>
      </c>
      <c r="K264" s="35">
        <v>6400000000</v>
      </c>
      <c r="L264" s="35">
        <v>6400000000</v>
      </c>
      <c r="M264" s="35">
        <v>6400000000</v>
      </c>
      <c r="N264" s="35">
        <v>6400000000</v>
      </c>
      <c r="O264" s="35">
        <v>6400000000</v>
      </c>
      <c r="P264" s="35">
        <v>0</v>
      </c>
      <c r="Q264" s="4">
        <v>0</v>
      </c>
      <c r="R264" s="4">
        <v>0</v>
      </c>
      <c r="S264" s="4">
        <v>6400000000</v>
      </c>
      <c r="T264" s="4">
        <v>0</v>
      </c>
      <c r="U264" s="14">
        <f t="shared" si="43"/>
        <v>0</v>
      </c>
      <c r="V264" s="14">
        <f t="shared" si="44"/>
        <v>0</v>
      </c>
      <c r="W264" s="14">
        <f t="shared" si="45"/>
        <v>0</v>
      </c>
      <c r="X264" s="14">
        <f t="shared" si="46"/>
        <v>0</v>
      </c>
    </row>
    <row r="265" spans="1:24" s="17" customFormat="1" outlineLevel="1">
      <c r="A265" s="43" t="s">
        <v>1525</v>
      </c>
      <c r="B265" s="44"/>
      <c r="C265" s="45"/>
      <c r="D265" s="44"/>
      <c r="E265" s="46">
        <f t="shared" ref="E265:T265" si="55">SUBTOTAL(9,E263:E264)</f>
        <v>0</v>
      </c>
      <c r="F265" s="46">
        <f t="shared" si="55"/>
        <v>0</v>
      </c>
      <c r="G265" s="46">
        <f t="shared" si="55"/>
        <v>0</v>
      </c>
      <c r="H265" s="46">
        <f t="shared" si="55"/>
        <v>6400000000</v>
      </c>
      <c r="I265" s="46">
        <f t="shared" si="55"/>
        <v>0</v>
      </c>
      <c r="J265" s="46">
        <f t="shared" si="55"/>
        <v>0</v>
      </c>
      <c r="K265" s="46">
        <f t="shared" si="55"/>
        <v>6400000000</v>
      </c>
      <c r="L265" s="46">
        <f t="shared" si="55"/>
        <v>6400000000</v>
      </c>
      <c r="M265" s="46">
        <f t="shared" si="55"/>
        <v>6400000000</v>
      </c>
      <c r="N265" s="46">
        <f t="shared" si="55"/>
        <v>6400000000</v>
      </c>
      <c r="O265" s="46">
        <f t="shared" si="55"/>
        <v>6400000000</v>
      </c>
      <c r="P265" s="46">
        <f t="shared" si="55"/>
        <v>0</v>
      </c>
      <c r="Q265" s="19">
        <f t="shared" si="55"/>
        <v>0</v>
      </c>
      <c r="R265" s="19">
        <f t="shared" si="55"/>
        <v>0</v>
      </c>
      <c r="S265" s="19">
        <f t="shared" si="55"/>
        <v>6400000000</v>
      </c>
      <c r="T265" s="19">
        <f t="shared" si="55"/>
        <v>0</v>
      </c>
      <c r="U265" s="16"/>
      <c r="V265" s="16"/>
      <c r="W265" s="16"/>
      <c r="X265" s="16">
        <f>SUBTOTAL(9,X263:X264)</f>
        <v>0</v>
      </c>
    </row>
    <row r="266" spans="1:24" outlineLevel="2">
      <c r="A266" s="47" t="s">
        <v>276</v>
      </c>
      <c r="B266" s="48" t="s">
        <v>277</v>
      </c>
      <c r="C266" s="49"/>
      <c r="D266" s="48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U266" s="14">
        <f t="shared" si="43"/>
        <v>0</v>
      </c>
      <c r="V266" s="14">
        <f t="shared" si="44"/>
        <v>0</v>
      </c>
      <c r="W266" s="14">
        <f t="shared" si="45"/>
        <v>0</v>
      </c>
      <c r="X266" s="14">
        <f t="shared" si="46"/>
        <v>0</v>
      </c>
    </row>
    <row r="267" spans="1:24" outlineLevel="2">
      <c r="A267" s="47" t="s">
        <v>276</v>
      </c>
      <c r="B267" s="48" t="s">
        <v>277</v>
      </c>
      <c r="C267" s="49">
        <v>23110</v>
      </c>
      <c r="D267" s="48" t="s">
        <v>278</v>
      </c>
      <c r="E267" s="35">
        <v>13851399836</v>
      </c>
      <c r="F267" s="35">
        <v>0</v>
      </c>
      <c r="G267" s="35">
        <v>0</v>
      </c>
      <c r="H267" s="35">
        <v>6959358314</v>
      </c>
      <c r="I267" s="35">
        <v>7667998428</v>
      </c>
      <c r="J267" s="35">
        <v>10413733482</v>
      </c>
      <c r="K267" s="35">
        <v>18065023096</v>
      </c>
      <c r="L267" s="35">
        <v>9842443812</v>
      </c>
      <c r="M267" s="35">
        <v>9842443812</v>
      </c>
      <c r="N267" s="35">
        <v>9577002812</v>
      </c>
      <c r="O267" s="35">
        <v>7998977275</v>
      </c>
      <c r="P267" s="35">
        <v>8222579284</v>
      </c>
      <c r="Q267" s="4">
        <v>1744499421</v>
      </c>
      <c r="R267" s="4">
        <v>1816963994</v>
      </c>
      <c r="S267" s="4">
        <v>12357622334</v>
      </c>
      <c r="T267" s="4">
        <v>5451351470</v>
      </c>
      <c r="U267" s="14">
        <f t="shared" si="43"/>
        <v>8222579284</v>
      </c>
      <c r="V267" s="14">
        <f t="shared" si="44"/>
        <v>8222579284</v>
      </c>
      <c r="W267" s="14">
        <f t="shared" si="45"/>
        <v>0</v>
      </c>
      <c r="X267" s="14">
        <f t="shared" si="46"/>
        <v>265441000</v>
      </c>
    </row>
    <row r="268" spans="1:24" ht="22.5" outlineLevel="2">
      <c r="A268" s="47" t="s">
        <v>276</v>
      </c>
      <c r="B268" s="48" t="s">
        <v>277</v>
      </c>
      <c r="C268" s="49">
        <v>231103</v>
      </c>
      <c r="D268" s="48" t="s">
        <v>279</v>
      </c>
      <c r="E268" s="35">
        <v>0</v>
      </c>
      <c r="F268" s="35">
        <v>0</v>
      </c>
      <c r="G268" s="35">
        <v>0</v>
      </c>
      <c r="H268" s="35">
        <v>9267476</v>
      </c>
      <c r="I268" s="35">
        <v>0</v>
      </c>
      <c r="J268" s="35">
        <v>0</v>
      </c>
      <c r="K268" s="35">
        <v>9267476</v>
      </c>
      <c r="L268" s="35">
        <v>9267476</v>
      </c>
      <c r="M268" s="35">
        <v>9267476</v>
      </c>
      <c r="N268" s="35">
        <v>9267476</v>
      </c>
      <c r="O268" s="35">
        <v>1584795</v>
      </c>
      <c r="P268" s="35">
        <v>0</v>
      </c>
      <c r="Q268" s="4">
        <v>0</v>
      </c>
      <c r="R268" s="4">
        <v>0</v>
      </c>
      <c r="S268" s="4">
        <v>9267476</v>
      </c>
      <c r="T268" s="4">
        <v>0</v>
      </c>
      <c r="U268" s="14">
        <f t="shared" si="43"/>
        <v>0</v>
      </c>
      <c r="V268" s="14">
        <f t="shared" si="44"/>
        <v>0</v>
      </c>
      <c r="W268" s="14">
        <f t="shared" si="45"/>
        <v>0</v>
      </c>
      <c r="X268" s="14">
        <f t="shared" si="46"/>
        <v>0</v>
      </c>
    </row>
    <row r="269" spans="1:24" outlineLevel="2">
      <c r="A269" s="47" t="s">
        <v>276</v>
      </c>
      <c r="B269" s="48" t="s">
        <v>277</v>
      </c>
      <c r="C269" s="49">
        <v>23115</v>
      </c>
      <c r="D269" s="48" t="s">
        <v>280</v>
      </c>
      <c r="E269" s="35">
        <v>0</v>
      </c>
      <c r="F269" s="35">
        <v>0</v>
      </c>
      <c r="G269" s="35">
        <v>0</v>
      </c>
      <c r="H269" s="35">
        <v>0</v>
      </c>
      <c r="I269" s="35">
        <v>1190000000</v>
      </c>
      <c r="J269" s="35">
        <v>190000000</v>
      </c>
      <c r="K269" s="35">
        <v>1000000000</v>
      </c>
      <c r="L269" s="35">
        <v>241053228</v>
      </c>
      <c r="M269" s="35">
        <v>241053228</v>
      </c>
      <c r="N269" s="35">
        <v>241053228</v>
      </c>
      <c r="O269" s="35">
        <v>241053228</v>
      </c>
      <c r="P269" s="35">
        <v>758946772</v>
      </c>
      <c r="Q269" s="4">
        <v>0</v>
      </c>
      <c r="R269" s="4">
        <v>0</v>
      </c>
      <c r="S269" s="4">
        <v>490000000</v>
      </c>
      <c r="T269" s="4">
        <v>510000000</v>
      </c>
      <c r="U269" s="14">
        <f t="shared" si="43"/>
        <v>758946772</v>
      </c>
      <c r="V269" s="14">
        <f t="shared" si="44"/>
        <v>758946772</v>
      </c>
      <c r="W269" s="14">
        <f t="shared" si="45"/>
        <v>0</v>
      </c>
      <c r="X269" s="14">
        <f t="shared" si="46"/>
        <v>0</v>
      </c>
    </row>
    <row r="270" spans="1:24" outlineLevel="2">
      <c r="A270" s="47" t="s">
        <v>276</v>
      </c>
      <c r="B270" s="48" t="s">
        <v>277</v>
      </c>
      <c r="C270" s="49">
        <v>23116</v>
      </c>
      <c r="D270" s="48" t="s">
        <v>281</v>
      </c>
      <c r="E270" s="35">
        <v>0</v>
      </c>
      <c r="F270" s="35">
        <v>0</v>
      </c>
      <c r="G270" s="35">
        <v>0</v>
      </c>
      <c r="H270" s="35">
        <v>0</v>
      </c>
      <c r="I270" s="35">
        <v>744633118</v>
      </c>
      <c r="J270" s="35">
        <v>354041219</v>
      </c>
      <c r="K270" s="35">
        <v>390591899</v>
      </c>
      <c r="L270" s="35">
        <v>278654262</v>
      </c>
      <c r="M270" s="35">
        <v>278654262</v>
      </c>
      <c r="N270" s="35">
        <v>278654262</v>
      </c>
      <c r="O270" s="35">
        <v>251776195</v>
      </c>
      <c r="P270" s="35">
        <v>111937637</v>
      </c>
      <c r="Q270" s="4">
        <v>0</v>
      </c>
      <c r="R270" s="4">
        <v>26878067</v>
      </c>
      <c r="S270" s="4">
        <v>310591899</v>
      </c>
      <c r="T270" s="4">
        <v>80000000</v>
      </c>
      <c r="U270" s="14">
        <f t="shared" si="43"/>
        <v>111937637</v>
      </c>
      <c r="V270" s="14">
        <f t="shared" si="44"/>
        <v>111937637</v>
      </c>
      <c r="W270" s="14">
        <f t="shared" si="45"/>
        <v>0</v>
      </c>
      <c r="X270" s="14">
        <f t="shared" si="46"/>
        <v>0</v>
      </c>
    </row>
    <row r="271" spans="1:24" ht="33.75" outlineLevel="2">
      <c r="A271" s="47" t="s">
        <v>276</v>
      </c>
      <c r="B271" s="48" t="s">
        <v>277</v>
      </c>
      <c r="C271" s="49">
        <v>23121</v>
      </c>
      <c r="D271" s="48" t="s">
        <v>282</v>
      </c>
      <c r="E271" s="35">
        <v>0</v>
      </c>
      <c r="F271" s="35">
        <v>0</v>
      </c>
      <c r="G271" s="35">
        <v>0</v>
      </c>
      <c r="H271" s="35">
        <v>86984944</v>
      </c>
      <c r="I271" s="35">
        <v>0</v>
      </c>
      <c r="J271" s="35">
        <v>0</v>
      </c>
      <c r="K271" s="35">
        <v>86984944</v>
      </c>
      <c r="L271" s="35">
        <v>0</v>
      </c>
      <c r="M271" s="35">
        <v>0</v>
      </c>
      <c r="N271" s="35">
        <v>0</v>
      </c>
      <c r="O271" s="35">
        <v>0</v>
      </c>
      <c r="P271" s="35">
        <v>86984944</v>
      </c>
      <c r="Q271" s="4">
        <v>0</v>
      </c>
      <c r="R271" s="4">
        <v>0</v>
      </c>
      <c r="S271" s="4">
        <v>0</v>
      </c>
      <c r="T271" s="4">
        <v>0</v>
      </c>
      <c r="U271" s="14">
        <f t="shared" si="43"/>
        <v>86984944</v>
      </c>
      <c r="V271" s="14">
        <f t="shared" si="44"/>
        <v>86984944</v>
      </c>
      <c r="W271" s="14">
        <f t="shared" si="45"/>
        <v>0</v>
      </c>
      <c r="X271" s="14">
        <f t="shared" si="46"/>
        <v>0</v>
      </c>
    </row>
    <row r="272" spans="1:24" s="10" customFormat="1" outlineLevel="1">
      <c r="A272" s="43" t="s">
        <v>1526</v>
      </c>
      <c r="B272" s="44"/>
      <c r="C272" s="45"/>
      <c r="D272" s="44"/>
      <c r="E272" s="46">
        <f t="shared" ref="E272:T272" si="56">SUBTOTAL(9,E266:E271)</f>
        <v>13851399836</v>
      </c>
      <c r="F272" s="46">
        <f t="shared" si="56"/>
        <v>0</v>
      </c>
      <c r="G272" s="46">
        <f t="shared" si="56"/>
        <v>0</v>
      </c>
      <c r="H272" s="46">
        <f t="shared" si="56"/>
        <v>7055610734</v>
      </c>
      <c r="I272" s="46">
        <f t="shared" si="56"/>
        <v>9602631546</v>
      </c>
      <c r="J272" s="46">
        <f t="shared" si="56"/>
        <v>10957774701</v>
      </c>
      <c r="K272" s="46">
        <f t="shared" si="56"/>
        <v>19551867415</v>
      </c>
      <c r="L272" s="46">
        <f t="shared" si="56"/>
        <v>10371418778</v>
      </c>
      <c r="M272" s="46">
        <f t="shared" si="56"/>
        <v>10371418778</v>
      </c>
      <c r="N272" s="46">
        <f>SUBTOTAL(9,N266:N271)</f>
        <v>10105977778</v>
      </c>
      <c r="O272" s="46">
        <f t="shared" si="56"/>
        <v>8493391493</v>
      </c>
      <c r="P272" s="46">
        <f t="shared" si="56"/>
        <v>9180448637</v>
      </c>
      <c r="Q272" s="11">
        <f t="shared" si="56"/>
        <v>1744499421</v>
      </c>
      <c r="R272" s="11">
        <f t="shared" si="56"/>
        <v>1843842061</v>
      </c>
      <c r="S272" s="11">
        <f t="shared" si="56"/>
        <v>13167481709</v>
      </c>
      <c r="T272" s="11">
        <f t="shared" si="56"/>
        <v>6041351470</v>
      </c>
      <c r="U272" s="9"/>
      <c r="V272" s="9"/>
      <c r="W272" s="9"/>
      <c r="X272" s="9">
        <f>SUBTOTAL(9,X266:X271)</f>
        <v>265441000</v>
      </c>
    </row>
    <row r="273" spans="1:24" outlineLevel="2">
      <c r="A273" s="47" t="s">
        <v>283</v>
      </c>
      <c r="B273" s="48" t="s">
        <v>284</v>
      </c>
      <c r="C273" s="49"/>
      <c r="D273" s="48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U273" s="14">
        <f t="shared" si="43"/>
        <v>0</v>
      </c>
      <c r="V273" s="14">
        <f t="shared" si="44"/>
        <v>0</v>
      </c>
      <c r="W273" s="14">
        <f t="shared" si="45"/>
        <v>0</v>
      </c>
      <c r="X273" s="14">
        <f t="shared" si="46"/>
        <v>0</v>
      </c>
    </row>
    <row r="274" spans="1:24" outlineLevel="2">
      <c r="A274" s="47" t="s">
        <v>283</v>
      </c>
      <c r="B274" s="48" t="s">
        <v>284</v>
      </c>
      <c r="C274" s="49">
        <v>23130</v>
      </c>
      <c r="D274" s="48" t="s">
        <v>285</v>
      </c>
      <c r="E274" s="35">
        <v>3204581524</v>
      </c>
      <c r="F274" s="35">
        <v>0</v>
      </c>
      <c r="G274" s="35">
        <v>1127283794</v>
      </c>
      <c r="H274" s="35">
        <v>17155846033</v>
      </c>
      <c r="I274" s="35">
        <v>0</v>
      </c>
      <c r="J274" s="35">
        <v>18481295077</v>
      </c>
      <c r="K274" s="35">
        <v>751848686</v>
      </c>
      <c r="L274" s="35">
        <v>64848686</v>
      </c>
      <c r="M274" s="35">
        <v>0</v>
      </c>
      <c r="N274" s="35">
        <v>0</v>
      </c>
      <c r="O274" s="35">
        <v>0</v>
      </c>
      <c r="P274" s="35">
        <v>687000000</v>
      </c>
      <c r="Q274" s="4">
        <v>0</v>
      </c>
      <c r="R274" s="4">
        <v>0</v>
      </c>
      <c r="S274" s="4">
        <v>0</v>
      </c>
      <c r="T274" s="4">
        <v>0</v>
      </c>
      <c r="U274" s="14">
        <f t="shared" si="43"/>
        <v>687000000</v>
      </c>
      <c r="V274" s="14">
        <f t="shared" si="44"/>
        <v>751848686</v>
      </c>
      <c r="W274" s="14">
        <f t="shared" si="45"/>
        <v>64848686</v>
      </c>
      <c r="X274" s="14">
        <f t="shared" si="46"/>
        <v>0</v>
      </c>
    </row>
    <row r="275" spans="1:24" s="10" customFormat="1" outlineLevel="1">
      <c r="A275" s="43" t="s">
        <v>1527</v>
      </c>
      <c r="B275" s="44"/>
      <c r="C275" s="45"/>
      <c r="D275" s="44"/>
      <c r="E275" s="46">
        <f t="shared" ref="E275:T275" si="57">SUBTOTAL(9,E273:E274)</f>
        <v>3204581524</v>
      </c>
      <c r="F275" s="46">
        <f t="shared" si="57"/>
        <v>0</v>
      </c>
      <c r="G275" s="46">
        <f t="shared" si="57"/>
        <v>1127283794</v>
      </c>
      <c r="H275" s="46">
        <f t="shared" si="57"/>
        <v>17155846033</v>
      </c>
      <c r="I275" s="46">
        <f t="shared" si="57"/>
        <v>0</v>
      </c>
      <c r="J275" s="46">
        <f t="shared" si="57"/>
        <v>18481295077</v>
      </c>
      <c r="K275" s="46">
        <f t="shared" si="57"/>
        <v>751848686</v>
      </c>
      <c r="L275" s="46">
        <f t="shared" si="57"/>
        <v>64848686</v>
      </c>
      <c r="M275" s="46">
        <f t="shared" si="57"/>
        <v>0</v>
      </c>
      <c r="N275" s="46">
        <f t="shared" si="57"/>
        <v>0</v>
      </c>
      <c r="O275" s="46">
        <f t="shared" si="57"/>
        <v>0</v>
      </c>
      <c r="P275" s="46">
        <f t="shared" si="57"/>
        <v>687000000</v>
      </c>
      <c r="Q275" s="11">
        <f t="shared" si="57"/>
        <v>0</v>
      </c>
      <c r="R275" s="11">
        <f t="shared" si="57"/>
        <v>0</v>
      </c>
      <c r="S275" s="11">
        <f t="shared" si="57"/>
        <v>0</v>
      </c>
      <c r="T275" s="11">
        <f t="shared" si="57"/>
        <v>0</v>
      </c>
      <c r="U275" s="9"/>
      <c r="V275" s="9"/>
      <c r="W275" s="9"/>
      <c r="X275" s="9">
        <f>SUBTOTAL(9,X273:X274)</f>
        <v>0</v>
      </c>
    </row>
    <row r="276" spans="1:24" outlineLevel="2">
      <c r="A276" s="47" t="s">
        <v>286</v>
      </c>
      <c r="B276" s="48" t="s">
        <v>287</v>
      </c>
      <c r="C276" s="49"/>
      <c r="D276" s="48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U276" s="14">
        <f t="shared" si="43"/>
        <v>0</v>
      </c>
      <c r="V276" s="14">
        <f t="shared" si="44"/>
        <v>0</v>
      </c>
      <c r="W276" s="14">
        <f t="shared" si="45"/>
        <v>0</v>
      </c>
      <c r="X276" s="14">
        <f t="shared" si="46"/>
        <v>0</v>
      </c>
    </row>
    <row r="277" spans="1:24" s="7" customFormat="1" outlineLevel="1">
      <c r="A277" s="43" t="s">
        <v>1528</v>
      </c>
      <c r="B277" s="48"/>
      <c r="C277" s="49"/>
      <c r="D277" s="48"/>
      <c r="E277" s="35">
        <f t="shared" ref="E277:T277" si="58">SUBTOTAL(9,E276:E276)</f>
        <v>0</v>
      </c>
      <c r="F277" s="35">
        <f t="shared" si="58"/>
        <v>0</v>
      </c>
      <c r="G277" s="35">
        <f t="shared" si="58"/>
        <v>0</v>
      </c>
      <c r="H277" s="35">
        <f t="shared" si="58"/>
        <v>0</v>
      </c>
      <c r="I277" s="35">
        <f t="shared" si="58"/>
        <v>0</v>
      </c>
      <c r="J277" s="35">
        <f t="shared" si="58"/>
        <v>0</v>
      </c>
      <c r="K277" s="35">
        <f t="shared" si="58"/>
        <v>0</v>
      </c>
      <c r="L277" s="35">
        <f t="shared" si="58"/>
        <v>0</v>
      </c>
      <c r="M277" s="35">
        <f t="shared" si="58"/>
        <v>0</v>
      </c>
      <c r="N277" s="35">
        <f t="shared" si="58"/>
        <v>0</v>
      </c>
      <c r="O277" s="35">
        <f t="shared" si="58"/>
        <v>0</v>
      </c>
      <c r="P277" s="35">
        <f t="shared" si="58"/>
        <v>0</v>
      </c>
      <c r="Q277" s="8">
        <f t="shared" si="58"/>
        <v>0</v>
      </c>
      <c r="R277" s="8">
        <f t="shared" si="58"/>
        <v>0</v>
      </c>
      <c r="S277" s="8">
        <f t="shared" si="58"/>
        <v>0</v>
      </c>
      <c r="T277" s="8">
        <f t="shared" si="58"/>
        <v>0</v>
      </c>
      <c r="U277" s="14"/>
      <c r="V277" s="14"/>
      <c r="W277" s="14"/>
      <c r="X277" s="14">
        <f>SUBTOTAL(9,X276:X276)</f>
        <v>0</v>
      </c>
    </row>
    <row r="278" spans="1:24" outlineLevel="2">
      <c r="A278" s="47" t="s">
        <v>288</v>
      </c>
      <c r="B278" s="48" t="s">
        <v>289</v>
      </c>
      <c r="C278" s="49"/>
      <c r="D278" s="4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U278" s="14">
        <f t="shared" si="43"/>
        <v>0</v>
      </c>
      <c r="V278" s="14">
        <f t="shared" si="44"/>
        <v>0</v>
      </c>
      <c r="W278" s="14">
        <f t="shared" si="45"/>
        <v>0</v>
      </c>
      <c r="X278" s="14">
        <f t="shared" si="46"/>
        <v>0</v>
      </c>
    </row>
    <row r="279" spans="1:24" s="7" customFormat="1" outlineLevel="1">
      <c r="A279" s="43" t="s">
        <v>1529</v>
      </c>
      <c r="B279" s="48"/>
      <c r="C279" s="49"/>
      <c r="D279" s="48"/>
      <c r="E279" s="35">
        <f t="shared" ref="E279:T279" si="59">SUBTOTAL(9,E278:E278)</f>
        <v>0</v>
      </c>
      <c r="F279" s="35">
        <f t="shared" si="59"/>
        <v>0</v>
      </c>
      <c r="G279" s="35">
        <f t="shared" si="59"/>
        <v>0</v>
      </c>
      <c r="H279" s="35">
        <f t="shared" si="59"/>
        <v>0</v>
      </c>
      <c r="I279" s="35">
        <f t="shared" si="59"/>
        <v>0</v>
      </c>
      <c r="J279" s="35">
        <f t="shared" si="59"/>
        <v>0</v>
      </c>
      <c r="K279" s="35">
        <f t="shared" si="59"/>
        <v>0</v>
      </c>
      <c r="L279" s="35">
        <f t="shared" si="59"/>
        <v>0</v>
      </c>
      <c r="M279" s="35">
        <f t="shared" si="59"/>
        <v>0</v>
      </c>
      <c r="N279" s="35">
        <f t="shared" si="59"/>
        <v>0</v>
      </c>
      <c r="O279" s="35">
        <f t="shared" si="59"/>
        <v>0</v>
      </c>
      <c r="P279" s="35">
        <f t="shared" si="59"/>
        <v>0</v>
      </c>
      <c r="Q279" s="8">
        <f t="shared" si="59"/>
        <v>0</v>
      </c>
      <c r="R279" s="8">
        <f t="shared" si="59"/>
        <v>0</v>
      </c>
      <c r="S279" s="8">
        <f t="shared" si="59"/>
        <v>0</v>
      </c>
      <c r="T279" s="8">
        <f t="shared" si="59"/>
        <v>0</v>
      </c>
      <c r="U279" s="14"/>
      <c r="V279" s="14"/>
      <c r="W279" s="14"/>
      <c r="X279" s="14">
        <f>SUBTOTAL(9,X278:X278)</f>
        <v>0</v>
      </c>
    </row>
    <row r="280" spans="1:24" outlineLevel="2">
      <c r="A280" s="47" t="s">
        <v>290</v>
      </c>
      <c r="B280" s="48" t="s">
        <v>291</v>
      </c>
      <c r="C280" s="49"/>
      <c r="D280" s="48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U280" s="14">
        <f t="shared" si="43"/>
        <v>0</v>
      </c>
      <c r="V280" s="14">
        <f t="shared" si="44"/>
        <v>0</v>
      </c>
      <c r="W280" s="14">
        <f t="shared" si="45"/>
        <v>0</v>
      </c>
      <c r="X280" s="14">
        <f t="shared" si="46"/>
        <v>0</v>
      </c>
    </row>
    <row r="281" spans="1:24" s="7" customFormat="1" outlineLevel="1">
      <c r="A281" s="43" t="s">
        <v>1530</v>
      </c>
      <c r="B281" s="48"/>
      <c r="C281" s="49"/>
      <c r="D281" s="48"/>
      <c r="E281" s="35">
        <f t="shared" ref="E281:T281" si="60">SUBTOTAL(9,E280:E280)</f>
        <v>0</v>
      </c>
      <c r="F281" s="35">
        <f t="shared" si="60"/>
        <v>0</v>
      </c>
      <c r="G281" s="35">
        <f t="shared" si="60"/>
        <v>0</v>
      </c>
      <c r="H281" s="35">
        <f t="shared" si="60"/>
        <v>0</v>
      </c>
      <c r="I281" s="35">
        <f t="shared" si="60"/>
        <v>0</v>
      </c>
      <c r="J281" s="35">
        <f t="shared" si="60"/>
        <v>0</v>
      </c>
      <c r="K281" s="35">
        <f t="shared" si="60"/>
        <v>0</v>
      </c>
      <c r="L281" s="35">
        <f t="shared" si="60"/>
        <v>0</v>
      </c>
      <c r="M281" s="35">
        <f t="shared" si="60"/>
        <v>0</v>
      </c>
      <c r="N281" s="35">
        <f t="shared" si="60"/>
        <v>0</v>
      </c>
      <c r="O281" s="35">
        <f t="shared" si="60"/>
        <v>0</v>
      </c>
      <c r="P281" s="35">
        <f t="shared" si="60"/>
        <v>0</v>
      </c>
      <c r="Q281" s="8">
        <f t="shared" si="60"/>
        <v>0</v>
      </c>
      <c r="R281" s="8">
        <f t="shared" si="60"/>
        <v>0</v>
      </c>
      <c r="S281" s="8">
        <f t="shared" si="60"/>
        <v>0</v>
      </c>
      <c r="T281" s="8">
        <f t="shared" si="60"/>
        <v>0</v>
      </c>
      <c r="U281" s="14"/>
      <c r="V281" s="14"/>
      <c r="W281" s="14"/>
      <c r="X281" s="14">
        <f>SUBTOTAL(9,X280:X280)</f>
        <v>0</v>
      </c>
    </row>
    <row r="282" spans="1:24" ht="22.5" outlineLevel="2">
      <c r="A282" s="47" t="s">
        <v>292</v>
      </c>
      <c r="B282" s="48" t="s">
        <v>293</v>
      </c>
      <c r="C282" s="49"/>
      <c r="D282" s="4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U282" s="14">
        <f t="shared" si="43"/>
        <v>0</v>
      </c>
      <c r="V282" s="14">
        <f t="shared" si="44"/>
        <v>0</v>
      </c>
      <c r="W282" s="14">
        <f t="shared" si="45"/>
        <v>0</v>
      </c>
      <c r="X282" s="14">
        <f t="shared" si="46"/>
        <v>0</v>
      </c>
    </row>
    <row r="283" spans="1:24" ht="22.5" outlineLevel="2">
      <c r="A283" s="47" t="s">
        <v>292</v>
      </c>
      <c r="B283" s="48" t="s">
        <v>293</v>
      </c>
      <c r="C283" s="49">
        <v>24010</v>
      </c>
      <c r="D283" s="48" t="s">
        <v>294</v>
      </c>
      <c r="E283" s="35">
        <v>10000000</v>
      </c>
      <c r="F283" s="35">
        <v>0</v>
      </c>
      <c r="G283" s="35">
        <v>0</v>
      </c>
      <c r="H283" s="35">
        <v>0</v>
      </c>
      <c r="I283" s="35">
        <v>832800000</v>
      </c>
      <c r="J283" s="35">
        <v>110000000</v>
      </c>
      <c r="K283" s="35">
        <v>732800000</v>
      </c>
      <c r="L283" s="35">
        <v>732800000</v>
      </c>
      <c r="M283" s="35">
        <v>562800000</v>
      </c>
      <c r="N283" s="35">
        <v>415400000</v>
      </c>
      <c r="O283" s="35">
        <v>411600000</v>
      </c>
      <c r="P283" s="35">
        <v>0</v>
      </c>
      <c r="Q283" s="4">
        <v>446800000</v>
      </c>
      <c r="R283" s="4">
        <v>227600000</v>
      </c>
      <c r="S283" s="4">
        <v>732800000</v>
      </c>
      <c r="T283" s="4">
        <v>0</v>
      </c>
      <c r="U283" s="14">
        <f t="shared" si="43"/>
        <v>0</v>
      </c>
      <c r="V283" s="14">
        <f t="shared" si="44"/>
        <v>170000000</v>
      </c>
      <c r="W283" s="14">
        <f t="shared" si="45"/>
        <v>170000000</v>
      </c>
      <c r="X283" s="14">
        <f t="shared" si="46"/>
        <v>147400000</v>
      </c>
    </row>
    <row r="284" spans="1:24" ht="22.5" outlineLevel="2">
      <c r="A284" s="47" t="s">
        <v>292</v>
      </c>
      <c r="B284" s="48" t="s">
        <v>293</v>
      </c>
      <c r="C284" s="49">
        <v>24012</v>
      </c>
      <c r="D284" s="48" t="s">
        <v>295</v>
      </c>
      <c r="E284" s="35">
        <v>20000000</v>
      </c>
      <c r="F284" s="35">
        <v>0</v>
      </c>
      <c r="G284" s="35">
        <v>0</v>
      </c>
      <c r="H284" s="35">
        <v>0</v>
      </c>
      <c r="I284" s="35">
        <v>0</v>
      </c>
      <c r="J284" s="35">
        <v>3500000</v>
      </c>
      <c r="K284" s="35">
        <v>16500000</v>
      </c>
      <c r="L284" s="35">
        <v>16500000</v>
      </c>
      <c r="M284" s="35">
        <v>16500000</v>
      </c>
      <c r="N284" s="35">
        <v>12099996</v>
      </c>
      <c r="O284" s="35">
        <v>12099996</v>
      </c>
      <c r="P284" s="35">
        <v>0</v>
      </c>
      <c r="Q284" s="4">
        <v>0</v>
      </c>
      <c r="R284" s="4">
        <v>1466666</v>
      </c>
      <c r="S284" s="4">
        <v>16500000</v>
      </c>
      <c r="T284" s="4">
        <v>0</v>
      </c>
      <c r="U284" s="14">
        <f t="shared" si="43"/>
        <v>0</v>
      </c>
      <c r="V284" s="14">
        <f t="shared" si="44"/>
        <v>0</v>
      </c>
      <c r="W284" s="14">
        <f t="shared" si="45"/>
        <v>0</v>
      </c>
      <c r="X284" s="14">
        <f t="shared" si="46"/>
        <v>4400004</v>
      </c>
    </row>
    <row r="285" spans="1:24" ht="22.5" outlineLevel="2">
      <c r="A285" s="47" t="s">
        <v>292</v>
      </c>
      <c r="B285" s="48" t="s">
        <v>293</v>
      </c>
      <c r="C285" s="49">
        <v>24014</v>
      </c>
      <c r="D285" s="48" t="s">
        <v>296</v>
      </c>
      <c r="E285" s="35">
        <v>150000000</v>
      </c>
      <c r="F285" s="35">
        <v>0</v>
      </c>
      <c r="G285" s="35">
        <v>0</v>
      </c>
      <c r="H285" s="35">
        <v>0</v>
      </c>
      <c r="I285" s="35">
        <v>0</v>
      </c>
      <c r="J285" s="35">
        <v>0</v>
      </c>
      <c r="K285" s="35">
        <v>150000000</v>
      </c>
      <c r="L285" s="35">
        <v>150000000</v>
      </c>
      <c r="M285" s="35">
        <v>149995000</v>
      </c>
      <c r="N285" s="35">
        <v>149995000</v>
      </c>
      <c r="O285" s="35">
        <v>149995000</v>
      </c>
      <c r="P285" s="35">
        <v>0</v>
      </c>
      <c r="Q285" s="4">
        <v>0</v>
      </c>
      <c r="R285" s="4">
        <v>52498250</v>
      </c>
      <c r="S285" s="4">
        <v>150000000</v>
      </c>
      <c r="T285" s="4">
        <v>0</v>
      </c>
      <c r="U285" s="14">
        <f t="shared" si="43"/>
        <v>0</v>
      </c>
      <c r="V285" s="14">
        <f t="shared" si="44"/>
        <v>5000</v>
      </c>
      <c r="W285" s="14">
        <f t="shared" si="45"/>
        <v>5000</v>
      </c>
      <c r="X285" s="14">
        <f t="shared" si="46"/>
        <v>0</v>
      </c>
    </row>
    <row r="286" spans="1:24" s="10" customFormat="1" outlineLevel="1">
      <c r="A286" s="43" t="s">
        <v>1531</v>
      </c>
      <c r="B286" s="44"/>
      <c r="C286" s="45"/>
      <c r="D286" s="44"/>
      <c r="E286" s="46">
        <f t="shared" ref="E286:T286" si="61">SUBTOTAL(9,E282:E285)</f>
        <v>180000000</v>
      </c>
      <c r="F286" s="46">
        <f t="shared" si="61"/>
        <v>0</v>
      </c>
      <c r="G286" s="46">
        <f t="shared" si="61"/>
        <v>0</v>
      </c>
      <c r="H286" s="46">
        <f t="shared" si="61"/>
        <v>0</v>
      </c>
      <c r="I286" s="46">
        <f t="shared" si="61"/>
        <v>832800000</v>
      </c>
      <c r="J286" s="46">
        <f t="shared" si="61"/>
        <v>113500000</v>
      </c>
      <c r="K286" s="46">
        <f t="shared" si="61"/>
        <v>899300000</v>
      </c>
      <c r="L286" s="46">
        <f t="shared" si="61"/>
        <v>899300000</v>
      </c>
      <c r="M286" s="46">
        <f t="shared" si="61"/>
        <v>729295000</v>
      </c>
      <c r="N286" s="46">
        <f t="shared" si="61"/>
        <v>577494996</v>
      </c>
      <c r="O286" s="46">
        <f t="shared" si="61"/>
        <v>573694996</v>
      </c>
      <c r="P286" s="46">
        <f t="shared" si="61"/>
        <v>0</v>
      </c>
      <c r="Q286" s="11">
        <f t="shared" si="61"/>
        <v>446800000</v>
      </c>
      <c r="R286" s="11">
        <f t="shared" si="61"/>
        <v>281564916</v>
      </c>
      <c r="S286" s="11">
        <f t="shared" si="61"/>
        <v>899300000</v>
      </c>
      <c r="T286" s="11">
        <f t="shared" si="61"/>
        <v>0</v>
      </c>
      <c r="U286" s="9"/>
      <c r="V286" s="9"/>
      <c r="W286" s="9"/>
      <c r="X286" s="9">
        <f>SUBTOTAL(9,X282:X285)</f>
        <v>151800004</v>
      </c>
    </row>
    <row r="287" spans="1:24" outlineLevel="2">
      <c r="A287" s="47" t="s">
        <v>297</v>
      </c>
      <c r="B287" s="48" t="s">
        <v>298</v>
      </c>
      <c r="C287" s="49"/>
      <c r="D287" s="48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U287" s="14">
        <f t="shared" si="43"/>
        <v>0</v>
      </c>
      <c r="V287" s="14">
        <f t="shared" si="44"/>
        <v>0</v>
      </c>
      <c r="W287" s="14">
        <f t="shared" si="45"/>
        <v>0</v>
      </c>
      <c r="X287" s="14">
        <f t="shared" si="46"/>
        <v>0</v>
      </c>
    </row>
    <row r="288" spans="1:24" s="7" customFormat="1" outlineLevel="1">
      <c r="A288" s="43" t="s">
        <v>1532</v>
      </c>
      <c r="B288" s="48"/>
      <c r="C288" s="49"/>
      <c r="D288" s="48"/>
      <c r="E288" s="35">
        <f t="shared" ref="E288:T288" si="62">SUBTOTAL(9,E287:E287)</f>
        <v>0</v>
      </c>
      <c r="F288" s="35">
        <f t="shared" si="62"/>
        <v>0</v>
      </c>
      <c r="G288" s="35">
        <f t="shared" si="62"/>
        <v>0</v>
      </c>
      <c r="H288" s="35">
        <f t="shared" si="62"/>
        <v>0</v>
      </c>
      <c r="I288" s="35">
        <f t="shared" si="62"/>
        <v>0</v>
      </c>
      <c r="J288" s="35">
        <f t="shared" si="62"/>
        <v>0</v>
      </c>
      <c r="K288" s="35">
        <f t="shared" si="62"/>
        <v>0</v>
      </c>
      <c r="L288" s="35">
        <f t="shared" si="62"/>
        <v>0</v>
      </c>
      <c r="M288" s="35">
        <f t="shared" si="62"/>
        <v>0</v>
      </c>
      <c r="N288" s="35">
        <f t="shared" si="62"/>
        <v>0</v>
      </c>
      <c r="O288" s="35">
        <f t="shared" si="62"/>
        <v>0</v>
      </c>
      <c r="P288" s="35">
        <f t="shared" si="62"/>
        <v>0</v>
      </c>
      <c r="Q288" s="8">
        <f t="shared" si="62"/>
        <v>0</v>
      </c>
      <c r="R288" s="8">
        <f t="shared" si="62"/>
        <v>0</v>
      </c>
      <c r="S288" s="8">
        <f t="shared" si="62"/>
        <v>0</v>
      </c>
      <c r="T288" s="8">
        <f t="shared" si="62"/>
        <v>0</v>
      </c>
      <c r="U288" s="14"/>
      <c r="V288" s="14"/>
      <c r="W288" s="14"/>
      <c r="X288" s="14">
        <f>SUBTOTAL(9,X287:X287)</f>
        <v>0</v>
      </c>
    </row>
    <row r="289" spans="1:24" ht="22.5" outlineLevel="2">
      <c r="A289" s="47" t="s">
        <v>299</v>
      </c>
      <c r="B289" s="48" t="s">
        <v>300</v>
      </c>
      <c r="C289" s="49"/>
      <c r="D289" s="48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U289" s="14">
        <f t="shared" si="43"/>
        <v>0</v>
      </c>
      <c r="V289" s="14">
        <f t="shared" si="44"/>
        <v>0</v>
      </c>
      <c r="W289" s="14">
        <f t="shared" si="45"/>
        <v>0</v>
      </c>
      <c r="X289" s="14">
        <f t="shared" si="46"/>
        <v>0</v>
      </c>
    </row>
    <row r="290" spans="1:24" s="7" customFormat="1" outlineLevel="1">
      <c r="A290" s="43" t="s">
        <v>1533</v>
      </c>
      <c r="B290" s="48"/>
      <c r="C290" s="49"/>
      <c r="D290" s="48"/>
      <c r="E290" s="35">
        <f t="shared" ref="E290:T290" si="63">SUBTOTAL(9,E289:E289)</f>
        <v>0</v>
      </c>
      <c r="F290" s="35">
        <f t="shared" si="63"/>
        <v>0</v>
      </c>
      <c r="G290" s="35">
        <f t="shared" si="63"/>
        <v>0</v>
      </c>
      <c r="H290" s="35">
        <f t="shared" si="63"/>
        <v>0</v>
      </c>
      <c r="I290" s="35">
        <f t="shared" si="63"/>
        <v>0</v>
      </c>
      <c r="J290" s="35">
        <f t="shared" si="63"/>
        <v>0</v>
      </c>
      <c r="K290" s="35">
        <f t="shared" si="63"/>
        <v>0</v>
      </c>
      <c r="L290" s="35">
        <f t="shared" si="63"/>
        <v>0</v>
      </c>
      <c r="M290" s="35">
        <f t="shared" si="63"/>
        <v>0</v>
      </c>
      <c r="N290" s="35">
        <f t="shared" si="63"/>
        <v>0</v>
      </c>
      <c r="O290" s="35">
        <f t="shared" si="63"/>
        <v>0</v>
      </c>
      <c r="P290" s="35">
        <f t="shared" si="63"/>
        <v>0</v>
      </c>
      <c r="Q290" s="8">
        <f t="shared" si="63"/>
        <v>0</v>
      </c>
      <c r="R290" s="8">
        <f t="shared" si="63"/>
        <v>0</v>
      </c>
      <c r="S290" s="8">
        <f t="shared" si="63"/>
        <v>0</v>
      </c>
      <c r="T290" s="8">
        <f t="shared" si="63"/>
        <v>0</v>
      </c>
      <c r="U290" s="14"/>
      <c r="V290" s="14"/>
      <c r="W290" s="14"/>
      <c r="X290" s="14">
        <f>SUBTOTAL(9,X289:X289)</f>
        <v>0</v>
      </c>
    </row>
    <row r="291" spans="1:24" outlineLevel="2">
      <c r="A291" s="47" t="s">
        <v>301</v>
      </c>
      <c r="B291" s="48" t="s">
        <v>302</v>
      </c>
      <c r="C291" s="49"/>
      <c r="D291" s="48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U291" s="14">
        <f t="shared" si="43"/>
        <v>0</v>
      </c>
      <c r="V291" s="14">
        <f t="shared" si="44"/>
        <v>0</v>
      </c>
      <c r="W291" s="14">
        <f t="shared" si="45"/>
        <v>0</v>
      </c>
      <c r="X291" s="14">
        <f t="shared" si="46"/>
        <v>0</v>
      </c>
    </row>
    <row r="292" spans="1:24" outlineLevel="2">
      <c r="A292" s="47" t="s">
        <v>301</v>
      </c>
      <c r="B292" s="48" t="s">
        <v>302</v>
      </c>
      <c r="C292" s="49">
        <v>24020</v>
      </c>
      <c r="D292" s="48" t="s">
        <v>303</v>
      </c>
      <c r="E292" s="35">
        <v>1000</v>
      </c>
      <c r="F292" s="35">
        <v>0</v>
      </c>
      <c r="G292" s="35">
        <v>0</v>
      </c>
      <c r="H292" s="35">
        <v>2800000000</v>
      </c>
      <c r="I292" s="35">
        <v>2480000000</v>
      </c>
      <c r="J292" s="35">
        <v>3130000000</v>
      </c>
      <c r="K292" s="35">
        <v>2150001000</v>
      </c>
      <c r="L292" s="35">
        <v>2146440000</v>
      </c>
      <c r="M292" s="35">
        <v>2146440000</v>
      </c>
      <c r="N292" s="35">
        <v>1546440000</v>
      </c>
      <c r="O292" s="35">
        <v>1546440000</v>
      </c>
      <c r="P292" s="35">
        <v>3561000</v>
      </c>
      <c r="Q292" s="4">
        <v>1546440000</v>
      </c>
      <c r="R292" s="4">
        <v>1546440000</v>
      </c>
      <c r="S292" s="4">
        <v>1546440000</v>
      </c>
      <c r="T292" s="4">
        <v>3560000</v>
      </c>
      <c r="U292" s="14">
        <f t="shared" si="43"/>
        <v>3561000</v>
      </c>
      <c r="V292" s="14">
        <f t="shared" si="44"/>
        <v>3561000</v>
      </c>
      <c r="W292" s="14">
        <f t="shared" si="45"/>
        <v>0</v>
      </c>
      <c r="X292" s="14">
        <f t="shared" si="46"/>
        <v>600000000</v>
      </c>
    </row>
    <row r="293" spans="1:24" s="10" customFormat="1" outlineLevel="1">
      <c r="A293" s="43" t="s">
        <v>1534</v>
      </c>
      <c r="B293" s="44"/>
      <c r="C293" s="45"/>
      <c r="D293" s="44"/>
      <c r="E293" s="46">
        <f t="shared" ref="E293:T293" si="64">SUBTOTAL(9,E291:E292)</f>
        <v>1000</v>
      </c>
      <c r="F293" s="46">
        <f t="shared" si="64"/>
        <v>0</v>
      </c>
      <c r="G293" s="46">
        <f t="shared" si="64"/>
        <v>0</v>
      </c>
      <c r="H293" s="46">
        <f t="shared" si="64"/>
        <v>2800000000</v>
      </c>
      <c r="I293" s="46">
        <f t="shared" si="64"/>
        <v>2480000000</v>
      </c>
      <c r="J293" s="46">
        <f t="shared" si="64"/>
        <v>3130000000</v>
      </c>
      <c r="K293" s="46">
        <f t="shared" si="64"/>
        <v>2150001000</v>
      </c>
      <c r="L293" s="46">
        <f t="shared" si="64"/>
        <v>2146440000</v>
      </c>
      <c r="M293" s="46">
        <f t="shared" si="64"/>
        <v>2146440000</v>
      </c>
      <c r="N293" s="46">
        <f t="shared" si="64"/>
        <v>1546440000</v>
      </c>
      <c r="O293" s="46">
        <f t="shared" si="64"/>
        <v>1546440000</v>
      </c>
      <c r="P293" s="46">
        <f t="shared" si="64"/>
        <v>3561000</v>
      </c>
      <c r="Q293" s="11">
        <f t="shared" si="64"/>
        <v>1546440000</v>
      </c>
      <c r="R293" s="11">
        <f t="shared" si="64"/>
        <v>1546440000</v>
      </c>
      <c r="S293" s="11">
        <f t="shared" si="64"/>
        <v>1546440000</v>
      </c>
      <c r="T293" s="11">
        <f t="shared" si="64"/>
        <v>3560000</v>
      </c>
      <c r="U293" s="9"/>
      <c r="V293" s="9"/>
      <c r="W293" s="9"/>
      <c r="X293" s="9">
        <f>SUBTOTAL(9,X291:X292)</f>
        <v>600000000</v>
      </c>
    </row>
    <row r="294" spans="1:24" outlineLevel="2">
      <c r="A294" s="47" t="s">
        <v>304</v>
      </c>
      <c r="B294" s="48" t="s">
        <v>305</v>
      </c>
      <c r="C294" s="49"/>
      <c r="D294" s="48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U294" s="14">
        <f t="shared" si="43"/>
        <v>0</v>
      </c>
      <c r="V294" s="14">
        <f t="shared" si="44"/>
        <v>0</v>
      </c>
      <c r="W294" s="14">
        <f t="shared" si="45"/>
        <v>0</v>
      </c>
      <c r="X294" s="14">
        <f t="shared" si="46"/>
        <v>0</v>
      </c>
    </row>
    <row r="295" spans="1:24" outlineLevel="2">
      <c r="A295" s="47" t="s">
        <v>304</v>
      </c>
      <c r="B295" s="48" t="s">
        <v>305</v>
      </c>
      <c r="C295" s="49">
        <v>24030</v>
      </c>
      <c r="D295" s="48" t="s">
        <v>306</v>
      </c>
      <c r="E295" s="35">
        <v>1000</v>
      </c>
      <c r="F295" s="35">
        <v>0</v>
      </c>
      <c r="G295" s="35">
        <v>0</v>
      </c>
      <c r="H295" s="35">
        <v>0</v>
      </c>
      <c r="I295" s="35">
        <v>0</v>
      </c>
      <c r="J295" s="35">
        <v>0</v>
      </c>
      <c r="K295" s="35">
        <v>1000</v>
      </c>
      <c r="L295" s="35">
        <v>0</v>
      </c>
      <c r="M295" s="35">
        <v>0</v>
      </c>
      <c r="N295" s="35">
        <v>0</v>
      </c>
      <c r="O295" s="35">
        <v>0</v>
      </c>
      <c r="P295" s="35">
        <v>1000</v>
      </c>
      <c r="Q295" s="4">
        <v>0</v>
      </c>
      <c r="R295" s="4">
        <v>0</v>
      </c>
      <c r="S295" s="4">
        <v>0</v>
      </c>
      <c r="T295" s="4">
        <v>0</v>
      </c>
      <c r="U295" s="14">
        <f t="shared" si="43"/>
        <v>1000</v>
      </c>
      <c r="V295" s="14">
        <f t="shared" si="44"/>
        <v>1000</v>
      </c>
      <c r="W295" s="14">
        <f t="shared" si="45"/>
        <v>0</v>
      </c>
      <c r="X295" s="14">
        <f t="shared" si="46"/>
        <v>0</v>
      </c>
    </row>
    <row r="296" spans="1:24" s="10" customFormat="1" outlineLevel="1">
      <c r="A296" s="43" t="s">
        <v>1535</v>
      </c>
      <c r="B296" s="44"/>
      <c r="C296" s="45"/>
      <c r="D296" s="44"/>
      <c r="E296" s="46">
        <f t="shared" ref="E296:T296" si="65">SUBTOTAL(9,E294:E295)</f>
        <v>1000</v>
      </c>
      <c r="F296" s="46">
        <f t="shared" si="65"/>
        <v>0</v>
      </c>
      <c r="G296" s="46">
        <f t="shared" si="65"/>
        <v>0</v>
      </c>
      <c r="H296" s="46">
        <f t="shared" si="65"/>
        <v>0</v>
      </c>
      <c r="I296" s="46">
        <f t="shared" si="65"/>
        <v>0</v>
      </c>
      <c r="J296" s="46">
        <f t="shared" si="65"/>
        <v>0</v>
      </c>
      <c r="K296" s="46">
        <f t="shared" si="65"/>
        <v>1000</v>
      </c>
      <c r="L296" s="46">
        <f t="shared" si="65"/>
        <v>0</v>
      </c>
      <c r="M296" s="46">
        <f t="shared" si="65"/>
        <v>0</v>
      </c>
      <c r="N296" s="46">
        <f t="shared" si="65"/>
        <v>0</v>
      </c>
      <c r="O296" s="46">
        <f t="shared" si="65"/>
        <v>0</v>
      </c>
      <c r="P296" s="46">
        <f t="shared" si="65"/>
        <v>1000</v>
      </c>
      <c r="Q296" s="11">
        <f t="shared" si="65"/>
        <v>0</v>
      </c>
      <c r="R296" s="11">
        <f t="shared" si="65"/>
        <v>0</v>
      </c>
      <c r="S296" s="11">
        <f t="shared" si="65"/>
        <v>0</v>
      </c>
      <c r="T296" s="11">
        <f t="shared" si="65"/>
        <v>0</v>
      </c>
      <c r="U296" s="9"/>
      <c r="V296" s="9"/>
      <c r="W296" s="9"/>
      <c r="X296" s="9">
        <f>SUBTOTAL(9,X294:X295)</f>
        <v>0</v>
      </c>
    </row>
    <row r="297" spans="1:24" outlineLevel="2">
      <c r="A297" s="47" t="s">
        <v>307</v>
      </c>
      <c r="B297" s="48" t="s">
        <v>308</v>
      </c>
      <c r="C297" s="49"/>
      <c r="D297" s="48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U297" s="14">
        <f t="shared" si="43"/>
        <v>0</v>
      </c>
      <c r="V297" s="14">
        <f t="shared" si="44"/>
        <v>0</v>
      </c>
      <c r="W297" s="14">
        <f t="shared" si="45"/>
        <v>0</v>
      </c>
      <c r="X297" s="14">
        <f t="shared" si="46"/>
        <v>0</v>
      </c>
    </row>
    <row r="298" spans="1:24" outlineLevel="2">
      <c r="A298" s="47" t="s">
        <v>307</v>
      </c>
      <c r="B298" s="48" t="s">
        <v>308</v>
      </c>
      <c r="C298" s="49">
        <v>24040</v>
      </c>
      <c r="D298" s="48" t="s">
        <v>309</v>
      </c>
      <c r="E298" s="35">
        <v>70000000</v>
      </c>
      <c r="F298" s="35">
        <v>0</v>
      </c>
      <c r="G298" s="35">
        <v>0</v>
      </c>
      <c r="H298" s="35">
        <v>52000000</v>
      </c>
      <c r="I298" s="35">
        <v>0</v>
      </c>
      <c r="J298" s="35">
        <v>4000000</v>
      </c>
      <c r="K298" s="35">
        <v>118000000</v>
      </c>
      <c r="L298" s="35">
        <v>118000000</v>
      </c>
      <c r="M298" s="35">
        <v>66000000</v>
      </c>
      <c r="N298" s="35">
        <v>37644440</v>
      </c>
      <c r="O298" s="35">
        <v>35688885</v>
      </c>
      <c r="P298" s="35">
        <v>0</v>
      </c>
      <c r="Q298" s="4">
        <v>0</v>
      </c>
      <c r="R298" s="4">
        <v>6355555</v>
      </c>
      <c r="S298" s="4">
        <v>66000000</v>
      </c>
      <c r="T298" s="4">
        <v>52000000</v>
      </c>
      <c r="U298" s="14">
        <f t="shared" si="43"/>
        <v>0</v>
      </c>
      <c r="V298" s="14">
        <f t="shared" si="44"/>
        <v>52000000</v>
      </c>
      <c r="W298" s="14">
        <f t="shared" si="45"/>
        <v>52000000</v>
      </c>
      <c r="X298" s="14">
        <f t="shared" si="46"/>
        <v>28355560</v>
      </c>
    </row>
    <row r="299" spans="1:24" outlineLevel="2">
      <c r="A299" s="47" t="s">
        <v>307</v>
      </c>
      <c r="B299" s="48" t="s">
        <v>308</v>
      </c>
      <c r="C299" s="49">
        <v>24050</v>
      </c>
      <c r="D299" s="48" t="s">
        <v>310</v>
      </c>
      <c r="E299" s="35">
        <v>60000000</v>
      </c>
      <c r="F299" s="35">
        <v>0</v>
      </c>
      <c r="G299" s="35">
        <v>0</v>
      </c>
      <c r="H299" s="35">
        <v>115000000</v>
      </c>
      <c r="I299" s="35">
        <v>0</v>
      </c>
      <c r="J299" s="35">
        <v>500000</v>
      </c>
      <c r="K299" s="35">
        <v>174500000</v>
      </c>
      <c r="L299" s="35">
        <v>174500000</v>
      </c>
      <c r="M299" s="35">
        <v>174500000</v>
      </c>
      <c r="N299" s="35">
        <v>136433334</v>
      </c>
      <c r="O299" s="35">
        <v>130733334</v>
      </c>
      <c r="P299" s="35">
        <v>0</v>
      </c>
      <c r="Q299" s="4">
        <v>0</v>
      </c>
      <c r="R299" s="4">
        <v>59033334</v>
      </c>
      <c r="S299" s="4">
        <v>174500000</v>
      </c>
      <c r="T299" s="4">
        <v>0</v>
      </c>
      <c r="U299" s="14">
        <f t="shared" si="43"/>
        <v>0</v>
      </c>
      <c r="V299" s="14">
        <f t="shared" si="44"/>
        <v>0</v>
      </c>
      <c r="W299" s="14">
        <f t="shared" si="45"/>
        <v>0</v>
      </c>
      <c r="X299" s="14">
        <f t="shared" si="46"/>
        <v>38066666</v>
      </c>
    </row>
    <row r="300" spans="1:24" outlineLevel="2">
      <c r="A300" s="47" t="s">
        <v>307</v>
      </c>
      <c r="B300" s="48" t="s">
        <v>308</v>
      </c>
      <c r="C300" s="49">
        <v>24060</v>
      </c>
      <c r="D300" s="48" t="s">
        <v>311</v>
      </c>
      <c r="E300" s="35">
        <v>55997000</v>
      </c>
      <c r="F300" s="35">
        <v>0</v>
      </c>
      <c r="G300" s="35">
        <v>0</v>
      </c>
      <c r="H300" s="35">
        <v>100000000</v>
      </c>
      <c r="I300" s="35">
        <v>106000000</v>
      </c>
      <c r="J300" s="35">
        <v>2497000</v>
      </c>
      <c r="K300" s="35">
        <v>259500000</v>
      </c>
      <c r="L300" s="35">
        <v>259500000</v>
      </c>
      <c r="M300" s="35">
        <v>259500000</v>
      </c>
      <c r="N300" s="35">
        <v>251500000</v>
      </c>
      <c r="O300" s="35">
        <v>165600000</v>
      </c>
      <c r="P300" s="35">
        <v>0</v>
      </c>
      <c r="Q300" s="4">
        <v>17200000</v>
      </c>
      <c r="R300" s="4">
        <v>77200000</v>
      </c>
      <c r="S300" s="4">
        <v>259500000</v>
      </c>
      <c r="T300" s="4">
        <v>0</v>
      </c>
      <c r="U300" s="14">
        <f t="shared" si="43"/>
        <v>0</v>
      </c>
      <c r="V300" s="14">
        <f t="shared" si="44"/>
        <v>0</v>
      </c>
      <c r="W300" s="14">
        <f t="shared" si="45"/>
        <v>0</v>
      </c>
      <c r="X300" s="14">
        <f t="shared" si="46"/>
        <v>8000000</v>
      </c>
    </row>
    <row r="301" spans="1:24" outlineLevel="2">
      <c r="A301" s="47" t="s">
        <v>307</v>
      </c>
      <c r="B301" s="48" t="s">
        <v>308</v>
      </c>
      <c r="C301" s="49">
        <v>240603</v>
      </c>
      <c r="D301" s="48" t="s">
        <v>312</v>
      </c>
      <c r="E301" s="35">
        <v>0</v>
      </c>
      <c r="F301" s="35">
        <v>0</v>
      </c>
      <c r="G301" s="35">
        <v>0</v>
      </c>
      <c r="H301" s="35">
        <v>1280000</v>
      </c>
      <c r="I301" s="35">
        <v>0</v>
      </c>
      <c r="J301" s="35">
        <v>0</v>
      </c>
      <c r="K301" s="35">
        <v>1280000</v>
      </c>
      <c r="L301" s="35">
        <v>1280000</v>
      </c>
      <c r="M301" s="35">
        <v>1280000</v>
      </c>
      <c r="N301" s="35">
        <v>1280000</v>
      </c>
      <c r="O301" s="35">
        <v>1280000</v>
      </c>
      <c r="P301" s="35">
        <v>0</v>
      </c>
      <c r="Q301" s="4">
        <v>0</v>
      </c>
      <c r="R301" s="4">
        <v>0</v>
      </c>
      <c r="S301" s="4">
        <v>1280000</v>
      </c>
      <c r="T301" s="4">
        <v>0</v>
      </c>
      <c r="U301" s="14">
        <f t="shared" si="43"/>
        <v>0</v>
      </c>
      <c r="V301" s="14">
        <f t="shared" si="44"/>
        <v>0</v>
      </c>
      <c r="W301" s="14">
        <f t="shared" si="45"/>
        <v>0</v>
      </c>
      <c r="X301" s="14">
        <f t="shared" si="46"/>
        <v>0</v>
      </c>
    </row>
    <row r="302" spans="1:24" outlineLevel="2">
      <c r="A302" s="47" t="s">
        <v>307</v>
      </c>
      <c r="B302" s="48" t="s">
        <v>308</v>
      </c>
      <c r="C302" s="49">
        <v>24070</v>
      </c>
      <c r="D302" s="48" t="s">
        <v>313</v>
      </c>
      <c r="E302" s="35">
        <v>1000</v>
      </c>
      <c r="F302" s="35">
        <v>0</v>
      </c>
      <c r="G302" s="35">
        <v>0</v>
      </c>
      <c r="H302" s="35">
        <v>0</v>
      </c>
      <c r="I302" s="35">
        <v>46496000</v>
      </c>
      <c r="J302" s="35">
        <v>0</v>
      </c>
      <c r="K302" s="35">
        <v>46497000</v>
      </c>
      <c r="L302" s="35">
        <v>46497000</v>
      </c>
      <c r="M302" s="35">
        <v>30000000</v>
      </c>
      <c r="N302" s="35">
        <v>30000000</v>
      </c>
      <c r="O302" s="35">
        <v>30000000</v>
      </c>
      <c r="P302" s="35">
        <v>0</v>
      </c>
      <c r="Q302" s="4">
        <v>0</v>
      </c>
      <c r="R302" s="4">
        <v>0</v>
      </c>
      <c r="S302" s="4">
        <v>30000000</v>
      </c>
      <c r="T302" s="4">
        <v>16497000</v>
      </c>
      <c r="U302" s="14">
        <f t="shared" si="43"/>
        <v>0</v>
      </c>
      <c r="V302" s="14">
        <f t="shared" si="44"/>
        <v>16497000</v>
      </c>
      <c r="W302" s="14">
        <f t="shared" si="45"/>
        <v>16497000</v>
      </c>
      <c r="X302" s="14">
        <f t="shared" si="46"/>
        <v>0</v>
      </c>
    </row>
    <row r="303" spans="1:24" s="10" customFormat="1" outlineLevel="1">
      <c r="A303" s="43" t="s">
        <v>1536</v>
      </c>
      <c r="B303" s="44"/>
      <c r="C303" s="45"/>
      <c r="D303" s="44"/>
      <c r="E303" s="46">
        <f t="shared" ref="E303:T303" si="66">SUBTOTAL(9,E297:E302)</f>
        <v>185998000</v>
      </c>
      <c r="F303" s="46">
        <f t="shared" si="66"/>
        <v>0</v>
      </c>
      <c r="G303" s="46">
        <f t="shared" si="66"/>
        <v>0</v>
      </c>
      <c r="H303" s="46">
        <f t="shared" si="66"/>
        <v>268280000</v>
      </c>
      <c r="I303" s="46">
        <f t="shared" si="66"/>
        <v>152496000</v>
      </c>
      <c r="J303" s="46">
        <f t="shared" si="66"/>
        <v>6997000</v>
      </c>
      <c r="K303" s="46">
        <f t="shared" si="66"/>
        <v>599777000</v>
      </c>
      <c r="L303" s="46">
        <f t="shared" si="66"/>
        <v>599777000</v>
      </c>
      <c r="M303" s="46">
        <f t="shared" si="66"/>
        <v>531280000</v>
      </c>
      <c r="N303" s="46">
        <f t="shared" si="66"/>
        <v>456857774</v>
      </c>
      <c r="O303" s="46">
        <f t="shared" si="66"/>
        <v>363302219</v>
      </c>
      <c r="P303" s="46">
        <f t="shared" si="66"/>
        <v>0</v>
      </c>
      <c r="Q303" s="11">
        <f t="shared" si="66"/>
        <v>17200000</v>
      </c>
      <c r="R303" s="11">
        <f t="shared" si="66"/>
        <v>142588889</v>
      </c>
      <c r="S303" s="11">
        <f t="shared" si="66"/>
        <v>531280000</v>
      </c>
      <c r="T303" s="11">
        <f t="shared" si="66"/>
        <v>68497000</v>
      </c>
      <c r="U303" s="9"/>
      <c r="V303" s="9"/>
      <c r="W303" s="9"/>
      <c r="X303" s="9">
        <f>SUBTOTAL(9,X297:X302)</f>
        <v>74422226</v>
      </c>
    </row>
    <row r="304" spans="1:24" ht="22.5" outlineLevel="2">
      <c r="A304" s="47" t="s">
        <v>314</v>
      </c>
      <c r="B304" s="48" t="s">
        <v>315</v>
      </c>
      <c r="C304" s="49"/>
      <c r="D304" s="48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U304" s="14">
        <f t="shared" si="43"/>
        <v>0</v>
      </c>
      <c r="V304" s="14">
        <f t="shared" si="44"/>
        <v>0</v>
      </c>
      <c r="W304" s="14">
        <f t="shared" si="45"/>
        <v>0</v>
      </c>
      <c r="X304" s="14">
        <f t="shared" si="46"/>
        <v>0</v>
      </c>
    </row>
    <row r="305" spans="1:24" ht="22.5" outlineLevel="2">
      <c r="A305" s="47" t="s">
        <v>314</v>
      </c>
      <c r="B305" s="48" t="s">
        <v>315</v>
      </c>
      <c r="C305" s="49">
        <v>24080</v>
      </c>
      <c r="D305" s="48" t="s">
        <v>316</v>
      </c>
      <c r="E305" s="35">
        <v>160000000</v>
      </c>
      <c r="F305" s="35">
        <v>0</v>
      </c>
      <c r="G305" s="35">
        <v>0</v>
      </c>
      <c r="H305" s="35">
        <v>0</v>
      </c>
      <c r="I305" s="35">
        <v>117000000</v>
      </c>
      <c r="J305" s="35">
        <v>0</v>
      </c>
      <c r="K305" s="35">
        <v>277000000</v>
      </c>
      <c r="L305" s="35">
        <v>276500000</v>
      </c>
      <c r="M305" s="35">
        <v>276500000</v>
      </c>
      <c r="N305" s="35">
        <v>193116665</v>
      </c>
      <c r="O305" s="35">
        <v>178338888</v>
      </c>
      <c r="P305" s="35">
        <v>500000</v>
      </c>
      <c r="Q305" s="4">
        <v>119000000</v>
      </c>
      <c r="R305" s="4">
        <v>57305555</v>
      </c>
      <c r="S305" s="4">
        <v>277000000</v>
      </c>
      <c r="T305" s="4">
        <v>0</v>
      </c>
      <c r="U305" s="14">
        <f t="shared" si="43"/>
        <v>500000</v>
      </c>
      <c r="V305" s="14">
        <f t="shared" si="44"/>
        <v>500000</v>
      </c>
      <c r="W305" s="14">
        <f t="shared" si="45"/>
        <v>0</v>
      </c>
      <c r="X305" s="14">
        <f t="shared" si="46"/>
        <v>83383335</v>
      </c>
    </row>
    <row r="306" spans="1:24" s="10" customFormat="1" outlineLevel="1">
      <c r="A306" s="43" t="s">
        <v>1537</v>
      </c>
      <c r="B306" s="44"/>
      <c r="C306" s="45"/>
      <c r="D306" s="44"/>
      <c r="E306" s="46">
        <f t="shared" ref="E306:T306" si="67">SUBTOTAL(9,E304:E305)</f>
        <v>160000000</v>
      </c>
      <c r="F306" s="46">
        <f t="shared" si="67"/>
        <v>0</v>
      </c>
      <c r="G306" s="46">
        <f t="shared" si="67"/>
        <v>0</v>
      </c>
      <c r="H306" s="46">
        <f t="shared" si="67"/>
        <v>0</v>
      </c>
      <c r="I306" s="46">
        <f t="shared" si="67"/>
        <v>117000000</v>
      </c>
      <c r="J306" s="46">
        <f t="shared" si="67"/>
        <v>0</v>
      </c>
      <c r="K306" s="46">
        <f t="shared" si="67"/>
        <v>277000000</v>
      </c>
      <c r="L306" s="46">
        <f t="shared" si="67"/>
        <v>276500000</v>
      </c>
      <c r="M306" s="46">
        <f t="shared" si="67"/>
        <v>276500000</v>
      </c>
      <c r="N306" s="46">
        <f t="shared" si="67"/>
        <v>193116665</v>
      </c>
      <c r="O306" s="46">
        <f t="shared" si="67"/>
        <v>178338888</v>
      </c>
      <c r="P306" s="46">
        <f t="shared" si="67"/>
        <v>500000</v>
      </c>
      <c r="Q306" s="11">
        <f t="shared" si="67"/>
        <v>119000000</v>
      </c>
      <c r="R306" s="11">
        <f t="shared" si="67"/>
        <v>57305555</v>
      </c>
      <c r="S306" s="11">
        <f t="shared" si="67"/>
        <v>277000000</v>
      </c>
      <c r="T306" s="11">
        <f t="shared" si="67"/>
        <v>0</v>
      </c>
      <c r="U306" s="9"/>
      <c r="V306" s="9"/>
      <c r="W306" s="9"/>
      <c r="X306" s="9">
        <f>SUBTOTAL(9,X304:X305)</f>
        <v>83383335</v>
      </c>
    </row>
    <row r="307" spans="1:24" ht="22.5" outlineLevel="2">
      <c r="A307" s="47" t="s">
        <v>317</v>
      </c>
      <c r="B307" s="48" t="s">
        <v>318</v>
      </c>
      <c r="C307" s="49"/>
      <c r="D307" s="48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U307" s="14">
        <f t="shared" si="43"/>
        <v>0</v>
      </c>
      <c r="V307" s="14">
        <f t="shared" si="44"/>
        <v>0</v>
      </c>
      <c r="W307" s="14">
        <f t="shared" si="45"/>
        <v>0</v>
      </c>
      <c r="X307" s="14">
        <f t="shared" si="46"/>
        <v>0</v>
      </c>
    </row>
    <row r="308" spans="1:24" ht="22.5" outlineLevel="2">
      <c r="A308" s="47" t="s">
        <v>317</v>
      </c>
      <c r="B308" s="48" t="s">
        <v>318</v>
      </c>
      <c r="C308" s="49">
        <v>24100</v>
      </c>
      <c r="D308" s="48" t="s">
        <v>319</v>
      </c>
      <c r="E308" s="35">
        <v>200000000</v>
      </c>
      <c r="F308" s="35">
        <v>0</v>
      </c>
      <c r="G308" s="35">
        <v>0</v>
      </c>
      <c r="H308" s="35">
        <v>0</v>
      </c>
      <c r="I308" s="35">
        <v>250000000</v>
      </c>
      <c r="J308" s="35">
        <v>2000000</v>
      </c>
      <c r="K308" s="35">
        <v>448000000</v>
      </c>
      <c r="L308" s="35">
        <v>448000000</v>
      </c>
      <c r="M308" s="35">
        <v>448000000</v>
      </c>
      <c r="N308" s="35">
        <v>394283335</v>
      </c>
      <c r="O308" s="35">
        <v>386827779</v>
      </c>
      <c r="P308" s="35">
        <v>0</v>
      </c>
      <c r="Q308" s="4">
        <v>38526094</v>
      </c>
      <c r="R308" s="4">
        <v>79335556</v>
      </c>
      <c r="S308" s="4">
        <v>448000000</v>
      </c>
      <c r="T308" s="4">
        <v>0</v>
      </c>
      <c r="U308" s="14">
        <f t="shared" si="43"/>
        <v>0</v>
      </c>
      <c r="V308" s="14">
        <f t="shared" si="44"/>
        <v>0</v>
      </c>
      <c r="W308" s="14">
        <f t="shared" si="45"/>
        <v>0</v>
      </c>
      <c r="X308" s="14">
        <f t="shared" si="46"/>
        <v>53716665</v>
      </c>
    </row>
    <row r="309" spans="1:24" s="10" customFormat="1" outlineLevel="1">
      <c r="A309" s="43" t="s">
        <v>1538</v>
      </c>
      <c r="B309" s="44"/>
      <c r="C309" s="45"/>
      <c r="D309" s="44"/>
      <c r="E309" s="46">
        <f t="shared" ref="E309:T309" si="68">SUBTOTAL(9,E307:E308)</f>
        <v>200000000</v>
      </c>
      <c r="F309" s="46">
        <f t="shared" si="68"/>
        <v>0</v>
      </c>
      <c r="G309" s="46">
        <f t="shared" si="68"/>
        <v>0</v>
      </c>
      <c r="H309" s="46">
        <f t="shared" si="68"/>
        <v>0</v>
      </c>
      <c r="I309" s="46">
        <f t="shared" si="68"/>
        <v>250000000</v>
      </c>
      <c r="J309" s="46">
        <f t="shared" si="68"/>
        <v>2000000</v>
      </c>
      <c r="K309" s="46">
        <f t="shared" si="68"/>
        <v>448000000</v>
      </c>
      <c r="L309" s="46">
        <f t="shared" si="68"/>
        <v>448000000</v>
      </c>
      <c r="M309" s="46">
        <f t="shared" si="68"/>
        <v>448000000</v>
      </c>
      <c r="N309" s="46">
        <f t="shared" si="68"/>
        <v>394283335</v>
      </c>
      <c r="O309" s="46">
        <f t="shared" si="68"/>
        <v>386827779</v>
      </c>
      <c r="P309" s="46">
        <f t="shared" si="68"/>
        <v>0</v>
      </c>
      <c r="Q309" s="11">
        <f t="shared" si="68"/>
        <v>38526094</v>
      </c>
      <c r="R309" s="11">
        <f t="shared" si="68"/>
        <v>79335556</v>
      </c>
      <c r="S309" s="11">
        <f t="shared" si="68"/>
        <v>448000000</v>
      </c>
      <c r="T309" s="11">
        <f t="shared" si="68"/>
        <v>0</v>
      </c>
      <c r="U309" s="9"/>
      <c r="V309" s="9"/>
      <c r="W309" s="9"/>
      <c r="X309" s="9">
        <f>SUBTOTAL(9,X307:X308)</f>
        <v>53716665</v>
      </c>
    </row>
    <row r="310" spans="1:24" outlineLevel="2">
      <c r="A310" s="47" t="s">
        <v>320</v>
      </c>
      <c r="B310" s="48" t="s">
        <v>321</v>
      </c>
      <c r="C310" s="49"/>
      <c r="D310" s="48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U310" s="14">
        <f t="shared" si="43"/>
        <v>0</v>
      </c>
      <c r="V310" s="14">
        <f t="shared" si="44"/>
        <v>0</v>
      </c>
      <c r="W310" s="14">
        <f t="shared" si="45"/>
        <v>0</v>
      </c>
      <c r="X310" s="14">
        <f t="shared" si="46"/>
        <v>0</v>
      </c>
    </row>
    <row r="311" spans="1:24" s="7" customFormat="1" outlineLevel="1">
      <c r="A311" s="43" t="s">
        <v>1539</v>
      </c>
      <c r="B311" s="48"/>
      <c r="C311" s="49"/>
      <c r="D311" s="48"/>
      <c r="E311" s="35">
        <f t="shared" ref="E311:T311" si="69">SUBTOTAL(9,E310:E310)</f>
        <v>0</v>
      </c>
      <c r="F311" s="35">
        <f t="shared" si="69"/>
        <v>0</v>
      </c>
      <c r="G311" s="35">
        <f t="shared" si="69"/>
        <v>0</v>
      </c>
      <c r="H311" s="35">
        <f t="shared" si="69"/>
        <v>0</v>
      </c>
      <c r="I311" s="35">
        <f t="shared" si="69"/>
        <v>0</v>
      </c>
      <c r="J311" s="35">
        <f t="shared" si="69"/>
        <v>0</v>
      </c>
      <c r="K311" s="35">
        <f t="shared" si="69"/>
        <v>0</v>
      </c>
      <c r="L311" s="35">
        <f t="shared" si="69"/>
        <v>0</v>
      </c>
      <c r="M311" s="35">
        <f t="shared" si="69"/>
        <v>0</v>
      </c>
      <c r="N311" s="35">
        <f t="shared" si="69"/>
        <v>0</v>
      </c>
      <c r="O311" s="35">
        <f t="shared" si="69"/>
        <v>0</v>
      </c>
      <c r="P311" s="35">
        <f t="shared" si="69"/>
        <v>0</v>
      </c>
      <c r="Q311" s="8">
        <f t="shared" si="69"/>
        <v>0</v>
      </c>
      <c r="R311" s="8">
        <f t="shared" si="69"/>
        <v>0</v>
      </c>
      <c r="S311" s="8">
        <f t="shared" si="69"/>
        <v>0</v>
      </c>
      <c r="T311" s="8">
        <f t="shared" si="69"/>
        <v>0</v>
      </c>
      <c r="U311" s="14"/>
      <c r="V311" s="14"/>
      <c r="W311" s="14"/>
      <c r="X311" s="14">
        <f>SUBTOTAL(9,X310:X310)</f>
        <v>0</v>
      </c>
    </row>
    <row r="312" spans="1:24" ht="22.5" outlineLevel="2">
      <c r="A312" s="47" t="s">
        <v>322</v>
      </c>
      <c r="B312" s="48" t="s">
        <v>323</v>
      </c>
      <c r="C312" s="49"/>
      <c r="D312" s="48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U312" s="14">
        <f t="shared" si="43"/>
        <v>0</v>
      </c>
      <c r="V312" s="14">
        <f t="shared" si="44"/>
        <v>0</v>
      </c>
      <c r="W312" s="14">
        <f t="shared" si="45"/>
        <v>0</v>
      </c>
      <c r="X312" s="14">
        <f t="shared" si="46"/>
        <v>0</v>
      </c>
    </row>
    <row r="313" spans="1:24" s="7" customFormat="1" outlineLevel="1">
      <c r="A313" s="43" t="s">
        <v>1540</v>
      </c>
      <c r="B313" s="48"/>
      <c r="C313" s="49"/>
      <c r="D313" s="48"/>
      <c r="E313" s="35">
        <f t="shared" ref="E313:T313" si="70">SUBTOTAL(9,E312:E312)</f>
        <v>0</v>
      </c>
      <c r="F313" s="35">
        <f t="shared" si="70"/>
        <v>0</v>
      </c>
      <c r="G313" s="35">
        <f t="shared" si="70"/>
        <v>0</v>
      </c>
      <c r="H313" s="35">
        <f t="shared" si="70"/>
        <v>0</v>
      </c>
      <c r="I313" s="35">
        <f t="shared" si="70"/>
        <v>0</v>
      </c>
      <c r="J313" s="35">
        <f t="shared" si="70"/>
        <v>0</v>
      </c>
      <c r="K313" s="35">
        <f t="shared" si="70"/>
        <v>0</v>
      </c>
      <c r="L313" s="35">
        <f t="shared" si="70"/>
        <v>0</v>
      </c>
      <c r="M313" s="35">
        <f t="shared" si="70"/>
        <v>0</v>
      </c>
      <c r="N313" s="35">
        <f t="shared" si="70"/>
        <v>0</v>
      </c>
      <c r="O313" s="35">
        <f t="shared" si="70"/>
        <v>0</v>
      </c>
      <c r="P313" s="35">
        <f t="shared" si="70"/>
        <v>0</v>
      </c>
      <c r="Q313" s="8">
        <f t="shared" si="70"/>
        <v>0</v>
      </c>
      <c r="R313" s="8">
        <f t="shared" si="70"/>
        <v>0</v>
      </c>
      <c r="S313" s="8">
        <f t="shared" si="70"/>
        <v>0</v>
      </c>
      <c r="T313" s="8">
        <f t="shared" si="70"/>
        <v>0</v>
      </c>
      <c r="U313" s="14"/>
      <c r="V313" s="14"/>
      <c r="W313" s="14"/>
      <c r="X313" s="14">
        <f>SUBTOTAL(9,X312:X312)</f>
        <v>0</v>
      </c>
    </row>
    <row r="314" spans="1:24" ht="22.5" outlineLevel="2">
      <c r="A314" s="47" t="s">
        <v>324</v>
      </c>
      <c r="B314" s="48" t="s">
        <v>325</v>
      </c>
      <c r="C314" s="49"/>
      <c r="D314" s="48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U314" s="14">
        <f t="shared" si="43"/>
        <v>0</v>
      </c>
      <c r="V314" s="14">
        <f t="shared" si="44"/>
        <v>0</v>
      </c>
      <c r="W314" s="14">
        <f t="shared" si="45"/>
        <v>0</v>
      </c>
      <c r="X314" s="14">
        <f t="shared" si="46"/>
        <v>0</v>
      </c>
    </row>
    <row r="315" spans="1:24" ht="22.5" outlineLevel="2">
      <c r="A315" s="47" t="s">
        <v>324</v>
      </c>
      <c r="B315" s="48" t="s">
        <v>325</v>
      </c>
      <c r="C315" s="49">
        <v>24110</v>
      </c>
      <c r="D315" s="48" t="s">
        <v>326</v>
      </c>
      <c r="E315" s="35">
        <v>60000000</v>
      </c>
      <c r="F315" s="35">
        <v>0</v>
      </c>
      <c r="G315" s="35">
        <v>0</v>
      </c>
      <c r="H315" s="35">
        <v>0</v>
      </c>
      <c r="I315" s="35">
        <v>15000000</v>
      </c>
      <c r="J315" s="35">
        <v>0</v>
      </c>
      <c r="K315" s="35">
        <v>75000000</v>
      </c>
      <c r="L315" s="35">
        <v>75000000</v>
      </c>
      <c r="M315" s="35">
        <v>75000000</v>
      </c>
      <c r="N315" s="35">
        <v>52888884</v>
      </c>
      <c r="O315" s="35">
        <v>45499996</v>
      </c>
      <c r="P315" s="35">
        <v>0</v>
      </c>
      <c r="Q315" s="4">
        <v>0</v>
      </c>
      <c r="R315" s="4">
        <v>9833332</v>
      </c>
      <c r="S315" s="4">
        <v>75000000</v>
      </c>
      <c r="T315" s="4">
        <v>0</v>
      </c>
      <c r="U315" s="14">
        <f t="shared" si="43"/>
        <v>0</v>
      </c>
      <c r="V315" s="14">
        <f t="shared" si="44"/>
        <v>0</v>
      </c>
      <c r="W315" s="14">
        <f t="shared" si="45"/>
        <v>0</v>
      </c>
      <c r="X315" s="14">
        <f t="shared" si="46"/>
        <v>22111116</v>
      </c>
    </row>
    <row r="316" spans="1:24" s="10" customFormat="1" outlineLevel="1">
      <c r="A316" s="43" t="s">
        <v>1541</v>
      </c>
      <c r="B316" s="44"/>
      <c r="C316" s="45"/>
      <c r="D316" s="44"/>
      <c r="E316" s="46">
        <f t="shared" ref="E316:T316" si="71">SUBTOTAL(9,E314:E315)</f>
        <v>60000000</v>
      </c>
      <c r="F316" s="46">
        <f t="shared" si="71"/>
        <v>0</v>
      </c>
      <c r="G316" s="46">
        <f t="shared" si="71"/>
        <v>0</v>
      </c>
      <c r="H316" s="46">
        <f t="shared" si="71"/>
        <v>0</v>
      </c>
      <c r="I316" s="46">
        <f t="shared" si="71"/>
        <v>15000000</v>
      </c>
      <c r="J316" s="46">
        <f t="shared" si="71"/>
        <v>0</v>
      </c>
      <c r="K316" s="46">
        <f t="shared" si="71"/>
        <v>75000000</v>
      </c>
      <c r="L316" s="46">
        <f t="shared" si="71"/>
        <v>75000000</v>
      </c>
      <c r="M316" s="46">
        <f t="shared" si="71"/>
        <v>75000000</v>
      </c>
      <c r="N316" s="46">
        <f t="shared" si="71"/>
        <v>52888884</v>
      </c>
      <c r="O316" s="46">
        <f t="shared" si="71"/>
        <v>45499996</v>
      </c>
      <c r="P316" s="46">
        <f t="shared" si="71"/>
        <v>0</v>
      </c>
      <c r="Q316" s="11">
        <f t="shared" si="71"/>
        <v>0</v>
      </c>
      <c r="R316" s="11">
        <f t="shared" si="71"/>
        <v>9833332</v>
      </c>
      <c r="S316" s="11">
        <f t="shared" si="71"/>
        <v>75000000</v>
      </c>
      <c r="T316" s="11">
        <f t="shared" si="71"/>
        <v>0</v>
      </c>
      <c r="U316" s="9"/>
      <c r="V316" s="9"/>
      <c r="W316" s="9"/>
      <c r="X316" s="9">
        <f>SUBTOTAL(9,X314:X315)</f>
        <v>22111116</v>
      </c>
    </row>
    <row r="317" spans="1:24" outlineLevel="2">
      <c r="A317" s="47" t="s">
        <v>327</v>
      </c>
      <c r="B317" s="48" t="s">
        <v>328</v>
      </c>
      <c r="C317" s="49"/>
      <c r="D317" s="48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U317" s="14">
        <f t="shared" si="43"/>
        <v>0</v>
      </c>
      <c r="V317" s="14">
        <f t="shared" si="44"/>
        <v>0</v>
      </c>
      <c r="W317" s="14">
        <f t="shared" si="45"/>
        <v>0</v>
      </c>
      <c r="X317" s="14">
        <f t="shared" si="46"/>
        <v>0</v>
      </c>
    </row>
    <row r="318" spans="1:24" outlineLevel="2">
      <c r="A318" s="47" t="s">
        <v>327</v>
      </c>
      <c r="B318" s="48" t="s">
        <v>328</v>
      </c>
      <c r="C318" s="49">
        <v>24120</v>
      </c>
      <c r="D318" s="48" t="s">
        <v>329</v>
      </c>
      <c r="E318" s="35">
        <v>50000000</v>
      </c>
      <c r="F318" s="35">
        <v>0</v>
      </c>
      <c r="G318" s="35">
        <v>0</v>
      </c>
      <c r="H318" s="35">
        <v>0</v>
      </c>
      <c r="I318" s="35">
        <v>214210000</v>
      </c>
      <c r="J318" s="35">
        <v>55000000</v>
      </c>
      <c r="K318" s="35">
        <v>209210000</v>
      </c>
      <c r="L318" s="35">
        <v>208710000</v>
      </c>
      <c r="M318" s="35">
        <v>208710000</v>
      </c>
      <c r="N318" s="35">
        <v>126589369</v>
      </c>
      <c r="O318" s="35">
        <v>126589369</v>
      </c>
      <c r="P318" s="35">
        <v>500000</v>
      </c>
      <c r="Q318" s="4">
        <v>0</v>
      </c>
      <c r="R318" s="4">
        <v>42881985</v>
      </c>
      <c r="S318" s="4">
        <v>135000000</v>
      </c>
      <c r="T318" s="4">
        <v>74210000</v>
      </c>
      <c r="U318" s="14">
        <f t="shared" si="43"/>
        <v>500000</v>
      </c>
      <c r="V318" s="14">
        <f t="shared" si="44"/>
        <v>500000</v>
      </c>
      <c r="W318" s="14">
        <f t="shared" si="45"/>
        <v>0</v>
      </c>
      <c r="X318" s="14">
        <f t="shared" si="46"/>
        <v>82120631</v>
      </c>
    </row>
    <row r="319" spans="1:24" outlineLevel="2">
      <c r="A319" s="47" t="s">
        <v>327</v>
      </c>
      <c r="B319" s="48" t="s">
        <v>328</v>
      </c>
      <c r="C319" s="49">
        <v>24122</v>
      </c>
      <c r="D319" s="48" t="s">
        <v>330</v>
      </c>
      <c r="E319" s="35">
        <v>50000000</v>
      </c>
      <c r="F319" s="35">
        <v>0</v>
      </c>
      <c r="G319" s="35">
        <v>0</v>
      </c>
      <c r="H319" s="35">
        <v>0</v>
      </c>
      <c r="I319" s="35">
        <v>0</v>
      </c>
      <c r="J319" s="35">
        <v>0</v>
      </c>
      <c r="K319" s="35">
        <v>50000000</v>
      </c>
      <c r="L319" s="35">
        <v>49500000</v>
      </c>
      <c r="M319" s="35">
        <v>49500000</v>
      </c>
      <c r="N319" s="35">
        <v>33855550</v>
      </c>
      <c r="O319" s="35">
        <v>33855550</v>
      </c>
      <c r="P319" s="35">
        <v>500000</v>
      </c>
      <c r="Q319" s="4">
        <v>0</v>
      </c>
      <c r="R319" s="4">
        <v>4399999</v>
      </c>
      <c r="S319" s="4">
        <v>50000000</v>
      </c>
      <c r="T319" s="4">
        <v>0</v>
      </c>
      <c r="U319" s="14">
        <f t="shared" si="43"/>
        <v>500000</v>
      </c>
      <c r="V319" s="14">
        <f t="shared" si="44"/>
        <v>500000</v>
      </c>
      <c r="W319" s="14">
        <f t="shared" si="45"/>
        <v>0</v>
      </c>
      <c r="X319" s="14">
        <f t="shared" si="46"/>
        <v>15644450</v>
      </c>
    </row>
    <row r="320" spans="1:24" s="10" customFormat="1" outlineLevel="1">
      <c r="A320" s="43" t="s">
        <v>1542</v>
      </c>
      <c r="B320" s="44"/>
      <c r="C320" s="45"/>
      <c r="D320" s="44"/>
      <c r="E320" s="46">
        <f t="shared" ref="E320:T320" si="72">SUBTOTAL(9,E317:E319)</f>
        <v>100000000</v>
      </c>
      <c r="F320" s="46">
        <f t="shared" si="72"/>
        <v>0</v>
      </c>
      <c r="G320" s="46">
        <f t="shared" si="72"/>
        <v>0</v>
      </c>
      <c r="H320" s="46">
        <f t="shared" si="72"/>
        <v>0</v>
      </c>
      <c r="I320" s="46">
        <f t="shared" si="72"/>
        <v>214210000</v>
      </c>
      <c r="J320" s="46">
        <f t="shared" si="72"/>
        <v>55000000</v>
      </c>
      <c r="K320" s="46">
        <f t="shared" si="72"/>
        <v>259210000</v>
      </c>
      <c r="L320" s="46">
        <f t="shared" si="72"/>
        <v>258210000</v>
      </c>
      <c r="M320" s="46">
        <f t="shared" si="72"/>
        <v>258210000</v>
      </c>
      <c r="N320" s="46">
        <f t="shared" si="72"/>
        <v>160444919</v>
      </c>
      <c r="O320" s="46">
        <f t="shared" si="72"/>
        <v>160444919</v>
      </c>
      <c r="P320" s="46">
        <f t="shared" si="72"/>
        <v>1000000</v>
      </c>
      <c r="Q320" s="11">
        <f t="shared" si="72"/>
        <v>0</v>
      </c>
      <c r="R320" s="11">
        <f t="shared" si="72"/>
        <v>47281984</v>
      </c>
      <c r="S320" s="11">
        <f t="shared" si="72"/>
        <v>185000000</v>
      </c>
      <c r="T320" s="11">
        <f t="shared" si="72"/>
        <v>74210000</v>
      </c>
      <c r="U320" s="9"/>
      <c r="V320" s="9"/>
      <c r="W320" s="9"/>
      <c r="X320" s="9">
        <f>SUBTOTAL(9,X317:X319)</f>
        <v>97765081</v>
      </c>
    </row>
    <row r="321" spans="1:24" outlineLevel="2">
      <c r="A321" s="47" t="s">
        <v>331</v>
      </c>
      <c r="B321" s="48" t="s">
        <v>332</v>
      </c>
      <c r="C321" s="49"/>
      <c r="D321" s="48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U321" s="14">
        <f t="shared" si="43"/>
        <v>0</v>
      </c>
      <c r="V321" s="14">
        <f t="shared" si="44"/>
        <v>0</v>
      </c>
      <c r="W321" s="14">
        <f t="shared" si="45"/>
        <v>0</v>
      </c>
      <c r="X321" s="14">
        <f t="shared" si="46"/>
        <v>0</v>
      </c>
    </row>
    <row r="322" spans="1:24" s="7" customFormat="1" outlineLevel="1">
      <c r="A322" s="43" t="s">
        <v>1543</v>
      </c>
      <c r="B322" s="48"/>
      <c r="C322" s="49"/>
      <c r="D322" s="48"/>
      <c r="E322" s="35">
        <f t="shared" ref="E322:T322" si="73">SUBTOTAL(9,E321:E321)</f>
        <v>0</v>
      </c>
      <c r="F322" s="35">
        <f t="shared" si="73"/>
        <v>0</v>
      </c>
      <c r="G322" s="35">
        <f t="shared" si="73"/>
        <v>0</v>
      </c>
      <c r="H322" s="35">
        <f t="shared" si="73"/>
        <v>0</v>
      </c>
      <c r="I322" s="35">
        <f t="shared" si="73"/>
        <v>0</v>
      </c>
      <c r="J322" s="35">
        <f t="shared" si="73"/>
        <v>0</v>
      </c>
      <c r="K322" s="35">
        <f t="shared" si="73"/>
        <v>0</v>
      </c>
      <c r="L322" s="35">
        <f t="shared" si="73"/>
        <v>0</v>
      </c>
      <c r="M322" s="35">
        <f t="shared" si="73"/>
        <v>0</v>
      </c>
      <c r="N322" s="35">
        <f t="shared" si="73"/>
        <v>0</v>
      </c>
      <c r="O322" s="35">
        <f t="shared" si="73"/>
        <v>0</v>
      </c>
      <c r="P322" s="35">
        <f t="shared" si="73"/>
        <v>0</v>
      </c>
      <c r="Q322" s="8">
        <f t="shared" si="73"/>
        <v>0</v>
      </c>
      <c r="R322" s="8">
        <f t="shared" si="73"/>
        <v>0</v>
      </c>
      <c r="S322" s="8">
        <f t="shared" si="73"/>
        <v>0</v>
      </c>
      <c r="T322" s="8">
        <f t="shared" si="73"/>
        <v>0</v>
      </c>
      <c r="U322" s="14"/>
      <c r="V322" s="14"/>
      <c r="W322" s="14"/>
      <c r="X322" s="14">
        <f>SUBTOTAL(9,X321:X321)</f>
        <v>0</v>
      </c>
    </row>
    <row r="323" spans="1:24" outlineLevel="2">
      <c r="A323" s="47" t="s">
        <v>333</v>
      </c>
      <c r="B323" s="48" t="s">
        <v>334</v>
      </c>
      <c r="C323" s="49"/>
      <c r="D323" s="48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U323" s="14">
        <f t="shared" ref="U323:U412" si="74">+K323-L323</f>
        <v>0</v>
      </c>
      <c r="V323" s="14">
        <f t="shared" ref="V323:V412" si="75">+K323-M323</f>
        <v>0</v>
      </c>
      <c r="W323" s="14">
        <f t="shared" ref="W323:W412" si="76">+L323-M323</f>
        <v>0</v>
      </c>
      <c r="X323" s="14">
        <f t="shared" ref="X323:X412" si="77">+M323-N323</f>
        <v>0</v>
      </c>
    </row>
    <row r="324" spans="1:24" s="7" customFormat="1" outlineLevel="1">
      <c r="A324" s="43" t="s">
        <v>1544</v>
      </c>
      <c r="B324" s="48"/>
      <c r="C324" s="49"/>
      <c r="D324" s="48"/>
      <c r="E324" s="35">
        <f t="shared" ref="E324:T324" si="78">SUBTOTAL(9,E323:E323)</f>
        <v>0</v>
      </c>
      <c r="F324" s="35">
        <f t="shared" si="78"/>
        <v>0</v>
      </c>
      <c r="G324" s="35">
        <f t="shared" si="78"/>
        <v>0</v>
      </c>
      <c r="H324" s="35">
        <f t="shared" si="78"/>
        <v>0</v>
      </c>
      <c r="I324" s="35">
        <f t="shared" si="78"/>
        <v>0</v>
      </c>
      <c r="J324" s="35">
        <f t="shared" si="78"/>
        <v>0</v>
      </c>
      <c r="K324" s="35">
        <f t="shared" si="78"/>
        <v>0</v>
      </c>
      <c r="L324" s="35">
        <f t="shared" si="78"/>
        <v>0</v>
      </c>
      <c r="M324" s="35">
        <f t="shared" si="78"/>
        <v>0</v>
      </c>
      <c r="N324" s="35">
        <f t="shared" si="78"/>
        <v>0</v>
      </c>
      <c r="O324" s="35">
        <f t="shared" si="78"/>
        <v>0</v>
      </c>
      <c r="P324" s="35">
        <f t="shared" si="78"/>
        <v>0</v>
      </c>
      <c r="Q324" s="8">
        <f t="shared" si="78"/>
        <v>0</v>
      </c>
      <c r="R324" s="8">
        <f t="shared" si="78"/>
        <v>0</v>
      </c>
      <c r="S324" s="8">
        <f t="shared" si="78"/>
        <v>0</v>
      </c>
      <c r="T324" s="8">
        <f t="shared" si="78"/>
        <v>0</v>
      </c>
      <c r="U324" s="14"/>
      <c r="V324" s="14"/>
      <c r="W324" s="14"/>
      <c r="X324" s="14">
        <f>SUBTOTAL(9,X323:X323)</f>
        <v>0</v>
      </c>
    </row>
    <row r="325" spans="1:24" outlineLevel="2">
      <c r="A325" s="47" t="s">
        <v>335</v>
      </c>
      <c r="B325" s="48" t="s">
        <v>336</v>
      </c>
      <c r="C325" s="49"/>
      <c r="D325" s="48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U325" s="14">
        <f t="shared" si="74"/>
        <v>0</v>
      </c>
      <c r="V325" s="14">
        <f t="shared" si="75"/>
        <v>0</v>
      </c>
      <c r="W325" s="14">
        <f t="shared" si="76"/>
        <v>0</v>
      </c>
      <c r="X325" s="14">
        <f t="shared" si="77"/>
        <v>0</v>
      </c>
    </row>
    <row r="326" spans="1:24" outlineLevel="2">
      <c r="A326" s="47" t="s">
        <v>335</v>
      </c>
      <c r="B326" s="48" t="s">
        <v>336</v>
      </c>
      <c r="C326" s="49">
        <v>24130</v>
      </c>
      <c r="D326" s="48" t="s">
        <v>337</v>
      </c>
      <c r="E326" s="35">
        <v>300000000</v>
      </c>
      <c r="F326" s="35">
        <v>0</v>
      </c>
      <c r="G326" s="35">
        <v>0</v>
      </c>
      <c r="H326" s="35">
        <v>0</v>
      </c>
      <c r="I326" s="35">
        <v>95000000</v>
      </c>
      <c r="J326" s="35">
        <v>1000000</v>
      </c>
      <c r="K326" s="35">
        <v>394000000</v>
      </c>
      <c r="L326" s="35">
        <v>394000000</v>
      </c>
      <c r="M326" s="35">
        <v>369157281</v>
      </c>
      <c r="N326" s="35">
        <v>184578640</v>
      </c>
      <c r="O326" s="35">
        <v>184578640</v>
      </c>
      <c r="P326" s="35">
        <v>0</v>
      </c>
      <c r="Q326" s="4">
        <v>369157281</v>
      </c>
      <c r="R326" s="4">
        <v>184578640</v>
      </c>
      <c r="S326" s="4">
        <v>369157281</v>
      </c>
      <c r="T326" s="4">
        <v>24842719</v>
      </c>
      <c r="U326" s="14">
        <f t="shared" si="74"/>
        <v>0</v>
      </c>
      <c r="V326" s="14">
        <f t="shared" si="75"/>
        <v>24842719</v>
      </c>
      <c r="W326" s="14">
        <f t="shared" si="76"/>
        <v>24842719</v>
      </c>
      <c r="X326" s="14">
        <f t="shared" si="77"/>
        <v>184578641</v>
      </c>
    </row>
    <row r="327" spans="1:24" ht="22.5" outlineLevel="2">
      <c r="A327" s="47" t="s">
        <v>335</v>
      </c>
      <c r="B327" s="48" t="s">
        <v>336</v>
      </c>
      <c r="C327" s="49">
        <v>241303</v>
      </c>
      <c r="D327" s="48" t="s">
        <v>338</v>
      </c>
      <c r="E327" s="35">
        <v>0</v>
      </c>
      <c r="F327" s="35">
        <v>0</v>
      </c>
      <c r="G327" s="35">
        <v>0</v>
      </c>
      <c r="H327" s="35">
        <v>199106240</v>
      </c>
      <c r="I327" s="35">
        <v>0</v>
      </c>
      <c r="J327" s="35">
        <v>0</v>
      </c>
      <c r="K327" s="35">
        <v>199106240</v>
      </c>
      <c r="L327" s="35">
        <v>199106240</v>
      </c>
      <c r="M327" s="35">
        <v>199106240</v>
      </c>
      <c r="N327" s="35">
        <v>0</v>
      </c>
      <c r="O327" s="35">
        <v>0</v>
      </c>
      <c r="P327" s="35">
        <v>0</v>
      </c>
      <c r="Q327" s="4">
        <v>0</v>
      </c>
      <c r="R327" s="4">
        <v>0</v>
      </c>
      <c r="S327" s="4">
        <v>199106240</v>
      </c>
      <c r="T327" s="4">
        <v>0</v>
      </c>
      <c r="U327" s="14">
        <f t="shared" si="74"/>
        <v>0</v>
      </c>
      <c r="V327" s="14">
        <f t="shared" si="75"/>
        <v>0</v>
      </c>
      <c r="W327" s="14">
        <f t="shared" si="76"/>
        <v>0</v>
      </c>
      <c r="X327" s="14">
        <f t="shared" si="77"/>
        <v>199106240</v>
      </c>
    </row>
    <row r="328" spans="1:24" ht="22.5" outlineLevel="2">
      <c r="A328" s="47" t="s">
        <v>335</v>
      </c>
      <c r="B328" s="48" t="s">
        <v>336</v>
      </c>
      <c r="C328" s="49">
        <v>24140</v>
      </c>
      <c r="D328" s="48" t="s">
        <v>339</v>
      </c>
      <c r="E328" s="35">
        <v>458051101</v>
      </c>
      <c r="F328" s="35">
        <v>0</v>
      </c>
      <c r="G328" s="35">
        <v>0</v>
      </c>
      <c r="H328" s="35">
        <v>204208511</v>
      </c>
      <c r="I328" s="35">
        <v>22000000</v>
      </c>
      <c r="J328" s="35">
        <v>100000</v>
      </c>
      <c r="K328" s="35">
        <v>684159612</v>
      </c>
      <c r="L328" s="35">
        <v>682821509</v>
      </c>
      <c r="M328" s="35">
        <v>676000000</v>
      </c>
      <c r="N328" s="35">
        <v>605528887</v>
      </c>
      <c r="O328" s="35">
        <v>598128887</v>
      </c>
      <c r="P328" s="35">
        <v>1338103</v>
      </c>
      <c r="Q328" s="4">
        <v>171229592</v>
      </c>
      <c r="R328" s="4">
        <v>211120000</v>
      </c>
      <c r="S328" s="4">
        <v>655338103</v>
      </c>
      <c r="T328" s="4">
        <v>0</v>
      </c>
      <c r="U328" s="14">
        <f t="shared" si="74"/>
        <v>1338103</v>
      </c>
      <c r="V328" s="14">
        <f t="shared" si="75"/>
        <v>8159612</v>
      </c>
      <c r="W328" s="14">
        <f t="shared" si="76"/>
        <v>6821509</v>
      </c>
      <c r="X328" s="14">
        <f t="shared" si="77"/>
        <v>70471113</v>
      </c>
    </row>
    <row r="329" spans="1:24" outlineLevel="2">
      <c r="A329" s="47" t="s">
        <v>335</v>
      </c>
      <c r="B329" s="48" t="s">
        <v>336</v>
      </c>
      <c r="C329" s="49">
        <v>24150</v>
      </c>
      <c r="D329" s="48" t="s">
        <v>340</v>
      </c>
      <c r="E329" s="35">
        <v>324879042</v>
      </c>
      <c r="F329" s="35">
        <v>0</v>
      </c>
      <c r="G329" s="35">
        <v>0</v>
      </c>
      <c r="H329" s="35">
        <v>0</v>
      </c>
      <c r="I329" s="35">
        <v>0</v>
      </c>
      <c r="J329" s="35">
        <v>0</v>
      </c>
      <c r="K329" s="35">
        <v>324879042</v>
      </c>
      <c r="L329" s="35">
        <v>324878042</v>
      </c>
      <c r="M329" s="35">
        <v>324878042</v>
      </c>
      <c r="N329" s="35">
        <v>211170728</v>
      </c>
      <c r="O329" s="35">
        <v>196777353</v>
      </c>
      <c r="P329" s="35">
        <v>1000</v>
      </c>
      <c r="Q329" s="4">
        <v>0</v>
      </c>
      <c r="R329" s="4">
        <v>0</v>
      </c>
      <c r="S329" s="4">
        <v>324878042</v>
      </c>
      <c r="T329" s="4">
        <v>0</v>
      </c>
      <c r="U329" s="14">
        <f t="shared" si="74"/>
        <v>1000</v>
      </c>
      <c r="V329" s="14">
        <f t="shared" si="75"/>
        <v>1000</v>
      </c>
      <c r="W329" s="14">
        <f t="shared" si="76"/>
        <v>0</v>
      </c>
      <c r="X329" s="14">
        <f t="shared" si="77"/>
        <v>113707314</v>
      </c>
    </row>
    <row r="330" spans="1:24" s="10" customFormat="1" outlineLevel="1">
      <c r="A330" s="43" t="s">
        <v>1545</v>
      </c>
      <c r="B330" s="44"/>
      <c r="C330" s="45"/>
      <c r="D330" s="44"/>
      <c r="E330" s="46">
        <f t="shared" ref="E330:T330" si="79">SUBTOTAL(9,E325:E329)</f>
        <v>1082930143</v>
      </c>
      <c r="F330" s="46">
        <f t="shared" si="79"/>
        <v>0</v>
      </c>
      <c r="G330" s="46">
        <f t="shared" si="79"/>
        <v>0</v>
      </c>
      <c r="H330" s="46">
        <f t="shared" si="79"/>
        <v>403314751</v>
      </c>
      <c r="I330" s="46">
        <f t="shared" si="79"/>
        <v>117000000</v>
      </c>
      <c r="J330" s="46">
        <f t="shared" si="79"/>
        <v>1100000</v>
      </c>
      <c r="K330" s="46">
        <f t="shared" si="79"/>
        <v>1602144894</v>
      </c>
      <c r="L330" s="46">
        <f t="shared" si="79"/>
        <v>1600805791</v>
      </c>
      <c r="M330" s="46">
        <f t="shared" si="79"/>
        <v>1569141563</v>
      </c>
      <c r="N330" s="46">
        <f t="shared" si="79"/>
        <v>1001278255</v>
      </c>
      <c r="O330" s="46">
        <f t="shared" si="79"/>
        <v>979484880</v>
      </c>
      <c r="P330" s="46">
        <f t="shared" si="79"/>
        <v>1339103</v>
      </c>
      <c r="Q330" s="11">
        <f t="shared" si="79"/>
        <v>540386873</v>
      </c>
      <c r="R330" s="11">
        <f t="shared" si="79"/>
        <v>395698640</v>
      </c>
      <c r="S330" s="11">
        <f t="shared" si="79"/>
        <v>1548479666</v>
      </c>
      <c r="T330" s="11">
        <f t="shared" si="79"/>
        <v>24842719</v>
      </c>
      <c r="U330" s="9"/>
      <c r="V330" s="9"/>
      <c r="W330" s="9"/>
      <c r="X330" s="9">
        <f>SUBTOTAL(9,X325:X329)</f>
        <v>567863308</v>
      </c>
    </row>
    <row r="331" spans="1:24" outlineLevel="2">
      <c r="A331" s="47" t="s">
        <v>341</v>
      </c>
      <c r="B331" s="48" t="s">
        <v>342</v>
      </c>
      <c r="C331" s="49"/>
      <c r="D331" s="48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U331" s="14">
        <f t="shared" si="74"/>
        <v>0</v>
      </c>
      <c r="V331" s="14">
        <f t="shared" si="75"/>
        <v>0</v>
      </c>
      <c r="W331" s="14">
        <f t="shared" si="76"/>
        <v>0</v>
      </c>
      <c r="X331" s="14">
        <f t="shared" si="77"/>
        <v>0</v>
      </c>
    </row>
    <row r="332" spans="1:24" s="7" customFormat="1" outlineLevel="1">
      <c r="A332" s="43" t="s">
        <v>1546</v>
      </c>
      <c r="B332" s="48"/>
      <c r="C332" s="49"/>
      <c r="D332" s="48"/>
      <c r="E332" s="35">
        <f t="shared" ref="E332:T332" si="80">SUBTOTAL(9,E331:E331)</f>
        <v>0</v>
      </c>
      <c r="F332" s="35">
        <f t="shared" si="80"/>
        <v>0</v>
      </c>
      <c r="G332" s="35">
        <f t="shared" si="80"/>
        <v>0</v>
      </c>
      <c r="H332" s="35">
        <f t="shared" si="80"/>
        <v>0</v>
      </c>
      <c r="I332" s="35">
        <f t="shared" si="80"/>
        <v>0</v>
      </c>
      <c r="J332" s="35">
        <f t="shared" si="80"/>
        <v>0</v>
      </c>
      <c r="K332" s="35">
        <f t="shared" si="80"/>
        <v>0</v>
      </c>
      <c r="L332" s="35">
        <f t="shared" si="80"/>
        <v>0</v>
      </c>
      <c r="M332" s="35">
        <f t="shared" si="80"/>
        <v>0</v>
      </c>
      <c r="N332" s="35">
        <f t="shared" si="80"/>
        <v>0</v>
      </c>
      <c r="O332" s="35">
        <f t="shared" si="80"/>
        <v>0</v>
      </c>
      <c r="P332" s="35">
        <f t="shared" si="80"/>
        <v>0</v>
      </c>
      <c r="Q332" s="8">
        <f t="shared" si="80"/>
        <v>0</v>
      </c>
      <c r="R332" s="8">
        <f t="shared" si="80"/>
        <v>0</v>
      </c>
      <c r="S332" s="8">
        <f t="shared" si="80"/>
        <v>0</v>
      </c>
      <c r="T332" s="8">
        <f t="shared" si="80"/>
        <v>0</v>
      </c>
      <c r="U332" s="14"/>
      <c r="V332" s="14"/>
      <c r="W332" s="14"/>
      <c r="X332" s="14">
        <f>SUBTOTAL(9,X331:X331)</f>
        <v>0</v>
      </c>
    </row>
    <row r="333" spans="1:24" ht="22.5" outlineLevel="2">
      <c r="A333" s="47" t="s">
        <v>343</v>
      </c>
      <c r="B333" s="48" t="s">
        <v>344</v>
      </c>
      <c r="C333" s="49"/>
      <c r="D333" s="48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U333" s="14">
        <f t="shared" si="74"/>
        <v>0</v>
      </c>
      <c r="V333" s="14">
        <f t="shared" si="75"/>
        <v>0</v>
      </c>
      <c r="W333" s="14">
        <f t="shared" si="76"/>
        <v>0</v>
      </c>
      <c r="X333" s="14">
        <f t="shared" si="77"/>
        <v>0</v>
      </c>
    </row>
    <row r="334" spans="1:24" s="7" customFormat="1" outlineLevel="1">
      <c r="A334" s="43" t="s">
        <v>1547</v>
      </c>
      <c r="B334" s="48"/>
      <c r="C334" s="49"/>
      <c r="D334" s="48"/>
      <c r="E334" s="35">
        <f t="shared" ref="E334:T334" si="81">SUBTOTAL(9,E333:E333)</f>
        <v>0</v>
      </c>
      <c r="F334" s="35">
        <f t="shared" si="81"/>
        <v>0</v>
      </c>
      <c r="G334" s="35">
        <f t="shared" si="81"/>
        <v>0</v>
      </c>
      <c r="H334" s="35">
        <f t="shared" si="81"/>
        <v>0</v>
      </c>
      <c r="I334" s="35">
        <f t="shared" si="81"/>
        <v>0</v>
      </c>
      <c r="J334" s="35">
        <f t="shared" si="81"/>
        <v>0</v>
      </c>
      <c r="K334" s="35">
        <f t="shared" si="81"/>
        <v>0</v>
      </c>
      <c r="L334" s="35">
        <f t="shared" si="81"/>
        <v>0</v>
      </c>
      <c r="M334" s="35">
        <f t="shared" si="81"/>
        <v>0</v>
      </c>
      <c r="N334" s="35">
        <f t="shared" si="81"/>
        <v>0</v>
      </c>
      <c r="O334" s="35">
        <f t="shared" si="81"/>
        <v>0</v>
      </c>
      <c r="P334" s="35">
        <f t="shared" si="81"/>
        <v>0</v>
      </c>
      <c r="Q334" s="8">
        <f t="shared" si="81"/>
        <v>0</v>
      </c>
      <c r="R334" s="8">
        <f t="shared" si="81"/>
        <v>0</v>
      </c>
      <c r="S334" s="8">
        <f t="shared" si="81"/>
        <v>0</v>
      </c>
      <c r="T334" s="8">
        <f t="shared" si="81"/>
        <v>0</v>
      </c>
      <c r="U334" s="14"/>
      <c r="V334" s="14"/>
      <c r="W334" s="14"/>
      <c r="X334" s="14">
        <f>SUBTOTAL(9,X333:X333)</f>
        <v>0</v>
      </c>
    </row>
    <row r="335" spans="1:24" ht="22.5" outlineLevel="2">
      <c r="A335" s="47" t="s">
        <v>345</v>
      </c>
      <c r="B335" s="48" t="s">
        <v>346</v>
      </c>
      <c r="C335" s="49"/>
      <c r="D335" s="48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U335" s="14">
        <f t="shared" si="74"/>
        <v>0</v>
      </c>
      <c r="V335" s="14">
        <f t="shared" si="75"/>
        <v>0</v>
      </c>
      <c r="W335" s="14">
        <f t="shared" si="76"/>
        <v>0</v>
      </c>
      <c r="X335" s="14">
        <f t="shared" si="77"/>
        <v>0</v>
      </c>
    </row>
    <row r="336" spans="1:24" ht="22.5" outlineLevel="2">
      <c r="A336" s="47" t="s">
        <v>345</v>
      </c>
      <c r="B336" s="48" t="s">
        <v>346</v>
      </c>
      <c r="C336" s="49">
        <v>24160</v>
      </c>
      <c r="D336" s="48" t="s">
        <v>347</v>
      </c>
      <c r="E336" s="35">
        <v>20000000</v>
      </c>
      <c r="F336" s="35">
        <v>0</v>
      </c>
      <c r="G336" s="35">
        <v>0</v>
      </c>
      <c r="H336" s="35">
        <v>0</v>
      </c>
      <c r="I336" s="35">
        <v>30000000</v>
      </c>
      <c r="J336" s="35">
        <v>0</v>
      </c>
      <c r="K336" s="35">
        <v>50000000</v>
      </c>
      <c r="L336" s="35">
        <v>49500000</v>
      </c>
      <c r="M336" s="35">
        <v>49500000</v>
      </c>
      <c r="N336" s="35">
        <v>45042855</v>
      </c>
      <c r="O336" s="35">
        <v>45042855</v>
      </c>
      <c r="P336" s="35">
        <v>500000</v>
      </c>
      <c r="Q336" s="4">
        <v>0</v>
      </c>
      <c r="R336" s="4">
        <v>2228571</v>
      </c>
      <c r="S336" s="4">
        <v>50000000</v>
      </c>
      <c r="T336" s="4">
        <v>0</v>
      </c>
      <c r="U336" s="14">
        <f t="shared" si="74"/>
        <v>500000</v>
      </c>
      <c r="V336" s="14">
        <f t="shared" si="75"/>
        <v>500000</v>
      </c>
      <c r="W336" s="14">
        <f t="shared" si="76"/>
        <v>0</v>
      </c>
      <c r="X336" s="14">
        <f t="shared" si="77"/>
        <v>4457145</v>
      </c>
    </row>
    <row r="337" spans="1:24" s="10" customFormat="1" outlineLevel="1">
      <c r="A337" s="43" t="s">
        <v>1548</v>
      </c>
      <c r="B337" s="44"/>
      <c r="C337" s="45"/>
      <c r="D337" s="44"/>
      <c r="E337" s="46">
        <f t="shared" ref="E337:T337" si="82">SUBTOTAL(9,E335:E336)</f>
        <v>20000000</v>
      </c>
      <c r="F337" s="46">
        <f t="shared" si="82"/>
        <v>0</v>
      </c>
      <c r="G337" s="46">
        <f t="shared" si="82"/>
        <v>0</v>
      </c>
      <c r="H337" s="46">
        <f t="shared" si="82"/>
        <v>0</v>
      </c>
      <c r="I337" s="46">
        <f t="shared" si="82"/>
        <v>30000000</v>
      </c>
      <c r="J337" s="46">
        <f t="shared" si="82"/>
        <v>0</v>
      </c>
      <c r="K337" s="46">
        <f t="shared" si="82"/>
        <v>50000000</v>
      </c>
      <c r="L337" s="46">
        <f t="shared" si="82"/>
        <v>49500000</v>
      </c>
      <c r="M337" s="46">
        <f t="shared" si="82"/>
        <v>49500000</v>
      </c>
      <c r="N337" s="46">
        <f t="shared" si="82"/>
        <v>45042855</v>
      </c>
      <c r="O337" s="46">
        <f t="shared" si="82"/>
        <v>45042855</v>
      </c>
      <c r="P337" s="46">
        <f t="shared" si="82"/>
        <v>500000</v>
      </c>
      <c r="Q337" s="11">
        <f t="shared" si="82"/>
        <v>0</v>
      </c>
      <c r="R337" s="11">
        <f t="shared" si="82"/>
        <v>2228571</v>
      </c>
      <c r="S337" s="11">
        <f t="shared" si="82"/>
        <v>50000000</v>
      </c>
      <c r="T337" s="11">
        <f t="shared" si="82"/>
        <v>0</v>
      </c>
      <c r="U337" s="9"/>
      <c r="V337" s="9"/>
      <c r="W337" s="9"/>
      <c r="X337" s="9">
        <f>SUBTOTAL(9,X335:X336)</f>
        <v>4457145</v>
      </c>
    </row>
    <row r="338" spans="1:24" ht="22.5" outlineLevel="2">
      <c r="A338" s="47" t="s">
        <v>348</v>
      </c>
      <c r="B338" s="48" t="s">
        <v>349</v>
      </c>
      <c r="C338" s="49"/>
      <c r="D338" s="48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U338" s="14">
        <f t="shared" si="74"/>
        <v>0</v>
      </c>
      <c r="V338" s="14">
        <f t="shared" si="75"/>
        <v>0</v>
      </c>
      <c r="W338" s="14">
        <f t="shared" si="76"/>
        <v>0</v>
      </c>
      <c r="X338" s="14">
        <f t="shared" si="77"/>
        <v>0</v>
      </c>
    </row>
    <row r="339" spans="1:24" ht="22.5" outlineLevel="2">
      <c r="A339" s="47" t="s">
        <v>348</v>
      </c>
      <c r="B339" s="48" t="s">
        <v>349</v>
      </c>
      <c r="C339" s="49">
        <v>24170</v>
      </c>
      <c r="D339" s="48" t="s">
        <v>350</v>
      </c>
      <c r="E339" s="35">
        <v>20000000</v>
      </c>
      <c r="F339" s="35">
        <v>0</v>
      </c>
      <c r="G339" s="35">
        <v>0</v>
      </c>
      <c r="H339" s="35">
        <v>0</v>
      </c>
      <c r="I339" s="35">
        <v>100000000</v>
      </c>
      <c r="J339" s="35">
        <v>46800000</v>
      </c>
      <c r="K339" s="35">
        <v>73200000</v>
      </c>
      <c r="L339" s="35">
        <v>73000000</v>
      </c>
      <c r="M339" s="35">
        <v>72999997</v>
      </c>
      <c r="N339" s="35">
        <v>51300000</v>
      </c>
      <c r="O339" s="35">
        <v>51300000</v>
      </c>
      <c r="P339" s="35">
        <v>200000</v>
      </c>
      <c r="Q339" s="4">
        <v>0</v>
      </c>
      <c r="R339" s="4">
        <v>0</v>
      </c>
      <c r="S339" s="4">
        <v>54720000</v>
      </c>
      <c r="T339" s="4">
        <v>18480000</v>
      </c>
      <c r="U339" s="14">
        <f t="shared" si="74"/>
        <v>200000</v>
      </c>
      <c r="V339" s="14">
        <f t="shared" si="75"/>
        <v>200003</v>
      </c>
      <c r="W339" s="14">
        <f t="shared" si="76"/>
        <v>3</v>
      </c>
      <c r="X339" s="14">
        <f t="shared" si="77"/>
        <v>21699997</v>
      </c>
    </row>
    <row r="340" spans="1:24" s="10" customFormat="1" outlineLevel="1">
      <c r="A340" s="43" t="s">
        <v>1549</v>
      </c>
      <c r="B340" s="44"/>
      <c r="C340" s="45"/>
      <c r="D340" s="44"/>
      <c r="E340" s="46">
        <f t="shared" ref="E340:T340" si="83">SUBTOTAL(9,E338:E339)</f>
        <v>20000000</v>
      </c>
      <c r="F340" s="46">
        <f t="shared" si="83"/>
        <v>0</v>
      </c>
      <c r="G340" s="46">
        <f t="shared" si="83"/>
        <v>0</v>
      </c>
      <c r="H340" s="46">
        <f t="shared" si="83"/>
        <v>0</v>
      </c>
      <c r="I340" s="46">
        <f t="shared" si="83"/>
        <v>100000000</v>
      </c>
      <c r="J340" s="46">
        <f t="shared" si="83"/>
        <v>46800000</v>
      </c>
      <c r="K340" s="46">
        <f t="shared" si="83"/>
        <v>73200000</v>
      </c>
      <c r="L340" s="46">
        <f t="shared" si="83"/>
        <v>73000000</v>
      </c>
      <c r="M340" s="46">
        <f t="shared" si="83"/>
        <v>72999997</v>
      </c>
      <c r="N340" s="46">
        <f t="shared" si="83"/>
        <v>51300000</v>
      </c>
      <c r="O340" s="46">
        <f t="shared" si="83"/>
        <v>51300000</v>
      </c>
      <c r="P340" s="46">
        <f t="shared" si="83"/>
        <v>200000</v>
      </c>
      <c r="Q340" s="11">
        <f t="shared" si="83"/>
        <v>0</v>
      </c>
      <c r="R340" s="11">
        <f t="shared" si="83"/>
        <v>0</v>
      </c>
      <c r="S340" s="11">
        <f t="shared" si="83"/>
        <v>54720000</v>
      </c>
      <c r="T340" s="11">
        <f t="shared" si="83"/>
        <v>18480000</v>
      </c>
      <c r="U340" s="9"/>
      <c r="V340" s="9"/>
      <c r="W340" s="9"/>
      <c r="X340" s="9">
        <f>SUBTOTAL(9,X338:X339)</f>
        <v>21699997</v>
      </c>
    </row>
    <row r="341" spans="1:24" outlineLevel="2">
      <c r="A341" s="47" t="s">
        <v>351</v>
      </c>
      <c r="B341" s="48" t="s">
        <v>352</v>
      </c>
      <c r="C341" s="49"/>
      <c r="D341" s="48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U341" s="14">
        <f t="shared" si="74"/>
        <v>0</v>
      </c>
      <c r="V341" s="14">
        <f t="shared" si="75"/>
        <v>0</v>
      </c>
      <c r="W341" s="14">
        <f t="shared" si="76"/>
        <v>0</v>
      </c>
      <c r="X341" s="14">
        <f t="shared" si="77"/>
        <v>0</v>
      </c>
    </row>
    <row r="342" spans="1:24" s="7" customFormat="1" outlineLevel="1">
      <c r="A342" s="43" t="s">
        <v>1550</v>
      </c>
      <c r="B342" s="48"/>
      <c r="C342" s="49"/>
      <c r="D342" s="48"/>
      <c r="E342" s="35">
        <f t="shared" ref="E342:T342" si="84">SUBTOTAL(9,E341:E341)</f>
        <v>0</v>
      </c>
      <c r="F342" s="35">
        <f t="shared" si="84"/>
        <v>0</v>
      </c>
      <c r="G342" s="35">
        <f t="shared" si="84"/>
        <v>0</v>
      </c>
      <c r="H342" s="35">
        <f t="shared" si="84"/>
        <v>0</v>
      </c>
      <c r="I342" s="35">
        <f t="shared" si="84"/>
        <v>0</v>
      </c>
      <c r="J342" s="35">
        <f t="shared" si="84"/>
        <v>0</v>
      </c>
      <c r="K342" s="35">
        <f t="shared" si="84"/>
        <v>0</v>
      </c>
      <c r="L342" s="35">
        <f t="shared" si="84"/>
        <v>0</v>
      </c>
      <c r="M342" s="35">
        <f t="shared" si="84"/>
        <v>0</v>
      </c>
      <c r="N342" s="35">
        <f t="shared" si="84"/>
        <v>0</v>
      </c>
      <c r="O342" s="35">
        <f t="shared" si="84"/>
        <v>0</v>
      </c>
      <c r="P342" s="35">
        <f t="shared" si="84"/>
        <v>0</v>
      </c>
      <c r="Q342" s="8">
        <f t="shared" si="84"/>
        <v>0</v>
      </c>
      <c r="R342" s="8">
        <f t="shared" si="84"/>
        <v>0</v>
      </c>
      <c r="S342" s="8">
        <f t="shared" si="84"/>
        <v>0</v>
      </c>
      <c r="T342" s="8">
        <f t="shared" si="84"/>
        <v>0</v>
      </c>
      <c r="U342" s="14"/>
      <c r="V342" s="14"/>
      <c r="W342" s="14"/>
      <c r="X342" s="14">
        <f>SUBTOTAL(9,X341:X341)</f>
        <v>0</v>
      </c>
    </row>
    <row r="343" spans="1:24" ht="22.5" outlineLevel="2">
      <c r="A343" s="47" t="s">
        <v>353</v>
      </c>
      <c r="B343" s="48" t="s">
        <v>354</v>
      </c>
      <c r="C343" s="49"/>
      <c r="D343" s="48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U343" s="14">
        <f t="shared" si="74"/>
        <v>0</v>
      </c>
      <c r="V343" s="14">
        <f t="shared" si="75"/>
        <v>0</v>
      </c>
      <c r="W343" s="14">
        <f t="shared" si="76"/>
        <v>0</v>
      </c>
      <c r="X343" s="14">
        <f t="shared" si="77"/>
        <v>0</v>
      </c>
    </row>
    <row r="344" spans="1:24" s="7" customFormat="1" outlineLevel="1">
      <c r="A344" s="43" t="s">
        <v>1551</v>
      </c>
      <c r="B344" s="48"/>
      <c r="C344" s="49"/>
      <c r="D344" s="48"/>
      <c r="E344" s="35">
        <f t="shared" ref="E344:T344" si="85">SUBTOTAL(9,E343:E343)</f>
        <v>0</v>
      </c>
      <c r="F344" s="35">
        <f t="shared" si="85"/>
        <v>0</v>
      </c>
      <c r="G344" s="35">
        <f t="shared" si="85"/>
        <v>0</v>
      </c>
      <c r="H344" s="35">
        <f t="shared" si="85"/>
        <v>0</v>
      </c>
      <c r="I344" s="35">
        <f t="shared" si="85"/>
        <v>0</v>
      </c>
      <c r="J344" s="35">
        <f t="shared" si="85"/>
        <v>0</v>
      </c>
      <c r="K344" s="35">
        <f t="shared" si="85"/>
        <v>0</v>
      </c>
      <c r="L344" s="35">
        <f t="shared" si="85"/>
        <v>0</v>
      </c>
      <c r="M344" s="35">
        <f t="shared" si="85"/>
        <v>0</v>
      </c>
      <c r="N344" s="35">
        <f t="shared" si="85"/>
        <v>0</v>
      </c>
      <c r="O344" s="35">
        <f t="shared" si="85"/>
        <v>0</v>
      </c>
      <c r="P344" s="35">
        <f t="shared" si="85"/>
        <v>0</v>
      </c>
      <c r="Q344" s="8">
        <f t="shared" si="85"/>
        <v>0</v>
      </c>
      <c r="R344" s="8">
        <f t="shared" si="85"/>
        <v>0</v>
      </c>
      <c r="S344" s="8">
        <f t="shared" si="85"/>
        <v>0</v>
      </c>
      <c r="T344" s="8">
        <f t="shared" si="85"/>
        <v>0</v>
      </c>
      <c r="U344" s="14"/>
      <c r="V344" s="14"/>
      <c r="W344" s="14"/>
      <c r="X344" s="14">
        <f>SUBTOTAL(9,X343:X343)</f>
        <v>0</v>
      </c>
    </row>
    <row r="345" spans="1:24" ht="22.5" outlineLevel="2">
      <c r="A345" s="47" t="s">
        <v>355</v>
      </c>
      <c r="B345" s="48" t="s">
        <v>356</v>
      </c>
      <c r="C345" s="49"/>
      <c r="D345" s="48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U345" s="14">
        <f t="shared" si="74"/>
        <v>0</v>
      </c>
      <c r="V345" s="14">
        <f t="shared" si="75"/>
        <v>0</v>
      </c>
      <c r="W345" s="14">
        <f t="shared" si="76"/>
        <v>0</v>
      </c>
      <c r="X345" s="14">
        <f t="shared" si="77"/>
        <v>0</v>
      </c>
    </row>
    <row r="346" spans="1:24" ht="22.5" outlineLevel="2">
      <c r="A346" s="47" t="s">
        <v>355</v>
      </c>
      <c r="B346" s="48" t="s">
        <v>356</v>
      </c>
      <c r="C346" s="49">
        <v>24180</v>
      </c>
      <c r="D346" s="48" t="s">
        <v>357</v>
      </c>
      <c r="E346" s="35">
        <v>3840000000</v>
      </c>
      <c r="F346" s="35">
        <v>0</v>
      </c>
      <c r="G346" s="35">
        <v>0</v>
      </c>
      <c r="H346" s="35">
        <v>3548829366</v>
      </c>
      <c r="I346" s="35">
        <v>330000000</v>
      </c>
      <c r="J346" s="35">
        <v>151200000</v>
      </c>
      <c r="K346" s="35">
        <v>7567629366</v>
      </c>
      <c r="L346" s="35">
        <v>7387629366</v>
      </c>
      <c r="M346" s="35">
        <v>7387629366</v>
      </c>
      <c r="N346" s="35">
        <v>3939482530</v>
      </c>
      <c r="O346" s="35">
        <v>3933218530</v>
      </c>
      <c r="P346" s="35">
        <v>180000000</v>
      </c>
      <c r="Q346" s="4">
        <v>0</v>
      </c>
      <c r="R346" s="4">
        <v>14043487</v>
      </c>
      <c r="S346" s="4">
        <v>5422938084</v>
      </c>
      <c r="T346" s="4">
        <v>2074691282</v>
      </c>
      <c r="U346" s="14">
        <f t="shared" si="74"/>
        <v>180000000</v>
      </c>
      <c r="V346" s="14">
        <f t="shared" si="75"/>
        <v>180000000</v>
      </c>
      <c r="W346" s="14">
        <f t="shared" si="76"/>
        <v>0</v>
      </c>
      <c r="X346" s="14">
        <f t="shared" si="77"/>
        <v>3448146836</v>
      </c>
    </row>
    <row r="347" spans="1:24" s="10" customFormat="1" outlineLevel="1">
      <c r="A347" s="43" t="s">
        <v>1552</v>
      </c>
      <c r="B347" s="44"/>
      <c r="C347" s="45"/>
      <c r="D347" s="44"/>
      <c r="E347" s="46">
        <f t="shared" ref="E347:T347" si="86">SUBTOTAL(9,E345:E346)</f>
        <v>3840000000</v>
      </c>
      <c r="F347" s="46">
        <f t="shared" si="86"/>
        <v>0</v>
      </c>
      <c r="G347" s="46">
        <f t="shared" si="86"/>
        <v>0</v>
      </c>
      <c r="H347" s="46">
        <f t="shared" si="86"/>
        <v>3548829366</v>
      </c>
      <c r="I347" s="46">
        <f t="shared" si="86"/>
        <v>330000000</v>
      </c>
      <c r="J347" s="46">
        <f t="shared" si="86"/>
        <v>151200000</v>
      </c>
      <c r="K347" s="46">
        <f t="shared" si="86"/>
        <v>7567629366</v>
      </c>
      <c r="L347" s="46">
        <f t="shared" si="86"/>
        <v>7387629366</v>
      </c>
      <c r="M347" s="46">
        <f t="shared" si="86"/>
        <v>7387629366</v>
      </c>
      <c r="N347" s="46">
        <f t="shared" si="86"/>
        <v>3939482530</v>
      </c>
      <c r="O347" s="46">
        <f t="shared" si="86"/>
        <v>3933218530</v>
      </c>
      <c r="P347" s="46">
        <f t="shared" si="86"/>
        <v>180000000</v>
      </c>
      <c r="Q347" s="11">
        <f t="shared" si="86"/>
        <v>0</v>
      </c>
      <c r="R347" s="11">
        <f t="shared" si="86"/>
        <v>14043487</v>
      </c>
      <c r="S347" s="11">
        <f t="shared" si="86"/>
        <v>5422938084</v>
      </c>
      <c r="T347" s="11">
        <f t="shared" si="86"/>
        <v>2074691282</v>
      </c>
      <c r="U347" s="9"/>
      <c r="V347" s="9"/>
      <c r="W347" s="9"/>
      <c r="X347" s="9">
        <f>SUBTOTAL(9,X345:X346)</f>
        <v>3448146836</v>
      </c>
    </row>
    <row r="348" spans="1:24" ht="22.5" outlineLevel="2">
      <c r="A348" s="47" t="s">
        <v>358</v>
      </c>
      <c r="B348" s="48" t="s">
        <v>359</v>
      </c>
      <c r="C348" s="49"/>
      <c r="D348" s="48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U348" s="14">
        <f t="shared" si="74"/>
        <v>0</v>
      </c>
      <c r="V348" s="14">
        <f t="shared" si="75"/>
        <v>0</v>
      </c>
      <c r="W348" s="14">
        <f t="shared" si="76"/>
        <v>0</v>
      </c>
      <c r="X348" s="14">
        <f t="shared" si="77"/>
        <v>0</v>
      </c>
    </row>
    <row r="349" spans="1:24" ht="22.5" outlineLevel="2">
      <c r="A349" s="47" t="s">
        <v>358</v>
      </c>
      <c r="B349" s="48" t="s">
        <v>359</v>
      </c>
      <c r="C349" s="49">
        <v>24190</v>
      </c>
      <c r="D349" s="48" t="s">
        <v>360</v>
      </c>
      <c r="E349" s="35">
        <v>140000000</v>
      </c>
      <c r="F349" s="35">
        <v>0</v>
      </c>
      <c r="G349" s="35">
        <v>0</v>
      </c>
      <c r="H349" s="35">
        <v>500000000</v>
      </c>
      <c r="I349" s="35">
        <v>268476499</v>
      </c>
      <c r="J349" s="35">
        <v>268476499</v>
      </c>
      <c r="K349" s="35">
        <v>640000000</v>
      </c>
      <c r="L349" s="35">
        <v>640000000</v>
      </c>
      <c r="M349" s="35">
        <v>639898000</v>
      </c>
      <c r="N349" s="35">
        <v>53553921</v>
      </c>
      <c r="O349" s="35">
        <v>53553921</v>
      </c>
      <c r="P349" s="35">
        <v>0</v>
      </c>
      <c r="Q349" s="4">
        <v>0</v>
      </c>
      <c r="R349" s="4">
        <v>2800000</v>
      </c>
      <c r="S349" s="4">
        <v>97000000</v>
      </c>
      <c r="T349" s="4">
        <v>274523501</v>
      </c>
      <c r="U349" s="14">
        <f t="shared" si="74"/>
        <v>0</v>
      </c>
      <c r="V349" s="14">
        <f t="shared" si="75"/>
        <v>102000</v>
      </c>
      <c r="W349" s="14">
        <f t="shared" si="76"/>
        <v>102000</v>
      </c>
      <c r="X349" s="14">
        <f t="shared" si="77"/>
        <v>586344079</v>
      </c>
    </row>
    <row r="350" spans="1:24" s="10" customFormat="1" outlineLevel="1">
      <c r="A350" s="43" t="s">
        <v>1553</v>
      </c>
      <c r="B350" s="44"/>
      <c r="C350" s="45"/>
      <c r="D350" s="44"/>
      <c r="E350" s="46">
        <f t="shared" ref="E350:T350" si="87">SUBTOTAL(9,E348:E349)</f>
        <v>140000000</v>
      </c>
      <c r="F350" s="46">
        <f t="shared" si="87"/>
        <v>0</v>
      </c>
      <c r="G350" s="46">
        <f t="shared" si="87"/>
        <v>0</v>
      </c>
      <c r="H350" s="46">
        <f t="shared" si="87"/>
        <v>500000000</v>
      </c>
      <c r="I350" s="46">
        <f t="shared" si="87"/>
        <v>268476499</v>
      </c>
      <c r="J350" s="46">
        <f t="shared" si="87"/>
        <v>268476499</v>
      </c>
      <c r="K350" s="46">
        <f t="shared" si="87"/>
        <v>640000000</v>
      </c>
      <c r="L350" s="46">
        <f t="shared" si="87"/>
        <v>640000000</v>
      </c>
      <c r="M350" s="46">
        <f t="shared" si="87"/>
        <v>639898000</v>
      </c>
      <c r="N350" s="46">
        <f t="shared" si="87"/>
        <v>53553921</v>
      </c>
      <c r="O350" s="46">
        <f t="shared" si="87"/>
        <v>53553921</v>
      </c>
      <c r="P350" s="46">
        <f t="shared" si="87"/>
        <v>0</v>
      </c>
      <c r="Q350" s="11">
        <f t="shared" si="87"/>
        <v>0</v>
      </c>
      <c r="R350" s="11">
        <f t="shared" si="87"/>
        <v>2800000</v>
      </c>
      <c r="S350" s="11">
        <f t="shared" si="87"/>
        <v>97000000</v>
      </c>
      <c r="T350" s="11">
        <f t="shared" si="87"/>
        <v>274523501</v>
      </c>
      <c r="U350" s="9"/>
      <c r="V350" s="9"/>
      <c r="W350" s="9"/>
      <c r="X350" s="9">
        <f>SUBTOTAL(9,X348:X349)</f>
        <v>586344079</v>
      </c>
    </row>
    <row r="351" spans="1:24" ht="22.5" outlineLevel="2">
      <c r="A351" s="47" t="s">
        <v>361</v>
      </c>
      <c r="B351" s="48" t="s">
        <v>359</v>
      </c>
      <c r="C351" s="49"/>
      <c r="D351" s="48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U351" s="14">
        <f t="shared" si="74"/>
        <v>0</v>
      </c>
      <c r="V351" s="14">
        <f t="shared" si="75"/>
        <v>0</v>
      </c>
      <c r="W351" s="14">
        <f t="shared" si="76"/>
        <v>0</v>
      </c>
      <c r="X351" s="14">
        <f t="shared" si="77"/>
        <v>0</v>
      </c>
    </row>
    <row r="352" spans="1:24" ht="22.5" outlineLevel="2">
      <c r="A352" s="47" t="s">
        <v>361</v>
      </c>
      <c r="B352" s="48" t="s">
        <v>359</v>
      </c>
      <c r="C352" s="49">
        <v>24200</v>
      </c>
      <c r="D352" s="48" t="s">
        <v>362</v>
      </c>
      <c r="E352" s="35">
        <v>150000000</v>
      </c>
      <c r="F352" s="35">
        <v>0</v>
      </c>
      <c r="G352" s="35">
        <v>0</v>
      </c>
      <c r="H352" s="35">
        <v>480000000</v>
      </c>
      <c r="I352" s="35">
        <v>61523501</v>
      </c>
      <c r="J352" s="35">
        <v>61523501</v>
      </c>
      <c r="K352" s="35">
        <v>630000000</v>
      </c>
      <c r="L352" s="35">
        <v>630000000</v>
      </c>
      <c r="M352" s="35">
        <v>630000000</v>
      </c>
      <c r="N352" s="35">
        <v>439824959</v>
      </c>
      <c r="O352" s="35">
        <v>319824959</v>
      </c>
      <c r="P352" s="35">
        <v>0</v>
      </c>
      <c r="Q352" s="4">
        <v>0</v>
      </c>
      <c r="R352" s="4">
        <v>120000000</v>
      </c>
      <c r="S352" s="4">
        <v>538476499</v>
      </c>
      <c r="T352" s="4">
        <v>30000000</v>
      </c>
      <c r="U352" s="14">
        <f t="shared" si="74"/>
        <v>0</v>
      </c>
      <c r="V352" s="14">
        <f t="shared" si="75"/>
        <v>0</v>
      </c>
      <c r="W352" s="14">
        <f t="shared" si="76"/>
        <v>0</v>
      </c>
      <c r="X352" s="14">
        <f t="shared" si="77"/>
        <v>190175041</v>
      </c>
    </row>
    <row r="353" spans="1:24" s="10" customFormat="1" outlineLevel="1">
      <c r="A353" s="43" t="s">
        <v>1554</v>
      </c>
      <c r="B353" s="44"/>
      <c r="C353" s="45"/>
      <c r="D353" s="44"/>
      <c r="E353" s="46">
        <f t="shared" ref="E353:T353" si="88">SUBTOTAL(9,E351:E352)</f>
        <v>150000000</v>
      </c>
      <c r="F353" s="46">
        <f t="shared" si="88"/>
        <v>0</v>
      </c>
      <c r="G353" s="46">
        <f t="shared" si="88"/>
        <v>0</v>
      </c>
      <c r="H353" s="46">
        <f t="shared" si="88"/>
        <v>480000000</v>
      </c>
      <c r="I353" s="46">
        <f t="shared" si="88"/>
        <v>61523501</v>
      </c>
      <c r="J353" s="46">
        <f t="shared" si="88"/>
        <v>61523501</v>
      </c>
      <c r="K353" s="46">
        <f t="shared" si="88"/>
        <v>630000000</v>
      </c>
      <c r="L353" s="46">
        <f t="shared" si="88"/>
        <v>630000000</v>
      </c>
      <c r="M353" s="46">
        <f t="shared" si="88"/>
        <v>630000000</v>
      </c>
      <c r="N353" s="46">
        <f t="shared" si="88"/>
        <v>439824959</v>
      </c>
      <c r="O353" s="46">
        <f t="shared" si="88"/>
        <v>319824959</v>
      </c>
      <c r="P353" s="46">
        <f t="shared" si="88"/>
        <v>0</v>
      </c>
      <c r="Q353" s="11">
        <f t="shared" si="88"/>
        <v>0</v>
      </c>
      <c r="R353" s="11">
        <f t="shared" si="88"/>
        <v>120000000</v>
      </c>
      <c r="S353" s="11">
        <f t="shared" si="88"/>
        <v>538476499</v>
      </c>
      <c r="T353" s="11">
        <f t="shared" si="88"/>
        <v>30000000</v>
      </c>
      <c r="U353" s="9"/>
      <c r="V353" s="9"/>
      <c r="W353" s="9"/>
      <c r="X353" s="9">
        <f>SUBTOTAL(9,X351:X352)</f>
        <v>190175041</v>
      </c>
    </row>
    <row r="354" spans="1:24" outlineLevel="2">
      <c r="A354" s="47" t="s">
        <v>363</v>
      </c>
      <c r="B354" s="48" t="s">
        <v>364</v>
      </c>
      <c r="C354" s="49"/>
      <c r="D354" s="48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U354" s="14">
        <f t="shared" si="74"/>
        <v>0</v>
      </c>
      <c r="V354" s="14">
        <f t="shared" si="75"/>
        <v>0</v>
      </c>
      <c r="W354" s="14">
        <f t="shared" si="76"/>
        <v>0</v>
      </c>
      <c r="X354" s="14">
        <f t="shared" si="77"/>
        <v>0</v>
      </c>
    </row>
    <row r="355" spans="1:24" s="7" customFormat="1" outlineLevel="1">
      <c r="A355" s="43" t="s">
        <v>1555</v>
      </c>
      <c r="B355" s="48"/>
      <c r="C355" s="49"/>
      <c r="D355" s="48"/>
      <c r="E355" s="35">
        <f t="shared" ref="E355:T355" si="89">SUBTOTAL(9,E354:E354)</f>
        <v>0</v>
      </c>
      <c r="F355" s="35">
        <f t="shared" si="89"/>
        <v>0</v>
      </c>
      <c r="G355" s="35">
        <f t="shared" si="89"/>
        <v>0</v>
      </c>
      <c r="H355" s="35">
        <f t="shared" si="89"/>
        <v>0</v>
      </c>
      <c r="I355" s="35">
        <f t="shared" si="89"/>
        <v>0</v>
      </c>
      <c r="J355" s="35">
        <f t="shared" si="89"/>
        <v>0</v>
      </c>
      <c r="K355" s="35">
        <f t="shared" si="89"/>
        <v>0</v>
      </c>
      <c r="L355" s="35">
        <f t="shared" si="89"/>
        <v>0</v>
      </c>
      <c r="M355" s="35">
        <f t="shared" si="89"/>
        <v>0</v>
      </c>
      <c r="N355" s="35">
        <f t="shared" si="89"/>
        <v>0</v>
      </c>
      <c r="O355" s="35">
        <f t="shared" si="89"/>
        <v>0</v>
      </c>
      <c r="P355" s="35">
        <f t="shared" si="89"/>
        <v>0</v>
      </c>
      <c r="Q355" s="8">
        <f t="shared" si="89"/>
        <v>0</v>
      </c>
      <c r="R355" s="8">
        <f t="shared" si="89"/>
        <v>0</v>
      </c>
      <c r="S355" s="8">
        <f t="shared" si="89"/>
        <v>0</v>
      </c>
      <c r="T355" s="8">
        <f t="shared" si="89"/>
        <v>0</v>
      </c>
      <c r="U355" s="14"/>
      <c r="V355" s="14"/>
      <c r="W355" s="14"/>
      <c r="X355" s="14">
        <f>SUBTOTAL(9,X354:X354)</f>
        <v>0</v>
      </c>
    </row>
    <row r="356" spans="1:24" outlineLevel="2">
      <c r="A356" s="47" t="s">
        <v>365</v>
      </c>
      <c r="B356" s="48" t="s">
        <v>366</v>
      </c>
      <c r="C356" s="49"/>
      <c r="D356" s="48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U356" s="14">
        <f t="shared" si="74"/>
        <v>0</v>
      </c>
      <c r="V356" s="14">
        <f t="shared" si="75"/>
        <v>0</v>
      </c>
      <c r="W356" s="14">
        <f t="shared" si="76"/>
        <v>0</v>
      </c>
      <c r="X356" s="14">
        <f t="shared" si="77"/>
        <v>0</v>
      </c>
    </row>
    <row r="357" spans="1:24" s="7" customFormat="1" outlineLevel="1">
      <c r="A357" s="43" t="s">
        <v>1556</v>
      </c>
      <c r="B357" s="48"/>
      <c r="C357" s="49"/>
      <c r="D357" s="48"/>
      <c r="E357" s="35">
        <f t="shared" ref="E357:T357" si="90">SUBTOTAL(9,E356:E356)</f>
        <v>0</v>
      </c>
      <c r="F357" s="35">
        <f t="shared" si="90"/>
        <v>0</v>
      </c>
      <c r="G357" s="35">
        <f t="shared" si="90"/>
        <v>0</v>
      </c>
      <c r="H357" s="35">
        <f t="shared" si="90"/>
        <v>0</v>
      </c>
      <c r="I357" s="35">
        <f t="shared" si="90"/>
        <v>0</v>
      </c>
      <c r="J357" s="35">
        <f t="shared" si="90"/>
        <v>0</v>
      </c>
      <c r="K357" s="35">
        <f t="shared" si="90"/>
        <v>0</v>
      </c>
      <c r="L357" s="35">
        <f t="shared" si="90"/>
        <v>0</v>
      </c>
      <c r="M357" s="35">
        <f t="shared" si="90"/>
        <v>0</v>
      </c>
      <c r="N357" s="35">
        <f t="shared" si="90"/>
        <v>0</v>
      </c>
      <c r="O357" s="35">
        <f t="shared" si="90"/>
        <v>0</v>
      </c>
      <c r="P357" s="35">
        <f t="shared" si="90"/>
        <v>0</v>
      </c>
      <c r="Q357" s="8">
        <f t="shared" si="90"/>
        <v>0</v>
      </c>
      <c r="R357" s="8">
        <f t="shared" si="90"/>
        <v>0</v>
      </c>
      <c r="S357" s="8">
        <f t="shared" si="90"/>
        <v>0</v>
      </c>
      <c r="T357" s="8">
        <f t="shared" si="90"/>
        <v>0</v>
      </c>
      <c r="U357" s="14"/>
      <c r="V357" s="14"/>
      <c r="W357" s="14"/>
      <c r="X357" s="14">
        <f>SUBTOTAL(9,X356:X356)</f>
        <v>0</v>
      </c>
    </row>
    <row r="358" spans="1:24" ht="22.5" outlineLevel="2">
      <c r="A358" s="47" t="s">
        <v>367</v>
      </c>
      <c r="B358" s="48" t="s">
        <v>368</v>
      </c>
      <c r="C358" s="49"/>
      <c r="D358" s="48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U358" s="14">
        <f t="shared" si="74"/>
        <v>0</v>
      </c>
      <c r="V358" s="14">
        <f t="shared" si="75"/>
        <v>0</v>
      </c>
      <c r="W358" s="14">
        <f t="shared" si="76"/>
        <v>0</v>
      </c>
      <c r="X358" s="14">
        <f t="shared" si="77"/>
        <v>0</v>
      </c>
    </row>
    <row r="359" spans="1:24" ht="22.5" outlineLevel="2">
      <c r="A359" s="47" t="s">
        <v>367</v>
      </c>
      <c r="B359" s="48" t="s">
        <v>368</v>
      </c>
      <c r="C359" s="49">
        <v>24210</v>
      </c>
      <c r="D359" s="48" t="s">
        <v>369</v>
      </c>
      <c r="E359" s="35">
        <v>40000000</v>
      </c>
      <c r="F359" s="35">
        <v>0</v>
      </c>
      <c r="G359" s="35">
        <v>20000000</v>
      </c>
      <c r="H359" s="35">
        <v>613231757</v>
      </c>
      <c r="I359" s="35">
        <v>0</v>
      </c>
      <c r="J359" s="35">
        <v>20000000</v>
      </c>
      <c r="K359" s="35">
        <v>613231757</v>
      </c>
      <c r="L359" s="35">
        <v>556150000</v>
      </c>
      <c r="M359" s="35">
        <v>348915019</v>
      </c>
      <c r="N359" s="35">
        <v>292765019</v>
      </c>
      <c r="O359" s="35">
        <v>292765019</v>
      </c>
      <c r="P359" s="35">
        <v>57081757</v>
      </c>
      <c r="Q359" s="4">
        <v>0</v>
      </c>
      <c r="R359" s="4">
        <v>0</v>
      </c>
      <c r="S359" s="4">
        <v>292765019</v>
      </c>
      <c r="T359" s="4">
        <v>320466738</v>
      </c>
      <c r="U359" s="14">
        <f t="shared" si="74"/>
        <v>57081757</v>
      </c>
      <c r="V359" s="14">
        <f t="shared" si="75"/>
        <v>264316738</v>
      </c>
      <c r="W359" s="14">
        <f t="shared" si="76"/>
        <v>207234981</v>
      </c>
      <c r="X359" s="14">
        <f t="shared" si="77"/>
        <v>56150000</v>
      </c>
    </row>
    <row r="360" spans="1:24" s="10" customFormat="1" outlineLevel="1">
      <c r="A360" s="43" t="s">
        <v>1557</v>
      </c>
      <c r="B360" s="44"/>
      <c r="C360" s="45"/>
      <c r="D360" s="44"/>
      <c r="E360" s="46">
        <f t="shared" ref="E360:T360" si="91">SUBTOTAL(9,E358:E359)</f>
        <v>40000000</v>
      </c>
      <c r="F360" s="46">
        <f t="shared" si="91"/>
        <v>0</v>
      </c>
      <c r="G360" s="46">
        <f t="shared" si="91"/>
        <v>20000000</v>
      </c>
      <c r="H360" s="46">
        <f t="shared" si="91"/>
        <v>613231757</v>
      </c>
      <c r="I360" s="46">
        <f t="shared" si="91"/>
        <v>0</v>
      </c>
      <c r="J360" s="46">
        <f t="shared" si="91"/>
        <v>20000000</v>
      </c>
      <c r="K360" s="46">
        <f t="shared" si="91"/>
        <v>613231757</v>
      </c>
      <c r="L360" s="46">
        <f t="shared" si="91"/>
        <v>556150000</v>
      </c>
      <c r="M360" s="46">
        <f t="shared" si="91"/>
        <v>348915019</v>
      </c>
      <c r="N360" s="46">
        <f t="shared" si="91"/>
        <v>292765019</v>
      </c>
      <c r="O360" s="46">
        <f t="shared" si="91"/>
        <v>292765019</v>
      </c>
      <c r="P360" s="46">
        <f t="shared" si="91"/>
        <v>57081757</v>
      </c>
      <c r="Q360" s="11">
        <f t="shared" si="91"/>
        <v>0</v>
      </c>
      <c r="R360" s="11">
        <f t="shared" si="91"/>
        <v>0</v>
      </c>
      <c r="S360" s="11">
        <f t="shared" si="91"/>
        <v>292765019</v>
      </c>
      <c r="T360" s="11">
        <f t="shared" si="91"/>
        <v>320466738</v>
      </c>
      <c r="U360" s="9"/>
      <c r="V360" s="9"/>
      <c r="W360" s="9"/>
      <c r="X360" s="9">
        <f>SUBTOTAL(9,X358:X359)</f>
        <v>56150000</v>
      </c>
    </row>
    <row r="361" spans="1:24" outlineLevel="2">
      <c r="A361" s="47" t="s">
        <v>370</v>
      </c>
      <c r="B361" s="48" t="s">
        <v>371</v>
      </c>
      <c r="C361" s="49"/>
      <c r="D361" s="48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U361" s="14">
        <f t="shared" si="74"/>
        <v>0</v>
      </c>
      <c r="V361" s="14">
        <f t="shared" si="75"/>
        <v>0</v>
      </c>
      <c r="W361" s="14">
        <f t="shared" si="76"/>
        <v>0</v>
      </c>
      <c r="X361" s="14">
        <f t="shared" si="77"/>
        <v>0</v>
      </c>
    </row>
    <row r="362" spans="1:24" outlineLevel="2">
      <c r="A362" s="47" t="s">
        <v>370</v>
      </c>
      <c r="B362" s="48" t="s">
        <v>371</v>
      </c>
      <c r="C362" s="49">
        <v>242153</v>
      </c>
      <c r="D362" s="48" t="s">
        <v>372</v>
      </c>
      <c r="E362" s="35">
        <v>0</v>
      </c>
      <c r="F362" s="35">
        <v>0</v>
      </c>
      <c r="G362" s="35">
        <v>0</v>
      </c>
      <c r="H362" s="35">
        <v>499985000</v>
      </c>
      <c r="I362" s="35">
        <v>0</v>
      </c>
      <c r="J362" s="35">
        <v>0</v>
      </c>
      <c r="K362" s="35">
        <v>499985000</v>
      </c>
      <c r="L362" s="35">
        <v>499985000</v>
      </c>
      <c r="M362" s="35">
        <v>499985000</v>
      </c>
      <c r="N362" s="35">
        <v>499985000</v>
      </c>
      <c r="O362" s="35">
        <v>499985000</v>
      </c>
      <c r="P362" s="35">
        <v>0</v>
      </c>
      <c r="Q362" s="4">
        <v>0</v>
      </c>
      <c r="R362" s="4">
        <v>0</v>
      </c>
      <c r="S362" s="4">
        <v>499985000</v>
      </c>
      <c r="T362" s="4">
        <v>0</v>
      </c>
      <c r="U362" s="14">
        <f t="shared" si="74"/>
        <v>0</v>
      </c>
      <c r="V362" s="14">
        <f t="shared" si="75"/>
        <v>0</v>
      </c>
      <c r="W362" s="14">
        <f t="shared" si="76"/>
        <v>0</v>
      </c>
      <c r="X362" s="14">
        <f t="shared" si="77"/>
        <v>0</v>
      </c>
    </row>
    <row r="363" spans="1:24" s="10" customFormat="1" outlineLevel="1">
      <c r="A363" s="43" t="s">
        <v>1558</v>
      </c>
      <c r="B363" s="44"/>
      <c r="C363" s="45"/>
      <c r="D363" s="44"/>
      <c r="E363" s="46">
        <f t="shared" ref="E363:T363" si="92">SUBTOTAL(9,E361:E362)</f>
        <v>0</v>
      </c>
      <c r="F363" s="46">
        <f t="shared" si="92"/>
        <v>0</v>
      </c>
      <c r="G363" s="46">
        <f t="shared" si="92"/>
        <v>0</v>
      </c>
      <c r="H363" s="46">
        <f t="shared" si="92"/>
        <v>499985000</v>
      </c>
      <c r="I363" s="46">
        <f t="shared" si="92"/>
        <v>0</v>
      </c>
      <c r="J363" s="46">
        <f t="shared" si="92"/>
        <v>0</v>
      </c>
      <c r="K363" s="46">
        <f t="shared" si="92"/>
        <v>499985000</v>
      </c>
      <c r="L363" s="46">
        <f t="shared" si="92"/>
        <v>499985000</v>
      </c>
      <c r="M363" s="46">
        <f t="shared" si="92"/>
        <v>499985000</v>
      </c>
      <c r="N363" s="46">
        <f t="shared" si="92"/>
        <v>499985000</v>
      </c>
      <c r="O363" s="46">
        <f t="shared" si="92"/>
        <v>499985000</v>
      </c>
      <c r="P363" s="46">
        <f t="shared" si="92"/>
        <v>0</v>
      </c>
      <c r="Q363" s="11">
        <f t="shared" si="92"/>
        <v>0</v>
      </c>
      <c r="R363" s="11">
        <f t="shared" si="92"/>
        <v>0</v>
      </c>
      <c r="S363" s="11">
        <f t="shared" si="92"/>
        <v>499985000</v>
      </c>
      <c r="T363" s="11">
        <f t="shared" si="92"/>
        <v>0</v>
      </c>
      <c r="U363" s="9"/>
      <c r="V363" s="9"/>
      <c r="W363" s="9"/>
      <c r="X363" s="9">
        <f>SUBTOTAL(9,X361:X362)</f>
        <v>0</v>
      </c>
    </row>
    <row r="364" spans="1:24" ht="33.75" outlineLevel="2">
      <c r="A364" s="47" t="s">
        <v>373</v>
      </c>
      <c r="B364" s="48" t="s">
        <v>374</v>
      </c>
      <c r="C364" s="49"/>
      <c r="D364" s="48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U364" s="14">
        <f t="shared" si="74"/>
        <v>0</v>
      </c>
      <c r="V364" s="14">
        <f t="shared" si="75"/>
        <v>0</v>
      </c>
      <c r="W364" s="14">
        <f t="shared" si="76"/>
        <v>0</v>
      </c>
      <c r="X364" s="14">
        <f t="shared" si="77"/>
        <v>0</v>
      </c>
    </row>
    <row r="365" spans="1:24" s="7" customFormat="1" outlineLevel="1">
      <c r="A365" s="43" t="s">
        <v>1559</v>
      </c>
      <c r="B365" s="48"/>
      <c r="C365" s="49"/>
      <c r="D365" s="48"/>
      <c r="E365" s="35">
        <f t="shared" ref="E365:T365" si="93">SUBTOTAL(9,E364:E364)</f>
        <v>0</v>
      </c>
      <c r="F365" s="35">
        <f t="shared" si="93"/>
        <v>0</v>
      </c>
      <c r="G365" s="35">
        <f t="shared" si="93"/>
        <v>0</v>
      </c>
      <c r="H365" s="35">
        <f t="shared" si="93"/>
        <v>0</v>
      </c>
      <c r="I365" s="35">
        <f t="shared" si="93"/>
        <v>0</v>
      </c>
      <c r="J365" s="35">
        <f t="shared" si="93"/>
        <v>0</v>
      </c>
      <c r="K365" s="35">
        <f t="shared" si="93"/>
        <v>0</v>
      </c>
      <c r="L365" s="35">
        <f t="shared" si="93"/>
        <v>0</v>
      </c>
      <c r="M365" s="35">
        <f t="shared" si="93"/>
        <v>0</v>
      </c>
      <c r="N365" s="35">
        <f t="shared" si="93"/>
        <v>0</v>
      </c>
      <c r="O365" s="35">
        <f t="shared" si="93"/>
        <v>0</v>
      </c>
      <c r="P365" s="35">
        <f t="shared" si="93"/>
        <v>0</v>
      </c>
      <c r="Q365" s="8">
        <f t="shared" si="93"/>
        <v>0</v>
      </c>
      <c r="R365" s="8">
        <f t="shared" si="93"/>
        <v>0</v>
      </c>
      <c r="S365" s="8">
        <f t="shared" si="93"/>
        <v>0</v>
      </c>
      <c r="T365" s="8">
        <f t="shared" si="93"/>
        <v>0</v>
      </c>
      <c r="U365" s="14"/>
      <c r="V365" s="14"/>
      <c r="W365" s="14"/>
      <c r="X365" s="14">
        <f>SUBTOTAL(9,X364:X364)</f>
        <v>0</v>
      </c>
    </row>
    <row r="366" spans="1:24" outlineLevel="2">
      <c r="A366" s="47" t="s">
        <v>375</v>
      </c>
      <c r="B366" s="48" t="s">
        <v>376</v>
      </c>
      <c r="C366" s="49"/>
      <c r="D366" s="48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U366" s="14">
        <f t="shared" si="74"/>
        <v>0</v>
      </c>
      <c r="V366" s="14">
        <f t="shared" si="75"/>
        <v>0</v>
      </c>
      <c r="W366" s="14">
        <f t="shared" si="76"/>
        <v>0</v>
      </c>
      <c r="X366" s="14">
        <f t="shared" si="77"/>
        <v>0</v>
      </c>
    </row>
    <row r="367" spans="1:24" s="7" customFormat="1" outlineLevel="1">
      <c r="A367" s="43" t="s">
        <v>1560</v>
      </c>
      <c r="B367" s="48"/>
      <c r="C367" s="49"/>
      <c r="D367" s="48"/>
      <c r="E367" s="35">
        <f t="shared" ref="E367:T367" si="94">SUBTOTAL(9,E366:E366)</f>
        <v>0</v>
      </c>
      <c r="F367" s="35">
        <f t="shared" si="94"/>
        <v>0</v>
      </c>
      <c r="G367" s="35">
        <f t="shared" si="94"/>
        <v>0</v>
      </c>
      <c r="H367" s="35">
        <f t="shared" si="94"/>
        <v>0</v>
      </c>
      <c r="I367" s="35">
        <f t="shared" si="94"/>
        <v>0</v>
      </c>
      <c r="J367" s="35">
        <f t="shared" si="94"/>
        <v>0</v>
      </c>
      <c r="K367" s="35">
        <f t="shared" si="94"/>
        <v>0</v>
      </c>
      <c r="L367" s="35">
        <f t="shared" si="94"/>
        <v>0</v>
      </c>
      <c r="M367" s="35">
        <f t="shared" si="94"/>
        <v>0</v>
      </c>
      <c r="N367" s="35">
        <f t="shared" si="94"/>
        <v>0</v>
      </c>
      <c r="O367" s="35">
        <f t="shared" si="94"/>
        <v>0</v>
      </c>
      <c r="P367" s="35">
        <f t="shared" si="94"/>
        <v>0</v>
      </c>
      <c r="Q367" s="8">
        <f t="shared" si="94"/>
        <v>0</v>
      </c>
      <c r="R367" s="8">
        <f t="shared" si="94"/>
        <v>0</v>
      </c>
      <c r="S367" s="8">
        <f t="shared" si="94"/>
        <v>0</v>
      </c>
      <c r="T367" s="8">
        <f t="shared" si="94"/>
        <v>0</v>
      </c>
      <c r="U367" s="14"/>
      <c r="V367" s="14"/>
      <c r="W367" s="14"/>
      <c r="X367" s="14">
        <f>SUBTOTAL(9,X366:X366)</f>
        <v>0</v>
      </c>
    </row>
    <row r="368" spans="1:24" outlineLevel="2">
      <c r="A368" s="47" t="s">
        <v>377</v>
      </c>
      <c r="B368" s="48" t="s">
        <v>378</v>
      </c>
      <c r="C368" s="49"/>
      <c r="D368" s="48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U368" s="14">
        <f t="shared" si="74"/>
        <v>0</v>
      </c>
      <c r="V368" s="14">
        <f t="shared" si="75"/>
        <v>0</v>
      </c>
      <c r="W368" s="14">
        <f t="shared" si="76"/>
        <v>0</v>
      </c>
      <c r="X368" s="14">
        <f t="shared" si="77"/>
        <v>0</v>
      </c>
    </row>
    <row r="369" spans="1:24" s="7" customFormat="1" outlineLevel="1">
      <c r="A369" s="43" t="s">
        <v>1561</v>
      </c>
      <c r="B369" s="48"/>
      <c r="C369" s="49"/>
      <c r="D369" s="48"/>
      <c r="E369" s="35">
        <f t="shared" ref="E369:T369" si="95">SUBTOTAL(9,E368:E368)</f>
        <v>0</v>
      </c>
      <c r="F369" s="35">
        <f t="shared" si="95"/>
        <v>0</v>
      </c>
      <c r="G369" s="35">
        <f t="shared" si="95"/>
        <v>0</v>
      </c>
      <c r="H369" s="35">
        <f t="shared" si="95"/>
        <v>0</v>
      </c>
      <c r="I369" s="35">
        <f t="shared" si="95"/>
        <v>0</v>
      </c>
      <c r="J369" s="35">
        <f t="shared" si="95"/>
        <v>0</v>
      </c>
      <c r="K369" s="35">
        <f t="shared" si="95"/>
        <v>0</v>
      </c>
      <c r="L369" s="35">
        <f t="shared" si="95"/>
        <v>0</v>
      </c>
      <c r="M369" s="35">
        <f t="shared" si="95"/>
        <v>0</v>
      </c>
      <c r="N369" s="35">
        <f t="shared" si="95"/>
        <v>0</v>
      </c>
      <c r="O369" s="35">
        <f t="shared" si="95"/>
        <v>0</v>
      </c>
      <c r="P369" s="35">
        <f t="shared" si="95"/>
        <v>0</v>
      </c>
      <c r="Q369" s="8">
        <f t="shared" si="95"/>
        <v>0</v>
      </c>
      <c r="R369" s="8">
        <f t="shared" si="95"/>
        <v>0</v>
      </c>
      <c r="S369" s="8">
        <f t="shared" si="95"/>
        <v>0</v>
      </c>
      <c r="T369" s="8">
        <f t="shared" si="95"/>
        <v>0</v>
      </c>
      <c r="U369" s="14"/>
      <c r="V369" s="14"/>
      <c r="W369" s="14"/>
      <c r="X369" s="14">
        <f>SUBTOTAL(9,X368:X368)</f>
        <v>0</v>
      </c>
    </row>
    <row r="370" spans="1:24" outlineLevel="2">
      <c r="A370" s="47" t="s">
        <v>379</v>
      </c>
      <c r="B370" s="48" t="s">
        <v>380</v>
      </c>
      <c r="C370" s="49"/>
      <c r="D370" s="48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U370" s="14">
        <f t="shared" si="74"/>
        <v>0</v>
      </c>
      <c r="V370" s="14">
        <f t="shared" si="75"/>
        <v>0</v>
      </c>
      <c r="W370" s="14">
        <f t="shared" si="76"/>
        <v>0</v>
      </c>
      <c r="X370" s="14">
        <f t="shared" si="77"/>
        <v>0</v>
      </c>
    </row>
    <row r="371" spans="1:24" s="7" customFormat="1" outlineLevel="1">
      <c r="A371" s="43" t="s">
        <v>1562</v>
      </c>
      <c r="B371" s="48"/>
      <c r="C371" s="49"/>
      <c r="D371" s="48"/>
      <c r="E371" s="35">
        <f t="shared" ref="E371:T371" si="96">SUBTOTAL(9,E370:E370)</f>
        <v>0</v>
      </c>
      <c r="F371" s="35">
        <f t="shared" si="96"/>
        <v>0</v>
      </c>
      <c r="G371" s="35">
        <f t="shared" si="96"/>
        <v>0</v>
      </c>
      <c r="H371" s="35">
        <f t="shared" si="96"/>
        <v>0</v>
      </c>
      <c r="I371" s="35">
        <f t="shared" si="96"/>
        <v>0</v>
      </c>
      <c r="J371" s="35">
        <f t="shared" si="96"/>
        <v>0</v>
      </c>
      <c r="K371" s="35">
        <f t="shared" si="96"/>
        <v>0</v>
      </c>
      <c r="L371" s="35">
        <f t="shared" si="96"/>
        <v>0</v>
      </c>
      <c r="M371" s="35">
        <f t="shared" si="96"/>
        <v>0</v>
      </c>
      <c r="N371" s="35">
        <f t="shared" si="96"/>
        <v>0</v>
      </c>
      <c r="O371" s="35">
        <f t="shared" si="96"/>
        <v>0</v>
      </c>
      <c r="P371" s="35">
        <f t="shared" si="96"/>
        <v>0</v>
      </c>
      <c r="Q371" s="8">
        <f t="shared" si="96"/>
        <v>0</v>
      </c>
      <c r="R371" s="8">
        <f t="shared" si="96"/>
        <v>0</v>
      </c>
      <c r="S371" s="8">
        <f t="shared" si="96"/>
        <v>0</v>
      </c>
      <c r="T371" s="8">
        <f t="shared" si="96"/>
        <v>0</v>
      </c>
      <c r="U371" s="14"/>
      <c r="V371" s="14"/>
      <c r="W371" s="14"/>
      <c r="X371" s="14">
        <f>SUBTOTAL(9,X370:X370)</f>
        <v>0</v>
      </c>
    </row>
    <row r="372" spans="1:24" outlineLevel="2">
      <c r="A372" s="47" t="s">
        <v>381</v>
      </c>
      <c r="B372" s="48" t="s">
        <v>382</v>
      </c>
      <c r="C372" s="49"/>
      <c r="D372" s="48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U372" s="14">
        <f t="shared" si="74"/>
        <v>0</v>
      </c>
      <c r="V372" s="14">
        <f t="shared" si="75"/>
        <v>0</v>
      </c>
      <c r="W372" s="14">
        <f t="shared" si="76"/>
        <v>0</v>
      </c>
      <c r="X372" s="14">
        <f t="shared" si="77"/>
        <v>0</v>
      </c>
    </row>
    <row r="373" spans="1:24" outlineLevel="2">
      <c r="A373" s="47" t="s">
        <v>381</v>
      </c>
      <c r="B373" s="48" t="s">
        <v>382</v>
      </c>
      <c r="C373" s="49">
        <v>24220</v>
      </c>
      <c r="D373" s="48" t="s">
        <v>31</v>
      </c>
      <c r="E373" s="35">
        <v>69505830545</v>
      </c>
      <c r="F373" s="35">
        <v>0</v>
      </c>
      <c r="G373" s="35">
        <v>0</v>
      </c>
      <c r="H373" s="35">
        <v>23415599564</v>
      </c>
      <c r="I373" s="35">
        <v>2817146485</v>
      </c>
      <c r="J373" s="35">
        <v>1500000000</v>
      </c>
      <c r="K373" s="35">
        <v>94238576594</v>
      </c>
      <c r="L373" s="35">
        <v>71506147526</v>
      </c>
      <c r="M373" s="35">
        <v>71506147526</v>
      </c>
      <c r="N373" s="35">
        <v>71506147526</v>
      </c>
      <c r="O373" s="35">
        <v>55963768715</v>
      </c>
      <c r="P373" s="35">
        <v>22732429068</v>
      </c>
      <c r="Q373" s="4">
        <v>8138068113</v>
      </c>
      <c r="R373" s="4">
        <v>8138068113</v>
      </c>
      <c r="S373" s="4">
        <v>71506349893</v>
      </c>
      <c r="T373" s="4">
        <v>22732226701</v>
      </c>
      <c r="U373" s="14">
        <f t="shared" si="74"/>
        <v>22732429068</v>
      </c>
      <c r="V373" s="14">
        <f t="shared" si="75"/>
        <v>22732429068</v>
      </c>
      <c r="W373" s="14">
        <f t="shared" si="76"/>
        <v>0</v>
      </c>
      <c r="X373" s="14">
        <f t="shared" si="77"/>
        <v>0</v>
      </c>
    </row>
    <row r="374" spans="1:24" outlineLevel="2">
      <c r="A374" s="47" t="s">
        <v>381</v>
      </c>
      <c r="B374" s="48" t="s">
        <v>382</v>
      </c>
      <c r="C374" s="49">
        <v>24230</v>
      </c>
      <c r="D374" s="48" t="s">
        <v>383</v>
      </c>
      <c r="E374" s="35">
        <v>151263202</v>
      </c>
      <c r="F374" s="35">
        <v>0</v>
      </c>
      <c r="G374" s="35">
        <v>0</v>
      </c>
      <c r="H374" s="35">
        <v>80612794</v>
      </c>
      <c r="I374" s="35">
        <v>0</v>
      </c>
      <c r="J374" s="35">
        <v>0</v>
      </c>
      <c r="K374" s="35">
        <v>231875996</v>
      </c>
      <c r="L374" s="35">
        <v>165802574</v>
      </c>
      <c r="M374" s="35">
        <v>165802574</v>
      </c>
      <c r="N374" s="35">
        <v>165802574</v>
      </c>
      <c r="O374" s="35">
        <v>131986558</v>
      </c>
      <c r="P374" s="35">
        <v>66073422</v>
      </c>
      <c r="Q374" s="4">
        <v>0</v>
      </c>
      <c r="R374" s="4">
        <v>16923081</v>
      </c>
      <c r="S374" s="4">
        <v>231875996</v>
      </c>
      <c r="T374" s="4">
        <v>0</v>
      </c>
      <c r="U374" s="14">
        <f t="shared" si="74"/>
        <v>66073422</v>
      </c>
      <c r="V374" s="14">
        <f t="shared" si="75"/>
        <v>66073422</v>
      </c>
      <c r="W374" s="14">
        <f t="shared" si="76"/>
        <v>0</v>
      </c>
      <c r="X374" s="14">
        <f t="shared" si="77"/>
        <v>0</v>
      </c>
    </row>
    <row r="375" spans="1:24" outlineLevel="2">
      <c r="A375" s="47" t="s">
        <v>381</v>
      </c>
      <c r="B375" s="48" t="s">
        <v>382</v>
      </c>
      <c r="C375" s="49">
        <v>24240</v>
      </c>
      <c r="D375" s="48" t="s">
        <v>384</v>
      </c>
      <c r="E375" s="35">
        <v>331779313</v>
      </c>
      <c r="F375" s="35">
        <v>0</v>
      </c>
      <c r="G375" s="35">
        <v>0</v>
      </c>
      <c r="H375" s="35">
        <v>206319902</v>
      </c>
      <c r="I375" s="35">
        <v>0</v>
      </c>
      <c r="J375" s="35">
        <v>0</v>
      </c>
      <c r="K375" s="35">
        <v>538099215</v>
      </c>
      <c r="L375" s="35">
        <v>422783923</v>
      </c>
      <c r="M375" s="35">
        <v>422783923</v>
      </c>
      <c r="N375" s="35">
        <v>422783923</v>
      </c>
      <c r="O375" s="35">
        <v>347800592</v>
      </c>
      <c r="P375" s="35">
        <v>115315292</v>
      </c>
      <c r="Q375" s="4">
        <v>28684124</v>
      </c>
      <c r="R375" s="4">
        <v>28684124</v>
      </c>
      <c r="S375" s="4">
        <v>423788668</v>
      </c>
      <c r="T375" s="4">
        <v>114310547</v>
      </c>
      <c r="U375" s="14">
        <f t="shared" si="74"/>
        <v>115315292</v>
      </c>
      <c r="V375" s="14">
        <f t="shared" si="75"/>
        <v>115315292</v>
      </c>
      <c r="W375" s="14">
        <f t="shared" si="76"/>
        <v>0</v>
      </c>
      <c r="X375" s="14">
        <f t="shared" si="77"/>
        <v>0</v>
      </c>
    </row>
    <row r="376" spans="1:24" outlineLevel="2">
      <c r="A376" s="47" t="s">
        <v>381</v>
      </c>
      <c r="B376" s="48" t="s">
        <v>382</v>
      </c>
      <c r="C376" s="49">
        <v>24250</v>
      </c>
      <c r="D376" s="48" t="s">
        <v>385</v>
      </c>
      <c r="E376" s="35">
        <v>1021763377</v>
      </c>
      <c r="F376" s="35">
        <v>0</v>
      </c>
      <c r="G376" s="35">
        <v>0</v>
      </c>
      <c r="H376" s="35">
        <v>0</v>
      </c>
      <c r="I376" s="35">
        <v>0</v>
      </c>
      <c r="J376" s="35">
        <v>121925129</v>
      </c>
      <c r="K376" s="35">
        <v>899838248</v>
      </c>
      <c r="L376" s="35">
        <v>899315584</v>
      </c>
      <c r="M376" s="35">
        <v>899315584</v>
      </c>
      <c r="N376" s="35">
        <v>899315584</v>
      </c>
      <c r="O376" s="35">
        <v>739397046</v>
      </c>
      <c r="P376" s="35">
        <v>522664</v>
      </c>
      <c r="Q376" s="4">
        <v>159918538</v>
      </c>
      <c r="R376" s="4">
        <v>159918538</v>
      </c>
      <c r="S376" s="4">
        <v>899756248</v>
      </c>
      <c r="T376" s="4">
        <v>82000</v>
      </c>
      <c r="U376" s="14">
        <f t="shared" si="74"/>
        <v>522664</v>
      </c>
      <c r="V376" s="14">
        <f t="shared" si="75"/>
        <v>522664</v>
      </c>
      <c r="W376" s="14">
        <f t="shared" si="76"/>
        <v>0</v>
      </c>
      <c r="X376" s="14">
        <f t="shared" si="77"/>
        <v>0</v>
      </c>
    </row>
    <row r="377" spans="1:24" outlineLevel="2">
      <c r="A377" s="47" t="s">
        <v>381</v>
      </c>
      <c r="B377" s="48" t="s">
        <v>382</v>
      </c>
      <c r="C377" s="49">
        <v>24260</v>
      </c>
      <c r="D377" s="48" t="s">
        <v>386</v>
      </c>
      <c r="E377" s="35">
        <v>165082591</v>
      </c>
      <c r="F377" s="35">
        <v>0</v>
      </c>
      <c r="G377" s="35">
        <v>0</v>
      </c>
      <c r="H377" s="35">
        <v>1182528934</v>
      </c>
      <c r="I377" s="35">
        <v>0</v>
      </c>
      <c r="J377" s="35">
        <v>0</v>
      </c>
      <c r="K377" s="35">
        <v>1347611525</v>
      </c>
      <c r="L377" s="35">
        <v>102975468</v>
      </c>
      <c r="M377" s="35">
        <v>102975468</v>
      </c>
      <c r="N377" s="35">
        <v>102975468</v>
      </c>
      <c r="O377" s="35">
        <v>94158891</v>
      </c>
      <c r="P377" s="35">
        <v>1244636057</v>
      </c>
      <c r="Q377" s="4">
        <v>8816577</v>
      </c>
      <c r="R377" s="4">
        <v>8816577</v>
      </c>
      <c r="S377" s="4">
        <v>103178045</v>
      </c>
      <c r="T377" s="4">
        <v>1244433480</v>
      </c>
      <c r="U377" s="14">
        <f t="shared" si="74"/>
        <v>1244636057</v>
      </c>
      <c r="V377" s="14">
        <f t="shared" si="75"/>
        <v>1244636057</v>
      </c>
      <c r="W377" s="14">
        <f t="shared" si="76"/>
        <v>0</v>
      </c>
      <c r="X377" s="14">
        <f t="shared" si="77"/>
        <v>0</v>
      </c>
    </row>
    <row r="378" spans="1:24" ht="22.5" outlineLevel="2">
      <c r="A378" s="47" t="s">
        <v>381</v>
      </c>
      <c r="B378" s="48" t="s">
        <v>382</v>
      </c>
      <c r="C378" s="49">
        <v>242603</v>
      </c>
      <c r="D378" s="48" t="s">
        <v>387</v>
      </c>
      <c r="E378" s="35">
        <v>0</v>
      </c>
      <c r="F378" s="35">
        <v>0</v>
      </c>
      <c r="G378" s="35">
        <v>0</v>
      </c>
      <c r="H378" s="35">
        <v>22796406</v>
      </c>
      <c r="I378" s="35">
        <v>0</v>
      </c>
      <c r="J378" s="35">
        <v>0</v>
      </c>
      <c r="K378" s="35">
        <v>22796406</v>
      </c>
      <c r="L378" s="35">
        <v>22796406</v>
      </c>
      <c r="M378" s="35">
        <v>22796406</v>
      </c>
      <c r="N378" s="35">
        <v>22796406</v>
      </c>
      <c r="O378" s="35">
        <v>0</v>
      </c>
      <c r="P378" s="35">
        <v>0</v>
      </c>
      <c r="Q378" s="4">
        <v>0</v>
      </c>
      <c r="R378" s="4">
        <v>0</v>
      </c>
      <c r="S378" s="4">
        <v>22796406</v>
      </c>
      <c r="T378" s="4">
        <v>0</v>
      </c>
      <c r="U378" s="14">
        <f t="shared" si="74"/>
        <v>0</v>
      </c>
      <c r="V378" s="14">
        <f t="shared" si="75"/>
        <v>0</v>
      </c>
      <c r="W378" s="14">
        <f t="shared" si="76"/>
        <v>0</v>
      </c>
      <c r="X378" s="14">
        <f t="shared" si="77"/>
        <v>0</v>
      </c>
    </row>
    <row r="379" spans="1:24" outlineLevel="2">
      <c r="A379" s="47" t="s">
        <v>381</v>
      </c>
      <c r="B379" s="48" t="s">
        <v>382</v>
      </c>
      <c r="C379" s="49">
        <v>24270</v>
      </c>
      <c r="D379" s="48" t="s">
        <v>388</v>
      </c>
      <c r="E379" s="35">
        <v>8039869778</v>
      </c>
      <c r="F379" s="35">
        <v>0</v>
      </c>
      <c r="G379" s="35">
        <v>0</v>
      </c>
      <c r="H379" s="35">
        <v>174739585</v>
      </c>
      <c r="I379" s="35">
        <v>0</v>
      </c>
      <c r="J379" s="35">
        <v>0</v>
      </c>
      <c r="K379" s="35">
        <v>8214609363</v>
      </c>
      <c r="L379" s="35">
        <v>6351779378</v>
      </c>
      <c r="M379" s="35">
        <v>6351779378</v>
      </c>
      <c r="N379" s="35">
        <v>6351779378</v>
      </c>
      <c r="O379" s="35">
        <v>4976837810</v>
      </c>
      <c r="P379" s="35">
        <v>1862829985</v>
      </c>
      <c r="Q379" s="4">
        <v>725639840</v>
      </c>
      <c r="R379" s="4">
        <v>725639840</v>
      </c>
      <c r="S379" s="4">
        <v>6352266720</v>
      </c>
      <c r="T379" s="4">
        <v>1862342643</v>
      </c>
      <c r="U379" s="14">
        <f t="shared" si="74"/>
        <v>1862829985</v>
      </c>
      <c r="V379" s="14">
        <f t="shared" si="75"/>
        <v>1862829985</v>
      </c>
      <c r="W379" s="14">
        <f t="shared" si="76"/>
        <v>0</v>
      </c>
      <c r="X379" s="14">
        <f t="shared" si="77"/>
        <v>0</v>
      </c>
    </row>
    <row r="380" spans="1:24" outlineLevel="2">
      <c r="A380" s="47" t="s">
        <v>381</v>
      </c>
      <c r="B380" s="48" t="s">
        <v>382</v>
      </c>
      <c r="C380" s="49">
        <v>24271</v>
      </c>
      <c r="D380" s="48" t="s">
        <v>389</v>
      </c>
      <c r="E380" s="35">
        <v>0</v>
      </c>
      <c r="F380" s="35">
        <v>0</v>
      </c>
      <c r="G380" s="35">
        <v>0</v>
      </c>
      <c r="H380" s="35">
        <v>1976353400</v>
      </c>
      <c r="I380" s="35">
        <v>0</v>
      </c>
      <c r="J380" s="35">
        <v>0</v>
      </c>
      <c r="K380" s="35">
        <v>1976353400</v>
      </c>
      <c r="L380" s="35">
        <v>0</v>
      </c>
      <c r="M380" s="35">
        <v>0</v>
      </c>
      <c r="N380" s="35">
        <v>0</v>
      </c>
      <c r="O380" s="35">
        <v>0</v>
      </c>
      <c r="P380" s="35">
        <v>1976353400</v>
      </c>
      <c r="Q380" s="4">
        <v>0</v>
      </c>
      <c r="R380" s="4">
        <v>0</v>
      </c>
      <c r="S380" s="4">
        <v>0</v>
      </c>
      <c r="T380" s="4">
        <v>0</v>
      </c>
      <c r="U380" s="14">
        <f t="shared" si="74"/>
        <v>1976353400</v>
      </c>
      <c r="V380" s="14">
        <f t="shared" si="75"/>
        <v>1976353400</v>
      </c>
      <c r="W380" s="14">
        <f t="shared" si="76"/>
        <v>0</v>
      </c>
      <c r="X380" s="14">
        <f t="shared" si="77"/>
        <v>0</v>
      </c>
    </row>
    <row r="381" spans="1:24" s="10" customFormat="1" outlineLevel="1">
      <c r="A381" s="43" t="s">
        <v>1563</v>
      </c>
      <c r="B381" s="44"/>
      <c r="C381" s="45"/>
      <c r="D381" s="44"/>
      <c r="E381" s="46">
        <f t="shared" ref="E381:T381" si="97">SUBTOTAL(9,E372:E380)</f>
        <v>79215588806</v>
      </c>
      <c r="F381" s="46">
        <f t="shared" si="97"/>
        <v>0</v>
      </c>
      <c r="G381" s="46">
        <f t="shared" si="97"/>
        <v>0</v>
      </c>
      <c r="H381" s="46">
        <f t="shared" si="97"/>
        <v>27058950585</v>
      </c>
      <c r="I381" s="46">
        <f t="shared" si="97"/>
        <v>2817146485</v>
      </c>
      <c r="J381" s="46">
        <f t="shared" si="97"/>
        <v>1621925129</v>
      </c>
      <c r="K381" s="46">
        <f t="shared" si="97"/>
        <v>107469760747</v>
      </c>
      <c r="L381" s="46">
        <f t="shared" si="97"/>
        <v>79471600859</v>
      </c>
      <c r="M381" s="46">
        <f t="shared" si="97"/>
        <v>79471600859</v>
      </c>
      <c r="N381" s="46">
        <f t="shared" si="97"/>
        <v>79471600859</v>
      </c>
      <c r="O381" s="46">
        <f t="shared" si="97"/>
        <v>62253949612</v>
      </c>
      <c r="P381" s="46">
        <f t="shared" si="97"/>
        <v>27998159888</v>
      </c>
      <c r="Q381" s="11">
        <f t="shared" si="97"/>
        <v>9061127192</v>
      </c>
      <c r="R381" s="11">
        <f t="shared" si="97"/>
        <v>9078050273</v>
      </c>
      <c r="S381" s="11">
        <f t="shared" si="97"/>
        <v>79540011976</v>
      </c>
      <c r="T381" s="11">
        <f t="shared" si="97"/>
        <v>25953395371</v>
      </c>
      <c r="U381" s="9"/>
      <c r="V381" s="9"/>
      <c r="W381" s="9"/>
      <c r="X381" s="9">
        <f>SUBTOTAL(9,X372:X380)</f>
        <v>0</v>
      </c>
    </row>
    <row r="382" spans="1:24" outlineLevel="2">
      <c r="A382" s="47" t="s">
        <v>390</v>
      </c>
      <c r="B382" s="48" t="s">
        <v>391</v>
      </c>
      <c r="C382" s="49"/>
      <c r="D382" s="48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U382" s="14">
        <f t="shared" si="74"/>
        <v>0</v>
      </c>
      <c r="V382" s="14">
        <f t="shared" si="75"/>
        <v>0</v>
      </c>
      <c r="W382" s="14">
        <f t="shared" si="76"/>
        <v>0</v>
      </c>
      <c r="X382" s="14">
        <f t="shared" si="77"/>
        <v>0</v>
      </c>
    </row>
    <row r="383" spans="1:24" outlineLevel="2">
      <c r="A383" s="47" t="s">
        <v>390</v>
      </c>
      <c r="B383" s="48" t="s">
        <v>391</v>
      </c>
      <c r="C383" s="49">
        <v>24280</v>
      </c>
      <c r="D383" s="48" t="s">
        <v>392</v>
      </c>
      <c r="E383" s="35">
        <v>487257860</v>
      </c>
      <c r="F383" s="35">
        <v>0</v>
      </c>
      <c r="G383" s="35">
        <v>0</v>
      </c>
      <c r="H383" s="35">
        <v>146182084</v>
      </c>
      <c r="I383" s="35">
        <v>0</v>
      </c>
      <c r="J383" s="35">
        <v>0</v>
      </c>
      <c r="K383" s="35">
        <v>633439944</v>
      </c>
      <c r="L383" s="35">
        <v>487040058</v>
      </c>
      <c r="M383" s="35">
        <v>487040058</v>
      </c>
      <c r="N383" s="35">
        <v>487040058</v>
      </c>
      <c r="O383" s="35">
        <v>371096138</v>
      </c>
      <c r="P383" s="35">
        <v>146399886</v>
      </c>
      <c r="Q383" s="4">
        <v>59082257</v>
      </c>
      <c r="R383" s="4">
        <v>59082257</v>
      </c>
      <c r="S383" s="4">
        <v>488196936</v>
      </c>
      <c r="T383" s="4">
        <v>145243008</v>
      </c>
      <c r="U383" s="14">
        <f t="shared" si="74"/>
        <v>146399886</v>
      </c>
      <c r="V383" s="14">
        <f t="shared" si="75"/>
        <v>146399886</v>
      </c>
      <c r="W383" s="14">
        <f t="shared" si="76"/>
        <v>0</v>
      </c>
      <c r="X383" s="14">
        <f t="shared" si="77"/>
        <v>0</v>
      </c>
    </row>
    <row r="384" spans="1:24" outlineLevel="2">
      <c r="A384" s="47" t="s">
        <v>390</v>
      </c>
      <c r="B384" s="48" t="s">
        <v>391</v>
      </c>
      <c r="C384" s="49">
        <v>24290</v>
      </c>
      <c r="D384" s="48" t="s">
        <v>393</v>
      </c>
      <c r="E384" s="35">
        <v>128454382</v>
      </c>
      <c r="F384" s="35">
        <v>0</v>
      </c>
      <c r="G384" s="35">
        <v>0</v>
      </c>
      <c r="H384" s="35">
        <v>38110658</v>
      </c>
      <c r="I384" s="35">
        <v>0</v>
      </c>
      <c r="J384" s="35">
        <v>0</v>
      </c>
      <c r="K384" s="35">
        <v>166565040</v>
      </c>
      <c r="L384" s="35">
        <v>130459140</v>
      </c>
      <c r="M384" s="35">
        <v>130459140</v>
      </c>
      <c r="N384" s="35">
        <v>130459140</v>
      </c>
      <c r="O384" s="35">
        <v>99083139</v>
      </c>
      <c r="P384" s="35">
        <v>36105900</v>
      </c>
      <c r="Q384" s="4">
        <v>15189733</v>
      </c>
      <c r="R384" s="4">
        <v>15189733</v>
      </c>
      <c r="S384" s="4">
        <v>144262118</v>
      </c>
      <c r="T384" s="4">
        <v>22302922</v>
      </c>
      <c r="U384" s="14">
        <f t="shared" si="74"/>
        <v>36105900</v>
      </c>
      <c r="V384" s="14">
        <f t="shared" si="75"/>
        <v>36105900</v>
      </c>
      <c r="W384" s="14">
        <f t="shared" si="76"/>
        <v>0</v>
      </c>
      <c r="X384" s="14">
        <f t="shared" si="77"/>
        <v>0</v>
      </c>
    </row>
    <row r="385" spans="1:24" outlineLevel="2">
      <c r="A385" s="47" t="s">
        <v>390</v>
      </c>
      <c r="B385" s="48" t="s">
        <v>391</v>
      </c>
      <c r="C385" s="49">
        <v>24300</v>
      </c>
      <c r="D385" s="48" t="s">
        <v>394</v>
      </c>
      <c r="E385" s="35">
        <v>3993648177</v>
      </c>
      <c r="F385" s="35">
        <v>0</v>
      </c>
      <c r="G385" s="35">
        <v>0</v>
      </c>
      <c r="H385" s="35">
        <v>477236505</v>
      </c>
      <c r="I385" s="35">
        <v>0</v>
      </c>
      <c r="J385" s="35">
        <v>0</v>
      </c>
      <c r="K385" s="35">
        <v>4470884682</v>
      </c>
      <c r="L385" s="35">
        <v>0</v>
      </c>
      <c r="M385" s="35">
        <v>0</v>
      </c>
      <c r="N385" s="35">
        <v>0</v>
      </c>
      <c r="O385" s="35">
        <v>0</v>
      </c>
      <c r="P385" s="35">
        <v>4470884682</v>
      </c>
      <c r="Q385" s="4">
        <v>0</v>
      </c>
      <c r="R385" s="4">
        <v>0</v>
      </c>
      <c r="S385" s="4">
        <v>0</v>
      </c>
      <c r="T385" s="4">
        <v>0</v>
      </c>
      <c r="U385" s="14">
        <f t="shared" si="74"/>
        <v>4470884682</v>
      </c>
      <c r="V385" s="14">
        <f t="shared" si="75"/>
        <v>4470884682</v>
      </c>
      <c r="W385" s="14">
        <f t="shared" si="76"/>
        <v>0</v>
      </c>
      <c r="X385" s="14">
        <f t="shared" si="77"/>
        <v>0</v>
      </c>
    </row>
    <row r="386" spans="1:24" outlineLevel="2">
      <c r="A386" s="47" t="s">
        <v>390</v>
      </c>
      <c r="B386" s="48" t="s">
        <v>391</v>
      </c>
      <c r="C386" s="49">
        <v>24310</v>
      </c>
      <c r="D386" s="48" t="s">
        <v>395</v>
      </c>
      <c r="E386" s="35">
        <v>8464713597</v>
      </c>
      <c r="F386" s="35">
        <v>0</v>
      </c>
      <c r="G386" s="35">
        <v>0</v>
      </c>
      <c r="H386" s="35">
        <v>849629491</v>
      </c>
      <c r="I386" s="35">
        <v>0</v>
      </c>
      <c r="J386" s="35">
        <v>1286793600</v>
      </c>
      <c r="K386" s="35">
        <v>8027549488</v>
      </c>
      <c r="L386" s="35">
        <v>282288390</v>
      </c>
      <c r="M386" s="35">
        <v>282288390</v>
      </c>
      <c r="N386" s="35">
        <v>282288390</v>
      </c>
      <c r="O386" s="35">
        <v>224871322</v>
      </c>
      <c r="P386" s="35">
        <v>7745261098</v>
      </c>
      <c r="Q386" s="4">
        <v>47945936</v>
      </c>
      <c r="R386" s="4">
        <v>47945936</v>
      </c>
      <c r="S386" s="4">
        <v>283050885</v>
      </c>
      <c r="T386" s="4">
        <v>7744498603</v>
      </c>
      <c r="U386" s="14">
        <f t="shared" si="74"/>
        <v>7745261098</v>
      </c>
      <c r="V386" s="14">
        <f t="shared" si="75"/>
        <v>7745261098</v>
      </c>
      <c r="W386" s="14">
        <f t="shared" si="76"/>
        <v>0</v>
      </c>
      <c r="X386" s="14">
        <f t="shared" si="77"/>
        <v>0</v>
      </c>
    </row>
    <row r="387" spans="1:24" outlineLevel="2">
      <c r="A387" s="47" t="s">
        <v>390</v>
      </c>
      <c r="B387" s="48" t="s">
        <v>391</v>
      </c>
      <c r="C387" s="49">
        <v>24314</v>
      </c>
      <c r="D387" s="48" t="s">
        <v>396</v>
      </c>
      <c r="E387" s="35">
        <v>2502478481</v>
      </c>
      <c r="F387" s="35">
        <v>0</v>
      </c>
      <c r="G387" s="35">
        <v>0</v>
      </c>
      <c r="H387" s="35">
        <v>1789570814</v>
      </c>
      <c r="I387" s="35">
        <v>0</v>
      </c>
      <c r="J387" s="35">
        <v>0</v>
      </c>
      <c r="K387" s="35">
        <v>4292049295</v>
      </c>
      <c r="L387" s="35">
        <v>4292049295</v>
      </c>
      <c r="M387" s="35">
        <v>4292049295</v>
      </c>
      <c r="N387" s="35">
        <v>4292049295</v>
      </c>
      <c r="O387" s="35">
        <v>4266174375</v>
      </c>
      <c r="P387" s="35">
        <v>0</v>
      </c>
      <c r="Q387" s="4">
        <v>0</v>
      </c>
      <c r="R387" s="4">
        <v>0</v>
      </c>
      <c r="S387" s="4">
        <v>4292049295</v>
      </c>
      <c r="T387" s="4">
        <v>0</v>
      </c>
      <c r="U387" s="14">
        <f t="shared" si="74"/>
        <v>0</v>
      </c>
      <c r="V387" s="14">
        <f t="shared" si="75"/>
        <v>0</v>
      </c>
      <c r="W387" s="14">
        <f t="shared" si="76"/>
        <v>0</v>
      </c>
      <c r="X387" s="14">
        <f t="shared" si="77"/>
        <v>0</v>
      </c>
    </row>
    <row r="388" spans="1:24" outlineLevel="2">
      <c r="A388" s="47" t="s">
        <v>390</v>
      </c>
      <c r="B388" s="48" t="s">
        <v>391</v>
      </c>
      <c r="C388" s="49">
        <v>24320</v>
      </c>
      <c r="D388" s="48" t="s">
        <v>397</v>
      </c>
      <c r="E388" s="35">
        <v>2580395</v>
      </c>
      <c r="F388" s="35">
        <v>0</v>
      </c>
      <c r="G388" s="35">
        <v>0</v>
      </c>
      <c r="H388" s="35">
        <v>1000000</v>
      </c>
      <c r="I388" s="35">
        <v>0</v>
      </c>
      <c r="J388" s="35">
        <v>0</v>
      </c>
      <c r="K388" s="35">
        <v>3580395</v>
      </c>
      <c r="L388" s="35">
        <v>2226289</v>
      </c>
      <c r="M388" s="35">
        <v>2226289</v>
      </c>
      <c r="N388" s="35">
        <v>2226289</v>
      </c>
      <c r="O388" s="35">
        <v>1731769</v>
      </c>
      <c r="P388" s="35">
        <v>1354106</v>
      </c>
      <c r="Q388" s="4">
        <v>239755</v>
      </c>
      <c r="R388" s="4">
        <v>239755</v>
      </c>
      <c r="S388" s="4">
        <v>2289769</v>
      </c>
      <c r="T388" s="4">
        <v>1290626</v>
      </c>
      <c r="U388" s="14">
        <f t="shared" si="74"/>
        <v>1354106</v>
      </c>
      <c r="V388" s="14">
        <f t="shared" si="75"/>
        <v>1354106</v>
      </c>
      <c r="W388" s="14">
        <f t="shared" si="76"/>
        <v>0</v>
      </c>
      <c r="X388" s="14">
        <f t="shared" si="77"/>
        <v>0</v>
      </c>
    </row>
    <row r="389" spans="1:24" outlineLevel="2">
      <c r="A389" s="47" t="s">
        <v>390</v>
      </c>
      <c r="B389" s="48" t="s">
        <v>391</v>
      </c>
      <c r="C389" s="49">
        <v>24330</v>
      </c>
      <c r="D389" s="48" t="s">
        <v>398</v>
      </c>
      <c r="E389" s="35">
        <v>11992126</v>
      </c>
      <c r="F389" s="35">
        <v>0</v>
      </c>
      <c r="G389" s="35">
        <v>0</v>
      </c>
      <c r="H389" s="35">
        <v>4743874</v>
      </c>
      <c r="I389" s="35">
        <v>0</v>
      </c>
      <c r="J389" s="35">
        <v>0</v>
      </c>
      <c r="K389" s="35">
        <v>16736000</v>
      </c>
      <c r="L389" s="35">
        <v>12621371</v>
      </c>
      <c r="M389" s="35">
        <v>12621371</v>
      </c>
      <c r="N389" s="35">
        <v>12621371</v>
      </c>
      <c r="O389" s="35">
        <v>9645997</v>
      </c>
      <c r="P389" s="35">
        <v>4114629</v>
      </c>
      <c r="Q389" s="4">
        <v>1504458</v>
      </c>
      <c r="R389" s="4">
        <v>1504458</v>
      </c>
      <c r="S389" s="4">
        <v>12713097</v>
      </c>
      <c r="T389" s="4">
        <v>4022903</v>
      </c>
      <c r="U389" s="14">
        <f t="shared" si="74"/>
        <v>4114629</v>
      </c>
      <c r="V389" s="14">
        <f t="shared" si="75"/>
        <v>4114629</v>
      </c>
      <c r="W389" s="14">
        <f t="shared" si="76"/>
        <v>0</v>
      </c>
      <c r="X389" s="14">
        <f t="shared" si="77"/>
        <v>0</v>
      </c>
    </row>
    <row r="390" spans="1:24" outlineLevel="2">
      <c r="A390" s="47" t="s">
        <v>390</v>
      </c>
      <c r="B390" s="48" t="s">
        <v>391</v>
      </c>
      <c r="C390" s="49">
        <v>24340</v>
      </c>
      <c r="D390" s="48" t="s">
        <v>399</v>
      </c>
      <c r="E390" s="35">
        <v>475795083</v>
      </c>
      <c r="F390" s="35">
        <v>0</v>
      </c>
      <c r="G390" s="35">
        <v>0</v>
      </c>
      <c r="H390" s="35">
        <v>245110321</v>
      </c>
      <c r="I390" s="35">
        <v>0</v>
      </c>
      <c r="J390" s="35">
        <v>0</v>
      </c>
      <c r="K390" s="35">
        <v>720905404</v>
      </c>
      <c r="L390" s="35">
        <v>592726530</v>
      </c>
      <c r="M390" s="35">
        <v>592726530</v>
      </c>
      <c r="N390" s="35">
        <v>592726530</v>
      </c>
      <c r="O390" s="35">
        <v>459981574</v>
      </c>
      <c r="P390" s="35">
        <v>128178874</v>
      </c>
      <c r="Q390" s="4">
        <v>72197988</v>
      </c>
      <c r="R390" s="4">
        <v>72197988</v>
      </c>
      <c r="S390" s="4">
        <v>593189474</v>
      </c>
      <c r="T390" s="4">
        <v>127715930</v>
      </c>
      <c r="U390" s="14">
        <f t="shared" si="74"/>
        <v>128178874</v>
      </c>
      <c r="V390" s="14">
        <f t="shared" si="75"/>
        <v>128178874</v>
      </c>
      <c r="W390" s="14">
        <f t="shared" si="76"/>
        <v>0</v>
      </c>
      <c r="X390" s="14">
        <f t="shared" si="77"/>
        <v>0</v>
      </c>
    </row>
    <row r="391" spans="1:24" s="10" customFormat="1" outlineLevel="1">
      <c r="A391" s="43" t="s">
        <v>1564</v>
      </c>
      <c r="B391" s="44"/>
      <c r="C391" s="45"/>
      <c r="D391" s="44"/>
      <c r="E391" s="46">
        <f t="shared" ref="E391:T391" si="98">SUBTOTAL(9,E382:E390)</f>
        <v>16066920101</v>
      </c>
      <c r="F391" s="46">
        <f t="shared" si="98"/>
        <v>0</v>
      </c>
      <c r="G391" s="46">
        <f t="shared" si="98"/>
        <v>0</v>
      </c>
      <c r="H391" s="46">
        <f t="shared" si="98"/>
        <v>3551583747</v>
      </c>
      <c r="I391" s="46">
        <f t="shared" si="98"/>
        <v>0</v>
      </c>
      <c r="J391" s="46">
        <f t="shared" si="98"/>
        <v>1286793600</v>
      </c>
      <c r="K391" s="46">
        <f t="shared" si="98"/>
        <v>18331710248</v>
      </c>
      <c r="L391" s="46">
        <f t="shared" si="98"/>
        <v>5799411073</v>
      </c>
      <c r="M391" s="46">
        <f t="shared" si="98"/>
        <v>5799411073</v>
      </c>
      <c r="N391" s="46">
        <f t="shared" si="98"/>
        <v>5799411073</v>
      </c>
      <c r="O391" s="46">
        <f t="shared" si="98"/>
        <v>5432584314</v>
      </c>
      <c r="P391" s="46">
        <f t="shared" si="98"/>
        <v>12532299175</v>
      </c>
      <c r="Q391" s="11">
        <f t="shared" si="98"/>
        <v>196160127</v>
      </c>
      <c r="R391" s="11">
        <f t="shared" si="98"/>
        <v>196160127</v>
      </c>
      <c r="S391" s="11">
        <f t="shared" si="98"/>
        <v>5815751574</v>
      </c>
      <c r="T391" s="11">
        <f t="shared" si="98"/>
        <v>8045073992</v>
      </c>
      <c r="U391" s="9"/>
      <c r="V391" s="9"/>
      <c r="W391" s="9"/>
      <c r="X391" s="9">
        <f>SUBTOTAL(9,X382:X390)</f>
        <v>0</v>
      </c>
    </row>
    <row r="392" spans="1:24" ht="22.5" outlineLevel="2">
      <c r="A392" s="47" t="s">
        <v>400</v>
      </c>
      <c r="B392" s="48" t="s">
        <v>401</v>
      </c>
      <c r="C392" s="49"/>
      <c r="D392" s="48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U392" s="14">
        <f t="shared" si="74"/>
        <v>0</v>
      </c>
      <c r="V392" s="14">
        <f t="shared" si="75"/>
        <v>0</v>
      </c>
      <c r="W392" s="14">
        <f t="shared" si="76"/>
        <v>0</v>
      </c>
      <c r="X392" s="14">
        <f t="shared" si="77"/>
        <v>0</v>
      </c>
    </row>
    <row r="393" spans="1:24" ht="22.5" outlineLevel="2">
      <c r="A393" s="47" t="s">
        <v>400</v>
      </c>
      <c r="B393" s="48" t="s">
        <v>401</v>
      </c>
      <c r="C393" s="49">
        <v>24350</v>
      </c>
      <c r="D393" s="48" t="s">
        <v>402</v>
      </c>
      <c r="E393" s="35">
        <v>1000</v>
      </c>
      <c r="F393" s="35">
        <v>0</v>
      </c>
      <c r="G393" s="35">
        <v>0</v>
      </c>
      <c r="H393" s="35">
        <v>168506769</v>
      </c>
      <c r="I393" s="35">
        <v>0</v>
      </c>
      <c r="J393" s="35">
        <v>0</v>
      </c>
      <c r="K393" s="35">
        <v>168507769</v>
      </c>
      <c r="L393" s="35">
        <v>168506769</v>
      </c>
      <c r="M393" s="35">
        <v>168506769</v>
      </c>
      <c r="N393" s="35">
        <v>0</v>
      </c>
      <c r="O393" s="35">
        <v>0</v>
      </c>
      <c r="P393" s="35">
        <v>1000</v>
      </c>
      <c r="Q393" s="4">
        <v>0</v>
      </c>
      <c r="R393" s="4">
        <v>0</v>
      </c>
      <c r="S393" s="4">
        <v>0</v>
      </c>
      <c r="T393" s="4">
        <v>0</v>
      </c>
      <c r="U393" s="14">
        <f t="shared" si="74"/>
        <v>1000</v>
      </c>
      <c r="V393" s="14">
        <f t="shared" si="75"/>
        <v>1000</v>
      </c>
      <c r="W393" s="14">
        <f t="shared" si="76"/>
        <v>0</v>
      </c>
      <c r="X393" s="14">
        <f t="shared" si="77"/>
        <v>168506769</v>
      </c>
    </row>
    <row r="394" spans="1:24" ht="22.5" outlineLevel="2">
      <c r="A394" s="47" t="s">
        <v>400</v>
      </c>
      <c r="B394" s="48" t="s">
        <v>401</v>
      </c>
      <c r="C394" s="49">
        <v>24352</v>
      </c>
      <c r="D394" s="48" t="s">
        <v>403</v>
      </c>
      <c r="E394" s="35">
        <v>0</v>
      </c>
      <c r="F394" s="35">
        <v>0</v>
      </c>
      <c r="G394" s="35">
        <v>0</v>
      </c>
      <c r="H394" s="35">
        <v>49617732</v>
      </c>
      <c r="I394" s="35">
        <v>0</v>
      </c>
      <c r="J394" s="35">
        <v>0</v>
      </c>
      <c r="K394" s="35">
        <v>49617732</v>
      </c>
      <c r="L394" s="35">
        <v>10521666</v>
      </c>
      <c r="M394" s="35">
        <v>10521666</v>
      </c>
      <c r="N394" s="35">
        <v>10521666</v>
      </c>
      <c r="O394" s="35">
        <v>10521666</v>
      </c>
      <c r="P394" s="35">
        <v>39096066</v>
      </c>
      <c r="Q394" s="4">
        <v>0</v>
      </c>
      <c r="R394" s="4">
        <v>0</v>
      </c>
      <c r="S394" s="4">
        <v>14777338</v>
      </c>
      <c r="T394" s="4">
        <v>5728521</v>
      </c>
      <c r="U394" s="14">
        <f t="shared" si="74"/>
        <v>39096066</v>
      </c>
      <c r="V394" s="14">
        <f t="shared" si="75"/>
        <v>39096066</v>
      </c>
      <c r="W394" s="14">
        <f t="shared" si="76"/>
        <v>0</v>
      </c>
      <c r="X394" s="14">
        <f t="shared" si="77"/>
        <v>0</v>
      </c>
    </row>
    <row r="395" spans="1:24" s="10" customFormat="1" outlineLevel="1">
      <c r="A395" s="43" t="s">
        <v>1565</v>
      </c>
      <c r="B395" s="44"/>
      <c r="C395" s="45"/>
      <c r="D395" s="44"/>
      <c r="E395" s="46">
        <f t="shared" ref="E395:T395" si="99">SUBTOTAL(9,E392:E394)</f>
        <v>1000</v>
      </c>
      <c r="F395" s="46">
        <f t="shared" si="99"/>
        <v>0</v>
      </c>
      <c r="G395" s="46">
        <f t="shared" si="99"/>
        <v>0</v>
      </c>
      <c r="H395" s="46">
        <f t="shared" si="99"/>
        <v>218124501</v>
      </c>
      <c r="I395" s="46">
        <f t="shared" si="99"/>
        <v>0</v>
      </c>
      <c r="J395" s="46">
        <f t="shared" si="99"/>
        <v>0</v>
      </c>
      <c r="K395" s="46">
        <f t="shared" si="99"/>
        <v>218125501</v>
      </c>
      <c r="L395" s="46">
        <f t="shared" si="99"/>
        <v>179028435</v>
      </c>
      <c r="M395" s="46">
        <f t="shared" si="99"/>
        <v>179028435</v>
      </c>
      <c r="N395" s="46">
        <f t="shared" si="99"/>
        <v>10521666</v>
      </c>
      <c r="O395" s="46">
        <f t="shared" si="99"/>
        <v>10521666</v>
      </c>
      <c r="P395" s="46">
        <f t="shared" si="99"/>
        <v>39097066</v>
      </c>
      <c r="Q395" s="11">
        <f t="shared" si="99"/>
        <v>0</v>
      </c>
      <c r="R395" s="11">
        <f t="shared" si="99"/>
        <v>0</v>
      </c>
      <c r="S395" s="11">
        <f t="shared" si="99"/>
        <v>14777338</v>
      </c>
      <c r="T395" s="11">
        <f t="shared" si="99"/>
        <v>5728521</v>
      </c>
      <c r="U395" s="9"/>
      <c r="V395" s="9"/>
      <c r="W395" s="9"/>
      <c r="X395" s="9">
        <f>SUBTOTAL(9,X392:X394)</f>
        <v>168506769</v>
      </c>
    </row>
    <row r="396" spans="1:24" outlineLevel="2">
      <c r="A396" s="47" t="s">
        <v>404</v>
      </c>
      <c r="B396" s="48" t="s">
        <v>405</v>
      </c>
      <c r="C396" s="49"/>
      <c r="D396" s="48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U396" s="14">
        <f t="shared" si="74"/>
        <v>0</v>
      </c>
      <c r="V396" s="14">
        <f t="shared" si="75"/>
        <v>0</v>
      </c>
      <c r="W396" s="14">
        <f t="shared" si="76"/>
        <v>0</v>
      </c>
      <c r="X396" s="14">
        <f t="shared" si="77"/>
        <v>0</v>
      </c>
    </row>
    <row r="397" spans="1:24" s="7" customFormat="1" outlineLevel="1">
      <c r="A397" s="43" t="s">
        <v>1566</v>
      </c>
      <c r="B397" s="48"/>
      <c r="C397" s="49"/>
      <c r="D397" s="48"/>
      <c r="E397" s="35">
        <f t="shared" ref="E397:T397" si="100">SUBTOTAL(9,E396:E396)</f>
        <v>0</v>
      </c>
      <c r="F397" s="35">
        <f t="shared" si="100"/>
        <v>0</v>
      </c>
      <c r="G397" s="35">
        <f t="shared" si="100"/>
        <v>0</v>
      </c>
      <c r="H397" s="35">
        <f t="shared" si="100"/>
        <v>0</v>
      </c>
      <c r="I397" s="35">
        <f t="shared" si="100"/>
        <v>0</v>
      </c>
      <c r="J397" s="35">
        <f t="shared" si="100"/>
        <v>0</v>
      </c>
      <c r="K397" s="35">
        <f t="shared" si="100"/>
        <v>0</v>
      </c>
      <c r="L397" s="35">
        <f t="shared" si="100"/>
        <v>0</v>
      </c>
      <c r="M397" s="35">
        <f t="shared" si="100"/>
        <v>0</v>
      </c>
      <c r="N397" s="35">
        <f t="shared" si="100"/>
        <v>0</v>
      </c>
      <c r="O397" s="35">
        <f t="shared" si="100"/>
        <v>0</v>
      </c>
      <c r="P397" s="35">
        <f t="shared" si="100"/>
        <v>0</v>
      </c>
      <c r="Q397" s="8">
        <f t="shared" si="100"/>
        <v>0</v>
      </c>
      <c r="R397" s="8">
        <f t="shared" si="100"/>
        <v>0</v>
      </c>
      <c r="S397" s="8">
        <f t="shared" si="100"/>
        <v>0</v>
      </c>
      <c r="T397" s="8">
        <f t="shared" si="100"/>
        <v>0</v>
      </c>
      <c r="U397" s="14"/>
      <c r="V397" s="14"/>
      <c r="W397" s="14"/>
      <c r="X397" s="14">
        <f>SUBTOTAL(9,X396:X396)</f>
        <v>0</v>
      </c>
    </row>
    <row r="398" spans="1:24" outlineLevel="2">
      <c r="A398" s="47" t="s">
        <v>406</v>
      </c>
      <c r="B398" s="48" t="s">
        <v>407</v>
      </c>
      <c r="C398" s="49"/>
      <c r="D398" s="48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U398" s="14">
        <f t="shared" si="74"/>
        <v>0</v>
      </c>
      <c r="V398" s="14">
        <f t="shared" si="75"/>
        <v>0</v>
      </c>
      <c r="W398" s="14">
        <f t="shared" si="76"/>
        <v>0</v>
      </c>
      <c r="X398" s="14">
        <f t="shared" si="77"/>
        <v>0</v>
      </c>
    </row>
    <row r="399" spans="1:24" outlineLevel="2">
      <c r="A399" s="47" t="s">
        <v>406</v>
      </c>
      <c r="B399" s="48" t="s">
        <v>407</v>
      </c>
      <c r="C399" s="49">
        <v>24370</v>
      </c>
      <c r="D399" s="48" t="s">
        <v>408</v>
      </c>
      <c r="E399" s="35">
        <v>4339876107</v>
      </c>
      <c r="F399" s="35">
        <v>0</v>
      </c>
      <c r="G399" s="35">
        <v>0</v>
      </c>
      <c r="H399" s="35">
        <v>210962250</v>
      </c>
      <c r="I399" s="35">
        <v>0</v>
      </c>
      <c r="J399" s="35">
        <v>0</v>
      </c>
      <c r="K399" s="35">
        <v>4550838357</v>
      </c>
      <c r="L399" s="35">
        <v>3390405014</v>
      </c>
      <c r="M399" s="35">
        <v>3390405014</v>
      </c>
      <c r="N399" s="35">
        <v>3390405014</v>
      </c>
      <c r="O399" s="35">
        <v>3022875214</v>
      </c>
      <c r="P399" s="35">
        <v>1160433343</v>
      </c>
      <c r="Q399" s="4">
        <v>367529800</v>
      </c>
      <c r="R399" s="4">
        <v>367529800</v>
      </c>
      <c r="S399" s="4">
        <v>3391999700</v>
      </c>
      <c r="T399" s="4">
        <v>1158838657</v>
      </c>
      <c r="U399" s="14">
        <f t="shared" si="74"/>
        <v>1160433343</v>
      </c>
      <c r="V399" s="14">
        <f t="shared" si="75"/>
        <v>1160433343</v>
      </c>
      <c r="W399" s="14">
        <f t="shared" si="76"/>
        <v>0</v>
      </c>
      <c r="X399" s="14">
        <f t="shared" si="77"/>
        <v>0</v>
      </c>
    </row>
    <row r="400" spans="1:24" s="10" customFormat="1" outlineLevel="1">
      <c r="A400" s="43" t="s">
        <v>1567</v>
      </c>
      <c r="B400" s="44"/>
      <c r="C400" s="45"/>
      <c r="D400" s="44"/>
      <c r="E400" s="46">
        <f t="shared" ref="E400:T400" si="101">SUBTOTAL(9,E398:E399)</f>
        <v>4339876107</v>
      </c>
      <c r="F400" s="46">
        <f t="shared" si="101"/>
        <v>0</v>
      </c>
      <c r="G400" s="46">
        <f t="shared" si="101"/>
        <v>0</v>
      </c>
      <c r="H400" s="46">
        <f t="shared" si="101"/>
        <v>210962250</v>
      </c>
      <c r="I400" s="46">
        <f t="shared" si="101"/>
        <v>0</v>
      </c>
      <c r="J400" s="46">
        <f t="shared" si="101"/>
        <v>0</v>
      </c>
      <c r="K400" s="46">
        <f t="shared" si="101"/>
        <v>4550838357</v>
      </c>
      <c r="L400" s="46">
        <f t="shared" si="101"/>
        <v>3390405014</v>
      </c>
      <c r="M400" s="46">
        <f t="shared" si="101"/>
        <v>3390405014</v>
      </c>
      <c r="N400" s="46">
        <f t="shared" si="101"/>
        <v>3390405014</v>
      </c>
      <c r="O400" s="46">
        <f t="shared" si="101"/>
        <v>3022875214</v>
      </c>
      <c r="P400" s="46">
        <f t="shared" si="101"/>
        <v>1160433343</v>
      </c>
      <c r="Q400" s="11">
        <f t="shared" si="101"/>
        <v>367529800</v>
      </c>
      <c r="R400" s="11">
        <f t="shared" si="101"/>
        <v>367529800</v>
      </c>
      <c r="S400" s="11">
        <f t="shared" si="101"/>
        <v>3391999700</v>
      </c>
      <c r="T400" s="11">
        <f t="shared" si="101"/>
        <v>1158838657</v>
      </c>
      <c r="U400" s="9"/>
      <c r="V400" s="9"/>
      <c r="W400" s="9"/>
      <c r="X400" s="9">
        <f>SUBTOTAL(9,X398:X399)</f>
        <v>0</v>
      </c>
    </row>
    <row r="401" spans="1:24" outlineLevel="2">
      <c r="A401" s="47" t="s">
        <v>409</v>
      </c>
      <c r="B401" s="48" t="s">
        <v>410</v>
      </c>
      <c r="C401" s="49"/>
      <c r="D401" s="48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U401" s="14">
        <f t="shared" si="74"/>
        <v>0</v>
      </c>
      <c r="V401" s="14">
        <f t="shared" si="75"/>
        <v>0</v>
      </c>
      <c r="W401" s="14">
        <f t="shared" si="76"/>
        <v>0</v>
      </c>
      <c r="X401" s="14">
        <f t="shared" si="77"/>
        <v>0</v>
      </c>
    </row>
    <row r="402" spans="1:24" outlineLevel="2">
      <c r="A402" s="47" t="s">
        <v>409</v>
      </c>
      <c r="B402" s="48" t="s">
        <v>410</v>
      </c>
      <c r="C402" s="49">
        <v>24380</v>
      </c>
      <c r="D402" s="48" t="s">
        <v>411</v>
      </c>
      <c r="E402" s="35">
        <v>551146007</v>
      </c>
      <c r="F402" s="35">
        <v>0</v>
      </c>
      <c r="G402" s="35">
        <v>0</v>
      </c>
      <c r="H402" s="35">
        <v>17708788</v>
      </c>
      <c r="I402" s="35">
        <v>0</v>
      </c>
      <c r="J402" s="35">
        <v>0</v>
      </c>
      <c r="K402" s="35">
        <v>568854795</v>
      </c>
      <c r="L402" s="35">
        <v>424002653</v>
      </c>
      <c r="M402" s="35">
        <v>424002653</v>
      </c>
      <c r="N402" s="35">
        <v>424002653</v>
      </c>
      <c r="O402" s="35">
        <v>378040253</v>
      </c>
      <c r="P402" s="35">
        <v>144852142</v>
      </c>
      <c r="Q402" s="4">
        <v>45962400</v>
      </c>
      <c r="R402" s="4">
        <v>45962400</v>
      </c>
      <c r="S402" s="4">
        <v>424804200</v>
      </c>
      <c r="T402" s="4">
        <v>144050595</v>
      </c>
      <c r="U402" s="14">
        <f t="shared" si="74"/>
        <v>144852142</v>
      </c>
      <c r="V402" s="14">
        <f t="shared" si="75"/>
        <v>144852142</v>
      </c>
      <c r="W402" s="14">
        <f t="shared" si="76"/>
        <v>0</v>
      </c>
      <c r="X402" s="14">
        <f t="shared" si="77"/>
        <v>0</v>
      </c>
    </row>
    <row r="403" spans="1:24" outlineLevel="2">
      <c r="A403" s="47" t="s">
        <v>409</v>
      </c>
      <c r="B403" s="48" t="s">
        <v>410</v>
      </c>
      <c r="C403" s="49">
        <v>24390</v>
      </c>
      <c r="D403" s="48" t="s">
        <v>412</v>
      </c>
      <c r="E403" s="35">
        <v>3254907081</v>
      </c>
      <c r="F403" s="35">
        <v>0</v>
      </c>
      <c r="G403" s="35">
        <v>0</v>
      </c>
      <c r="H403" s="35">
        <v>158221687</v>
      </c>
      <c r="I403" s="35">
        <v>0</v>
      </c>
      <c r="J403" s="35">
        <v>0</v>
      </c>
      <c r="K403" s="35">
        <v>3413128768</v>
      </c>
      <c r="L403" s="35">
        <v>2545424411</v>
      </c>
      <c r="M403" s="35">
        <v>2545424411</v>
      </c>
      <c r="N403" s="35">
        <v>2545424411</v>
      </c>
      <c r="O403" s="35">
        <v>2269828711</v>
      </c>
      <c r="P403" s="35">
        <v>867704357</v>
      </c>
      <c r="Q403" s="4">
        <v>275595700</v>
      </c>
      <c r="R403" s="4">
        <v>275595700</v>
      </c>
      <c r="S403" s="4">
        <v>2553694900</v>
      </c>
      <c r="T403" s="4">
        <v>859433868</v>
      </c>
      <c r="U403" s="14">
        <f t="shared" si="74"/>
        <v>867704357</v>
      </c>
      <c r="V403" s="14">
        <f t="shared" si="75"/>
        <v>867704357</v>
      </c>
      <c r="W403" s="14">
        <f t="shared" si="76"/>
        <v>0</v>
      </c>
      <c r="X403" s="14">
        <f t="shared" si="77"/>
        <v>0</v>
      </c>
    </row>
    <row r="404" spans="1:24" ht="22.5" outlineLevel="2">
      <c r="A404" s="47" t="s">
        <v>409</v>
      </c>
      <c r="B404" s="48" t="s">
        <v>410</v>
      </c>
      <c r="C404" s="49">
        <v>24400</v>
      </c>
      <c r="D404" s="48" t="s">
        <v>413</v>
      </c>
      <c r="E404" s="35">
        <v>1084969027</v>
      </c>
      <c r="F404" s="35">
        <v>0</v>
      </c>
      <c r="G404" s="35">
        <v>0</v>
      </c>
      <c r="H404" s="35">
        <v>52740562</v>
      </c>
      <c r="I404" s="35">
        <v>0</v>
      </c>
      <c r="J404" s="35">
        <v>0</v>
      </c>
      <c r="K404" s="35">
        <v>1137709589</v>
      </c>
      <c r="L404" s="35">
        <v>842384507</v>
      </c>
      <c r="M404" s="35">
        <v>842384507</v>
      </c>
      <c r="N404" s="35">
        <v>842384507</v>
      </c>
      <c r="O404" s="35">
        <v>750542007</v>
      </c>
      <c r="P404" s="35">
        <v>295325082</v>
      </c>
      <c r="Q404" s="4">
        <v>91842500</v>
      </c>
      <c r="R404" s="4">
        <v>91842500</v>
      </c>
      <c r="S404" s="4">
        <v>843196200</v>
      </c>
      <c r="T404" s="4">
        <v>294513389</v>
      </c>
      <c r="U404" s="14">
        <f t="shared" si="74"/>
        <v>295325082</v>
      </c>
      <c r="V404" s="14">
        <f t="shared" si="75"/>
        <v>295325082</v>
      </c>
      <c r="W404" s="14">
        <f t="shared" si="76"/>
        <v>0</v>
      </c>
      <c r="X404" s="14">
        <f t="shared" si="77"/>
        <v>0</v>
      </c>
    </row>
    <row r="405" spans="1:24" outlineLevel="2">
      <c r="A405" s="47" t="s">
        <v>409</v>
      </c>
      <c r="B405" s="48" t="s">
        <v>410</v>
      </c>
      <c r="C405" s="49">
        <v>24410</v>
      </c>
      <c r="D405" s="48" t="s">
        <v>414</v>
      </c>
      <c r="E405" s="35">
        <v>551146007</v>
      </c>
      <c r="F405" s="35">
        <v>0</v>
      </c>
      <c r="G405" s="35">
        <v>0</v>
      </c>
      <c r="H405" s="35">
        <v>17708788</v>
      </c>
      <c r="I405" s="35">
        <v>0</v>
      </c>
      <c r="J405" s="35">
        <v>0</v>
      </c>
      <c r="K405" s="35">
        <v>568854795</v>
      </c>
      <c r="L405" s="35">
        <v>424050253</v>
      </c>
      <c r="M405" s="35">
        <v>424050253</v>
      </c>
      <c r="N405" s="35">
        <v>424050253</v>
      </c>
      <c r="O405" s="35">
        <v>378040253</v>
      </c>
      <c r="P405" s="35">
        <v>144804542</v>
      </c>
      <c r="Q405" s="4">
        <v>46010000</v>
      </c>
      <c r="R405" s="4">
        <v>46010000</v>
      </c>
      <c r="S405" s="4">
        <v>424941800</v>
      </c>
      <c r="T405" s="4">
        <v>143912995</v>
      </c>
      <c r="U405" s="14">
        <f t="shared" si="74"/>
        <v>144804542</v>
      </c>
      <c r="V405" s="14">
        <f t="shared" si="75"/>
        <v>144804542</v>
      </c>
      <c r="W405" s="14">
        <f t="shared" si="76"/>
        <v>0</v>
      </c>
      <c r="X405" s="14">
        <f t="shared" si="77"/>
        <v>0</v>
      </c>
    </row>
    <row r="406" spans="1:24" outlineLevel="2">
      <c r="A406" s="47" t="s">
        <v>409</v>
      </c>
      <c r="B406" s="48" t="s">
        <v>410</v>
      </c>
      <c r="C406" s="49">
        <v>24420</v>
      </c>
      <c r="D406" s="48" t="s">
        <v>415</v>
      </c>
      <c r="E406" s="35">
        <v>9729368312</v>
      </c>
      <c r="F406" s="35">
        <v>0</v>
      </c>
      <c r="G406" s="35">
        <v>0</v>
      </c>
      <c r="H406" s="35">
        <v>416846699</v>
      </c>
      <c r="I406" s="35">
        <v>43031114</v>
      </c>
      <c r="J406" s="35">
        <v>0</v>
      </c>
      <c r="K406" s="35">
        <v>10189246125</v>
      </c>
      <c r="L406" s="35">
        <v>7070722627</v>
      </c>
      <c r="M406" s="35">
        <v>7070722627</v>
      </c>
      <c r="N406" s="35">
        <v>7070722627</v>
      </c>
      <c r="O406" s="35">
        <v>0</v>
      </c>
      <c r="P406" s="35">
        <v>3118523498</v>
      </c>
      <c r="Q406" s="4">
        <v>766550998</v>
      </c>
      <c r="R406" s="4">
        <v>1544517333</v>
      </c>
      <c r="S406" s="4">
        <v>7071599212</v>
      </c>
      <c r="T406" s="4">
        <v>3117646913</v>
      </c>
      <c r="U406" s="14">
        <f t="shared" si="74"/>
        <v>3118523498</v>
      </c>
      <c r="V406" s="14">
        <f t="shared" si="75"/>
        <v>3118523498</v>
      </c>
      <c r="W406" s="14">
        <f t="shared" si="76"/>
        <v>0</v>
      </c>
      <c r="X406" s="14">
        <f t="shared" si="77"/>
        <v>0</v>
      </c>
    </row>
    <row r="407" spans="1:24" outlineLevel="2">
      <c r="A407" s="47" t="s">
        <v>409</v>
      </c>
      <c r="B407" s="48" t="s">
        <v>410</v>
      </c>
      <c r="C407" s="49">
        <v>24430</v>
      </c>
      <c r="D407" s="48" t="s">
        <v>416</v>
      </c>
      <c r="E407" s="35">
        <v>8742867197</v>
      </c>
      <c r="F407" s="35">
        <v>0</v>
      </c>
      <c r="G407" s="35">
        <v>0</v>
      </c>
      <c r="H407" s="35">
        <v>121537964</v>
      </c>
      <c r="I407" s="35">
        <v>0</v>
      </c>
      <c r="J407" s="35">
        <v>0</v>
      </c>
      <c r="K407" s="35">
        <v>8864405161</v>
      </c>
      <c r="L407" s="35">
        <v>6701751739</v>
      </c>
      <c r="M407" s="35">
        <v>6701751739</v>
      </c>
      <c r="N407" s="35">
        <v>6701751739</v>
      </c>
      <c r="O407" s="35">
        <v>0</v>
      </c>
      <c r="P407" s="35">
        <v>2162653422</v>
      </c>
      <c r="Q407" s="4">
        <v>771108015</v>
      </c>
      <c r="R407" s="4">
        <v>1549077655</v>
      </c>
      <c r="S407" s="4">
        <v>6705077357</v>
      </c>
      <c r="T407" s="4">
        <v>2159327804</v>
      </c>
      <c r="U407" s="14">
        <f t="shared" si="74"/>
        <v>2162653422</v>
      </c>
      <c r="V407" s="14">
        <f t="shared" si="75"/>
        <v>2162653422</v>
      </c>
      <c r="W407" s="14">
        <f t="shared" si="76"/>
        <v>0</v>
      </c>
      <c r="X407" s="14">
        <f t="shared" si="77"/>
        <v>0</v>
      </c>
    </row>
    <row r="408" spans="1:24" s="10" customFormat="1" outlineLevel="1">
      <c r="A408" s="43" t="s">
        <v>1568</v>
      </c>
      <c r="B408" s="44"/>
      <c r="C408" s="45"/>
      <c r="D408" s="44"/>
      <c r="E408" s="46">
        <f t="shared" ref="E408:T408" si="102">SUBTOTAL(9,E401:E407)</f>
        <v>23914403631</v>
      </c>
      <c r="F408" s="46">
        <f t="shared" si="102"/>
        <v>0</v>
      </c>
      <c r="G408" s="46">
        <f t="shared" si="102"/>
        <v>0</v>
      </c>
      <c r="H408" s="46">
        <f t="shared" si="102"/>
        <v>784764488</v>
      </c>
      <c r="I408" s="46">
        <f t="shared" si="102"/>
        <v>43031114</v>
      </c>
      <c r="J408" s="46">
        <f t="shared" si="102"/>
        <v>0</v>
      </c>
      <c r="K408" s="46">
        <f t="shared" si="102"/>
        <v>24742199233</v>
      </c>
      <c r="L408" s="46">
        <f t="shared" si="102"/>
        <v>18008336190</v>
      </c>
      <c r="M408" s="46">
        <f t="shared" si="102"/>
        <v>18008336190</v>
      </c>
      <c r="N408" s="46">
        <f t="shared" si="102"/>
        <v>18008336190</v>
      </c>
      <c r="O408" s="46">
        <f t="shared" si="102"/>
        <v>3776451224</v>
      </c>
      <c r="P408" s="46">
        <f t="shared" si="102"/>
        <v>6733863043</v>
      </c>
      <c r="Q408" s="11">
        <f t="shared" si="102"/>
        <v>1997069613</v>
      </c>
      <c r="R408" s="11">
        <f t="shared" si="102"/>
        <v>3553005588</v>
      </c>
      <c r="S408" s="11">
        <f t="shared" si="102"/>
        <v>18023313669</v>
      </c>
      <c r="T408" s="11">
        <f t="shared" si="102"/>
        <v>6718885564</v>
      </c>
      <c r="U408" s="9"/>
      <c r="V408" s="9"/>
      <c r="W408" s="9"/>
      <c r="X408" s="9">
        <f>SUBTOTAL(9,X401:X407)</f>
        <v>0</v>
      </c>
    </row>
    <row r="409" spans="1:24" outlineLevel="2">
      <c r="A409" s="47" t="s">
        <v>417</v>
      </c>
      <c r="B409" s="48" t="s">
        <v>418</v>
      </c>
      <c r="C409" s="49"/>
      <c r="D409" s="48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U409" s="14">
        <f t="shared" si="74"/>
        <v>0</v>
      </c>
      <c r="V409" s="14">
        <f t="shared" si="75"/>
        <v>0</v>
      </c>
      <c r="W409" s="14">
        <f t="shared" si="76"/>
        <v>0</v>
      </c>
      <c r="X409" s="14">
        <f t="shared" si="77"/>
        <v>0</v>
      </c>
    </row>
    <row r="410" spans="1:24" s="7" customFormat="1" outlineLevel="1">
      <c r="A410" s="43" t="s">
        <v>1569</v>
      </c>
      <c r="B410" s="48"/>
      <c r="C410" s="49"/>
      <c r="D410" s="48"/>
      <c r="E410" s="35">
        <f t="shared" ref="E410:T410" si="103">SUBTOTAL(9,E409:E409)</f>
        <v>0</v>
      </c>
      <c r="F410" s="35">
        <f t="shared" si="103"/>
        <v>0</v>
      </c>
      <c r="G410" s="35">
        <f t="shared" si="103"/>
        <v>0</v>
      </c>
      <c r="H410" s="35">
        <f t="shared" si="103"/>
        <v>0</v>
      </c>
      <c r="I410" s="35">
        <f t="shared" si="103"/>
        <v>0</v>
      </c>
      <c r="J410" s="35">
        <f t="shared" si="103"/>
        <v>0</v>
      </c>
      <c r="K410" s="35">
        <f t="shared" si="103"/>
        <v>0</v>
      </c>
      <c r="L410" s="35">
        <f t="shared" si="103"/>
        <v>0</v>
      </c>
      <c r="M410" s="35">
        <f t="shared" si="103"/>
        <v>0</v>
      </c>
      <c r="N410" s="35">
        <f t="shared" si="103"/>
        <v>0</v>
      </c>
      <c r="O410" s="35">
        <f t="shared" si="103"/>
        <v>0</v>
      </c>
      <c r="P410" s="35">
        <f t="shared" si="103"/>
        <v>0</v>
      </c>
      <c r="Q410" s="8">
        <f t="shared" si="103"/>
        <v>0</v>
      </c>
      <c r="R410" s="8">
        <f t="shared" si="103"/>
        <v>0</v>
      </c>
      <c r="S410" s="8">
        <f t="shared" si="103"/>
        <v>0</v>
      </c>
      <c r="T410" s="8">
        <f t="shared" si="103"/>
        <v>0</v>
      </c>
      <c r="U410" s="14"/>
      <c r="V410" s="14"/>
      <c r="W410" s="14"/>
      <c r="X410" s="14">
        <f>SUBTOTAL(9,X409:X409)</f>
        <v>0</v>
      </c>
    </row>
    <row r="411" spans="1:24" outlineLevel="2">
      <c r="A411" s="47" t="s">
        <v>419</v>
      </c>
      <c r="B411" s="48" t="s">
        <v>420</v>
      </c>
      <c r="C411" s="49"/>
      <c r="D411" s="48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U411" s="14">
        <f t="shared" si="74"/>
        <v>0</v>
      </c>
      <c r="V411" s="14">
        <f t="shared" si="75"/>
        <v>0</v>
      </c>
      <c r="W411" s="14">
        <f t="shared" si="76"/>
        <v>0</v>
      </c>
      <c r="X411" s="14">
        <f t="shared" si="77"/>
        <v>0</v>
      </c>
    </row>
    <row r="412" spans="1:24" outlineLevel="2">
      <c r="A412" s="47" t="s">
        <v>419</v>
      </c>
      <c r="B412" s="48" t="s">
        <v>420</v>
      </c>
      <c r="C412" s="49">
        <v>24440</v>
      </c>
      <c r="D412" s="48" t="s">
        <v>421</v>
      </c>
      <c r="E412" s="35">
        <v>325416128</v>
      </c>
      <c r="F412" s="35">
        <v>0</v>
      </c>
      <c r="G412" s="35">
        <v>0</v>
      </c>
      <c r="H412" s="35">
        <v>3458529</v>
      </c>
      <c r="I412" s="35">
        <v>0</v>
      </c>
      <c r="J412" s="35">
        <v>0</v>
      </c>
      <c r="K412" s="35">
        <v>328874657</v>
      </c>
      <c r="L412" s="35">
        <v>0</v>
      </c>
      <c r="M412" s="35">
        <v>0</v>
      </c>
      <c r="N412" s="35">
        <v>0</v>
      </c>
      <c r="O412" s="35">
        <v>0</v>
      </c>
      <c r="P412" s="35">
        <v>328874657</v>
      </c>
      <c r="Q412" s="4">
        <v>0</v>
      </c>
      <c r="R412" s="4">
        <v>0</v>
      </c>
      <c r="S412" s="4">
        <v>0</v>
      </c>
      <c r="T412" s="4">
        <v>0</v>
      </c>
      <c r="U412" s="14">
        <f t="shared" si="74"/>
        <v>328874657</v>
      </c>
      <c r="V412" s="14">
        <f t="shared" si="75"/>
        <v>328874657</v>
      </c>
      <c r="W412" s="14">
        <f t="shared" si="76"/>
        <v>0</v>
      </c>
      <c r="X412" s="14">
        <f t="shared" si="77"/>
        <v>0</v>
      </c>
    </row>
    <row r="413" spans="1:24" s="10" customFormat="1" outlineLevel="1">
      <c r="A413" s="43" t="s">
        <v>1570</v>
      </c>
      <c r="B413" s="44"/>
      <c r="C413" s="45"/>
      <c r="D413" s="44"/>
      <c r="E413" s="46">
        <f t="shared" ref="E413:T413" si="104">SUBTOTAL(9,E411:E412)</f>
        <v>325416128</v>
      </c>
      <c r="F413" s="46">
        <f t="shared" si="104"/>
        <v>0</v>
      </c>
      <c r="G413" s="46">
        <f t="shared" si="104"/>
        <v>0</v>
      </c>
      <c r="H413" s="46">
        <f t="shared" si="104"/>
        <v>3458529</v>
      </c>
      <c r="I413" s="46">
        <f t="shared" si="104"/>
        <v>0</v>
      </c>
      <c r="J413" s="46">
        <f t="shared" si="104"/>
        <v>0</v>
      </c>
      <c r="K413" s="46">
        <f t="shared" si="104"/>
        <v>328874657</v>
      </c>
      <c r="L413" s="46">
        <f t="shared" si="104"/>
        <v>0</v>
      </c>
      <c r="M413" s="46">
        <f t="shared" si="104"/>
        <v>0</v>
      </c>
      <c r="N413" s="46">
        <f t="shared" si="104"/>
        <v>0</v>
      </c>
      <c r="O413" s="46">
        <f t="shared" si="104"/>
        <v>0</v>
      </c>
      <c r="P413" s="46">
        <f t="shared" si="104"/>
        <v>328874657</v>
      </c>
      <c r="Q413" s="11">
        <f t="shared" si="104"/>
        <v>0</v>
      </c>
      <c r="R413" s="11">
        <f t="shared" si="104"/>
        <v>0</v>
      </c>
      <c r="S413" s="11">
        <f t="shared" si="104"/>
        <v>0</v>
      </c>
      <c r="T413" s="11">
        <f t="shared" si="104"/>
        <v>0</v>
      </c>
      <c r="U413" s="9"/>
      <c r="V413" s="9"/>
      <c r="W413" s="9"/>
      <c r="X413" s="9">
        <f>SUBTOTAL(9,X411:X412)</f>
        <v>0</v>
      </c>
    </row>
    <row r="414" spans="1:24" outlineLevel="2">
      <c r="A414" s="47" t="s">
        <v>422</v>
      </c>
      <c r="B414" s="48" t="s">
        <v>423</v>
      </c>
      <c r="C414" s="49"/>
      <c r="D414" s="48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U414" s="14">
        <f t="shared" ref="U414:U496" si="105">+K414-L414</f>
        <v>0</v>
      </c>
      <c r="V414" s="14">
        <f t="shared" ref="V414:V496" si="106">+K414-M414</f>
        <v>0</v>
      </c>
      <c r="W414" s="14">
        <f t="shared" ref="W414:W496" si="107">+L414-M414</f>
        <v>0</v>
      </c>
      <c r="X414" s="14">
        <f t="shared" ref="X414:X496" si="108">+M414-N414</f>
        <v>0</v>
      </c>
    </row>
    <row r="415" spans="1:24" outlineLevel="2">
      <c r="A415" s="47" t="s">
        <v>422</v>
      </c>
      <c r="B415" s="48" t="s">
        <v>423</v>
      </c>
      <c r="C415" s="49">
        <v>24450</v>
      </c>
      <c r="D415" s="48" t="s">
        <v>424</v>
      </c>
      <c r="E415" s="35">
        <v>50000000</v>
      </c>
      <c r="F415" s="35">
        <v>0</v>
      </c>
      <c r="G415" s="35">
        <v>0</v>
      </c>
      <c r="H415" s="35">
        <v>0</v>
      </c>
      <c r="I415" s="35">
        <v>0</v>
      </c>
      <c r="J415" s="35">
        <v>0</v>
      </c>
      <c r="K415" s="35">
        <v>50000000</v>
      </c>
      <c r="L415" s="35">
        <v>5000000</v>
      </c>
      <c r="M415" s="35">
        <v>0</v>
      </c>
      <c r="N415" s="35">
        <v>0</v>
      </c>
      <c r="O415" s="35">
        <v>0</v>
      </c>
      <c r="P415" s="35">
        <v>45000000</v>
      </c>
      <c r="Q415" s="4">
        <v>0</v>
      </c>
      <c r="R415" s="4">
        <v>0</v>
      </c>
      <c r="S415" s="4">
        <v>0</v>
      </c>
      <c r="T415" s="4">
        <v>50000000</v>
      </c>
      <c r="U415" s="14">
        <f t="shared" si="105"/>
        <v>45000000</v>
      </c>
      <c r="V415" s="14">
        <f t="shared" si="106"/>
        <v>50000000</v>
      </c>
      <c r="W415" s="14">
        <f t="shared" si="107"/>
        <v>5000000</v>
      </c>
      <c r="X415" s="14">
        <f t="shared" si="108"/>
        <v>0</v>
      </c>
    </row>
    <row r="416" spans="1:24" outlineLevel="2">
      <c r="A416" s="47" t="s">
        <v>422</v>
      </c>
      <c r="B416" s="48" t="s">
        <v>423</v>
      </c>
      <c r="C416" s="49">
        <v>24460</v>
      </c>
      <c r="D416" s="48" t="s">
        <v>425</v>
      </c>
      <c r="E416" s="35">
        <v>100000000</v>
      </c>
      <c r="F416" s="35">
        <v>0</v>
      </c>
      <c r="G416" s="35">
        <v>0</v>
      </c>
      <c r="H416" s="35">
        <v>200000000</v>
      </c>
      <c r="I416" s="35">
        <v>0</v>
      </c>
      <c r="J416" s="35">
        <v>0</v>
      </c>
      <c r="K416" s="35">
        <v>300000000</v>
      </c>
      <c r="L416" s="35">
        <v>97133999</v>
      </c>
      <c r="M416" s="35">
        <v>97133999</v>
      </c>
      <c r="N416" s="35">
        <v>93670715</v>
      </c>
      <c r="O416" s="35">
        <v>84119504</v>
      </c>
      <c r="P416" s="35">
        <v>202866001</v>
      </c>
      <c r="Q416" s="4">
        <v>0</v>
      </c>
      <c r="R416" s="4">
        <v>9551211</v>
      </c>
      <c r="S416" s="4">
        <v>130000000</v>
      </c>
      <c r="T416" s="4">
        <v>170000000</v>
      </c>
      <c r="U416" s="14">
        <f t="shared" si="105"/>
        <v>202866001</v>
      </c>
      <c r="V416" s="14">
        <f t="shared" si="106"/>
        <v>202866001</v>
      </c>
      <c r="W416" s="14">
        <f t="shared" si="107"/>
        <v>0</v>
      </c>
      <c r="X416" s="14">
        <f t="shared" si="108"/>
        <v>3463284</v>
      </c>
    </row>
    <row r="417" spans="1:24" s="10" customFormat="1" outlineLevel="1">
      <c r="A417" s="43" t="s">
        <v>1571</v>
      </c>
      <c r="B417" s="44"/>
      <c r="C417" s="45"/>
      <c r="D417" s="44"/>
      <c r="E417" s="46">
        <f t="shared" ref="E417:T417" si="109">SUBTOTAL(9,E414:E416)</f>
        <v>150000000</v>
      </c>
      <c r="F417" s="46">
        <f t="shared" si="109"/>
        <v>0</v>
      </c>
      <c r="G417" s="46">
        <f t="shared" si="109"/>
        <v>0</v>
      </c>
      <c r="H417" s="46">
        <f t="shared" si="109"/>
        <v>200000000</v>
      </c>
      <c r="I417" s="46">
        <f t="shared" si="109"/>
        <v>0</v>
      </c>
      <c r="J417" s="46">
        <f t="shared" si="109"/>
        <v>0</v>
      </c>
      <c r="K417" s="46">
        <f t="shared" si="109"/>
        <v>350000000</v>
      </c>
      <c r="L417" s="46">
        <f t="shared" si="109"/>
        <v>102133999</v>
      </c>
      <c r="M417" s="46">
        <f t="shared" si="109"/>
        <v>97133999</v>
      </c>
      <c r="N417" s="46">
        <f t="shared" si="109"/>
        <v>93670715</v>
      </c>
      <c r="O417" s="46">
        <f t="shared" si="109"/>
        <v>84119504</v>
      </c>
      <c r="P417" s="46">
        <f t="shared" si="109"/>
        <v>247866001</v>
      </c>
      <c r="Q417" s="11">
        <f t="shared" si="109"/>
        <v>0</v>
      </c>
      <c r="R417" s="11">
        <f t="shared" si="109"/>
        <v>9551211</v>
      </c>
      <c r="S417" s="11">
        <f t="shared" si="109"/>
        <v>130000000</v>
      </c>
      <c r="T417" s="11">
        <f t="shared" si="109"/>
        <v>220000000</v>
      </c>
      <c r="U417" s="9"/>
      <c r="V417" s="9"/>
      <c r="W417" s="9"/>
      <c r="X417" s="9">
        <f>SUBTOTAL(9,X414:X416)</f>
        <v>3463284</v>
      </c>
    </row>
    <row r="418" spans="1:24" outlineLevel="2">
      <c r="A418" s="47" t="s">
        <v>426</v>
      </c>
      <c r="B418" s="48" t="s">
        <v>427</v>
      </c>
      <c r="C418" s="49"/>
      <c r="D418" s="48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U418" s="14">
        <f t="shared" si="105"/>
        <v>0</v>
      </c>
      <c r="V418" s="14">
        <f t="shared" si="106"/>
        <v>0</v>
      </c>
      <c r="W418" s="14">
        <f t="shared" si="107"/>
        <v>0</v>
      </c>
      <c r="X418" s="14">
        <f t="shared" si="108"/>
        <v>0</v>
      </c>
    </row>
    <row r="419" spans="1:24" outlineLevel="2">
      <c r="A419" s="47" t="s">
        <v>426</v>
      </c>
      <c r="B419" s="48" t="s">
        <v>427</v>
      </c>
      <c r="C419" s="49">
        <v>24470</v>
      </c>
      <c r="D419" s="48" t="s">
        <v>198</v>
      </c>
      <c r="E419" s="35">
        <v>1000</v>
      </c>
      <c r="F419" s="35">
        <v>0</v>
      </c>
      <c r="G419" s="35">
        <v>0</v>
      </c>
      <c r="H419" s="35">
        <v>0</v>
      </c>
      <c r="I419" s="35">
        <v>0</v>
      </c>
      <c r="J419" s="35">
        <v>0</v>
      </c>
      <c r="K419" s="35">
        <v>1000</v>
      </c>
      <c r="L419" s="35">
        <v>0</v>
      </c>
      <c r="M419" s="35">
        <v>0</v>
      </c>
      <c r="N419" s="35">
        <v>0</v>
      </c>
      <c r="O419" s="35">
        <v>0</v>
      </c>
      <c r="P419" s="35">
        <v>1000</v>
      </c>
      <c r="Q419" s="4">
        <v>0</v>
      </c>
      <c r="R419" s="4">
        <v>0</v>
      </c>
      <c r="S419" s="4">
        <v>0</v>
      </c>
      <c r="T419" s="4">
        <v>0</v>
      </c>
      <c r="U419" s="14">
        <f t="shared" si="105"/>
        <v>1000</v>
      </c>
      <c r="V419" s="14">
        <f t="shared" si="106"/>
        <v>1000</v>
      </c>
      <c r="W419" s="14">
        <f t="shared" si="107"/>
        <v>0</v>
      </c>
      <c r="X419" s="14">
        <f t="shared" si="108"/>
        <v>0</v>
      </c>
    </row>
    <row r="420" spans="1:24" s="10" customFormat="1" outlineLevel="1">
      <c r="A420" s="43" t="s">
        <v>1572</v>
      </c>
      <c r="B420" s="44"/>
      <c r="C420" s="45"/>
      <c r="D420" s="44"/>
      <c r="E420" s="46">
        <f t="shared" ref="E420:T420" si="110">SUBTOTAL(9,E418:E419)</f>
        <v>1000</v>
      </c>
      <c r="F420" s="46">
        <f t="shared" si="110"/>
        <v>0</v>
      </c>
      <c r="G420" s="46">
        <f t="shared" si="110"/>
        <v>0</v>
      </c>
      <c r="H420" s="46">
        <f t="shared" si="110"/>
        <v>0</v>
      </c>
      <c r="I420" s="46">
        <f t="shared" si="110"/>
        <v>0</v>
      </c>
      <c r="J420" s="46">
        <f t="shared" si="110"/>
        <v>0</v>
      </c>
      <c r="K420" s="46">
        <f t="shared" si="110"/>
        <v>1000</v>
      </c>
      <c r="L420" s="46">
        <f t="shared" si="110"/>
        <v>0</v>
      </c>
      <c r="M420" s="46">
        <f t="shared" si="110"/>
        <v>0</v>
      </c>
      <c r="N420" s="46">
        <f t="shared" si="110"/>
        <v>0</v>
      </c>
      <c r="O420" s="46">
        <f t="shared" si="110"/>
        <v>0</v>
      </c>
      <c r="P420" s="46">
        <f t="shared" si="110"/>
        <v>1000</v>
      </c>
      <c r="Q420" s="11">
        <f t="shared" si="110"/>
        <v>0</v>
      </c>
      <c r="R420" s="11">
        <f t="shared" si="110"/>
        <v>0</v>
      </c>
      <c r="S420" s="11">
        <f t="shared" si="110"/>
        <v>0</v>
      </c>
      <c r="T420" s="11">
        <f t="shared" si="110"/>
        <v>0</v>
      </c>
      <c r="U420" s="9"/>
      <c r="V420" s="9"/>
      <c r="W420" s="9"/>
      <c r="X420" s="9">
        <f>SUBTOTAL(9,X418:X419)</f>
        <v>0</v>
      </c>
    </row>
    <row r="421" spans="1:24" outlineLevel="2">
      <c r="A421" s="47" t="s">
        <v>428</v>
      </c>
      <c r="B421" s="48" t="s">
        <v>429</v>
      </c>
      <c r="C421" s="49"/>
      <c r="D421" s="48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U421" s="14">
        <f t="shared" si="105"/>
        <v>0</v>
      </c>
      <c r="V421" s="14">
        <f t="shared" si="106"/>
        <v>0</v>
      </c>
      <c r="W421" s="14">
        <f t="shared" si="107"/>
        <v>0</v>
      </c>
      <c r="X421" s="14">
        <f t="shared" si="108"/>
        <v>0</v>
      </c>
    </row>
    <row r="422" spans="1:24" s="7" customFormat="1" outlineLevel="1">
      <c r="A422" s="43" t="s">
        <v>1573</v>
      </c>
      <c r="B422" s="48"/>
      <c r="C422" s="49"/>
      <c r="D422" s="48"/>
      <c r="E422" s="35">
        <f t="shared" ref="E422:T422" si="111">SUBTOTAL(9,E421:E421)</f>
        <v>0</v>
      </c>
      <c r="F422" s="35">
        <f t="shared" si="111"/>
        <v>0</v>
      </c>
      <c r="G422" s="35">
        <f t="shared" si="111"/>
        <v>0</v>
      </c>
      <c r="H422" s="35">
        <f t="shared" si="111"/>
        <v>0</v>
      </c>
      <c r="I422" s="35">
        <f t="shared" si="111"/>
        <v>0</v>
      </c>
      <c r="J422" s="35">
        <f t="shared" si="111"/>
        <v>0</v>
      </c>
      <c r="K422" s="35">
        <f t="shared" si="111"/>
        <v>0</v>
      </c>
      <c r="L422" s="35">
        <f t="shared" si="111"/>
        <v>0</v>
      </c>
      <c r="M422" s="35">
        <f t="shared" si="111"/>
        <v>0</v>
      </c>
      <c r="N422" s="35">
        <f t="shared" si="111"/>
        <v>0</v>
      </c>
      <c r="O422" s="35">
        <f t="shared" si="111"/>
        <v>0</v>
      </c>
      <c r="P422" s="35">
        <f t="shared" si="111"/>
        <v>0</v>
      </c>
      <c r="Q422" s="8">
        <f t="shared" si="111"/>
        <v>0</v>
      </c>
      <c r="R422" s="8">
        <f t="shared" si="111"/>
        <v>0</v>
      </c>
      <c r="S422" s="8">
        <f t="shared" si="111"/>
        <v>0</v>
      </c>
      <c r="T422" s="8">
        <f t="shared" si="111"/>
        <v>0</v>
      </c>
      <c r="U422" s="14"/>
      <c r="V422" s="14"/>
      <c r="W422" s="14"/>
      <c r="X422" s="14">
        <f>SUBTOTAL(9,X421:X421)</f>
        <v>0</v>
      </c>
    </row>
    <row r="423" spans="1:24" outlineLevel="2">
      <c r="A423" s="47" t="s">
        <v>430</v>
      </c>
      <c r="B423" s="48" t="s">
        <v>378</v>
      </c>
      <c r="C423" s="49"/>
      <c r="D423" s="48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U423" s="14">
        <f t="shared" si="105"/>
        <v>0</v>
      </c>
      <c r="V423" s="14">
        <f t="shared" si="106"/>
        <v>0</v>
      </c>
      <c r="W423" s="14">
        <f t="shared" si="107"/>
        <v>0</v>
      </c>
      <c r="X423" s="14">
        <f t="shared" si="108"/>
        <v>0</v>
      </c>
    </row>
    <row r="424" spans="1:24" s="7" customFormat="1" outlineLevel="1">
      <c r="A424" s="43" t="s">
        <v>1574</v>
      </c>
      <c r="B424" s="48"/>
      <c r="C424" s="49"/>
      <c r="D424" s="48"/>
      <c r="E424" s="35">
        <f t="shared" ref="E424:T424" si="112">SUBTOTAL(9,E423:E423)</f>
        <v>0</v>
      </c>
      <c r="F424" s="35">
        <f t="shared" si="112"/>
        <v>0</v>
      </c>
      <c r="G424" s="35">
        <f t="shared" si="112"/>
        <v>0</v>
      </c>
      <c r="H424" s="35">
        <f t="shared" si="112"/>
        <v>0</v>
      </c>
      <c r="I424" s="35">
        <f t="shared" si="112"/>
        <v>0</v>
      </c>
      <c r="J424" s="35">
        <f t="shared" si="112"/>
        <v>0</v>
      </c>
      <c r="K424" s="35">
        <f t="shared" si="112"/>
        <v>0</v>
      </c>
      <c r="L424" s="35">
        <f t="shared" si="112"/>
        <v>0</v>
      </c>
      <c r="M424" s="35">
        <f t="shared" si="112"/>
        <v>0</v>
      </c>
      <c r="N424" s="35">
        <f t="shared" si="112"/>
        <v>0</v>
      </c>
      <c r="O424" s="35">
        <f t="shared" si="112"/>
        <v>0</v>
      </c>
      <c r="P424" s="35">
        <f t="shared" si="112"/>
        <v>0</v>
      </c>
      <c r="Q424" s="8">
        <f t="shared" si="112"/>
        <v>0</v>
      </c>
      <c r="R424" s="8">
        <f t="shared" si="112"/>
        <v>0</v>
      </c>
      <c r="S424" s="8">
        <f t="shared" si="112"/>
        <v>0</v>
      </c>
      <c r="T424" s="8">
        <f t="shared" si="112"/>
        <v>0</v>
      </c>
      <c r="U424" s="14"/>
      <c r="V424" s="14"/>
      <c r="W424" s="14"/>
      <c r="X424" s="14">
        <f>SUBTOTAL(9,X423:X423)</f>
        <v>0</v>
      </c>
    </row>
    <row r="425" spans="1:24" outlineLevel="2">
      <c r="A425" s="47" t="s">
        <v>431</v>
      </c>
      <c r="B425" s="48" t="s">
        <v>380</v>
      </c>
      <c r="C425" s="49"/>
      <c r="D425" s="48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U425" s="14">
        <f t="shared" si="105"/>
        <v>0</v>
      </c>
      <c r="V425" s="14">
        <f t="shared" si="106"/>
        <v>0</v>
      </c>
      <c r="W425" s="14">
        <f t="shared" si="107"/>
        <v>0</v>
      </c>
      <c r="X425" s="14">
        <f t="shared" si="108"/>
        <v>0</v>
      </c>
    </row>
    <row r="426" spans="1:24" s="7" customFormat="1" outlineLevel="1">
      <c r="A426" s="43" t="s">
        <v>1575</v>
      </c>
      <c r="B426" s="48"/>
      <c r="C426" s="49"/>
      <c r="D426" s="48"/>
      <c r="E426" s="35">
        <f t="shared" ref="E426:T426" si="113">SUBTOTAL(9,E425:E425)</f>
        <v>0</v>
      </c>
      <c r="F426" s="35">
        <f t="shared" si="113"/>
        <v>0</v>
      </c>
      <c r="G426" s="35">
        <f t="shared" si="113"/>
        <v>0</v>
      </c>
      <c r="H426" s="35">
        <f t="shared" si="113"/>
        <v>0</v>
      </c>
      <c r="I426" s="35">
        <f t="shared" si="113"/>
        <v>0</v>
      </c>
      <c r="J426" s="35">
        <f t="shared" si="113"/>
        <v>0</v>
      </c>
      <c r="K426" s="35">
        <f t="shared" si="113"/>
        <v>0</v>
      </c>
      <c r="L426" s="35">
        <f t="shared" si="113"/>
        <v>0</v>
      </c>
      <c r="M426" s="35">
        <f t="shared" si="113"/>
        <v>0</v>
      </c>
      <c r="N426" s="35">
        <f t="shared" si="113"/>
        <v>0</v>
      </c>
      <c r="O426" s="35">
        <f t="shared" si="113"/>
        <v>0</v>
      </c>
      <c r="P426" s="35">
        <f t="shared" si="113"/>
        <v>0</v>
      </c>
      <c r="Q426" s="8">
        <f t="shared" si="113"/>
        <v>0</v>
      </c>
      <c r="R426" s="8">
        <f t="shared" si="113"/>
        <v>0</v>
      </c>
      <c r="S426" s="8">
        <f t="shared" si="113"/>
        <v>0</v>
      </c>
      <c r="T426" s="8">
        <f t="shared" si="113"/>
        <v>0</v>
      </c>
      <c r="U426" s="14"/>
      <c r="V426" s="14"/>
      <c r="W426" s="14"/>
      <c r="X426" s="14">
        <f>SUBTOTAL(9,X425:X425)</f>
        <v>0</v>
      </c>
    </row>
    <row r="427" spans="1:24" outlineLevel="2">
      <c r="A427" s="47" t="s">
        <v>432</v>
      </c>
      <c r="B427" s="48" t="s">
        <v>382</v>
      </c>
      <c r="C427" s="49"/>
      <c r="D427" s="48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U427" s="14">
        <f t="shared" si="105"/>
        <v>0</v>
      </c>
      <c r="V427" s="14">
        <f t="shared" si="106"/>
        <v>0</v>
      </c>
      <c r="W427" s="14">
        <f t="shared" si="107"/>
        <v>0</v>
      </c>
      <c r="X427" s="14">
        <f t="shared" si="108"/>
        <v>0</v>
      </c>
    </row>
    <row r="428" spans="1:24" outlineLevel="2">
      <c r="A428" s="47" t="s">
        <v>432</v>
      </c>
      <c r="B428" s="48" t="s">
        <v>382</v>
      </c>
      <c r="C428" s="49">
        <v>24480</v>
      </c>
      <c r="D428" s="48" t="s">
        <v>31</v>
      </c>
      <c r="E428" s="35">
        <v>6852027656</v>
      </c>
      <c r="F428" s="35">
        <v>0</v>
      </c>
      <c r="G428" s="35">
        <v>0</v>
      </c>
      <c r="H428" s="35">
        <v>1213697382</v>
      </c>
      <c r="I428" s="35">
        <v>0</v>
      </c>
      <c r="J428" s="35">
        <v>0</v>
      </c>
      <c r="K428" s="35">
        <v>8065725038</v>
      </c>
      <c r="L428" s="35">
        <v>5974539455</v>
      </c>
      <c r="M428" s="35">
        <v>5974539455</v>
      </c>
      <c r="N428" s="35">
        <v>5974539455</v>
      </c>
      <c r="O428" s="35">
        <v>4677892145</v>
      </c>
      <c r="P428" s="35">
        <v>2091185583</v>
      </c>
      <c r="Q428" s="4">
        <v>656277433</v>
      </c>
      <c r="R428" s="4">
        <v>656277433</v>
      </c>
      <c r="S428" s="4">
        <v>5981941688</v>
      </c>
      <c r="T428" s="4">
        <v>2083783350</v>
      </c>
      <c r="U428" s="14">
        <f t="shared" si="105"/>
        <v>2091185583</v>
      </c>
      <c r="V428" s="14">
        <f t="shared" si="106"/>
        <v>2091185583</v>
      </c>
      <c r="W428" s="14">
        <f t="shared" si="107"/>
        <v>0</v>
      </c>
      <c r="X428" s="14">
        <f t="shared" si="108"/>
        <v>0</v>
      </c>
    </row>
    <row r="429" spans="1:24" outlineLevel="2">
      <c r="A429" s="47" t="s">
        <v>432</v>
      </c>
      <c r="B429" s="48" t="s">
        <v>382</v>
      </c>
      <c r="C429" s="49">
        <v>24490</v>
      </c>
      <c r="D429" s="48" t="s">
        <v>383</v>
      </c>
      <c r="E429" s="35">
        <v>2032068555</v>
      </c>
      <c r="F429" s="35">
        <v>0</v>
      </c>
      <c r="G429" s="35">
        <v>0</v>
      </c>
      <c r="H429" s="35">
        <v>663774417</v>
      </c>
      <c r="I429" s="35">
        <v>0</v>
      </c>
      <c r="J429" s="35">
        <v>0</v>
      </c>
      <c r="K429" s="35">
        <v>2695842972</v>
      </c>
      <c r="L429" s="35">
        <v>1998286030</v>
      </c>
      <c r="M429" s="35">
        <v>1998286030</v>
      </c>
      <c r="N429" s="35">
        <v>1998286030</v>
      </c>
      <c r="O429" s="35">
        <v>1564676284</v>
      </c>
      <c r="P429" s="35">
        <v>697556942</v>
      </c>
      <c r="Q429" s="4">
        <v>218190110</v>
      </c>
      <c r="R429" s="4">
        <v>218190110</v>
      </c>
      <c r="S429" s="4">
        <v>1998661072</v>
      </c>
      <c r="T429" s="4">
        <v>697181900</v>
      </c>
      <c r="U429" s="14">
        <f t="shared" si="105"/>
        <v>697556942</v>
      </c>
      <c r="V429" s="14">
        <f t="shared" si="106"/>
        <v>697556942</v>
      </c>
      <c r="W429" s="14">
        <f t="shared" si="107"/>
        <v>0</v>
      </c>
      <c r="X429" s="14">
        <f t="shared" si="108"/>
        <v>0</v>
      </c>
    </row>
    <row r="430" spans="1:24" outlineLevel="2">
      <c r="A430" s="47" t="s">
        <v>432</v>
      </c>
      <c r="B430" s="48" t="s">
        <v>382</v>
      </c>
      <c r="C430" s="49">
        <v>24500</v>
      </c>
      <c r="D430" s="48" t="s">
        <v>384</v>
      </c>
      <c r="E430" s="35">
        <v>40853193</v>
      </c>
      <c r="F430" s="35">
        <v>0</v>
      </c>
      <c r="G430" s="35">
        <v>0</v>
      </c>
      <c r="H430" s="35">
        <v>12184511</v>
      </c>
      <c r="I430" s="35">
        <v>0</v>
      </c>
      <c r="J430" s="35">
        <v>0</v>
      </c>
      <c r="K430" s="35">
        <v>53037704</v>
      </c>
      <c r="L430" s="35">
        <v>53037704</v>
      </c>
      <c r="M430" s="35">
        <v>53037704</v>
      </c>
      <c r="N430" s="35">
        <v>53037704</v>
      </c>
      <c r="O430" s="35">
        <v>47864059</v>
      </c>
      <c r="P430" s="35">
        <v>0</v>
      </c>
      <c r="Q430" s="4">
        <v>0</v>
      </c>
      <c r="R430" s="4">
        <v>57043</v>
      </c>
      <c r="S430" s="4">
        <v>53037704</v>
      </c>
      <c r="T430" s="4">
        <v>0</v>
      </c>
      <c r="U430" s="14">
        <f t="shared" si="105"/>
        <v>0</v>
      </c>
      <c r="V430" s="14">
        <f t="shared" si="106"/>
        <v>0</v>
      </c>
      <c r="W430" s="14">
        <f t="shared" si="107"/>
        <v>0</v>
      </c>
      <c r="X430" s="14">
        <f t="shared" si="108"/>
        <v>0</v>
      </c>
    </row>
    <row r="431" spans="1:24" outlineLevel="2">
      <c r="A431" s="47" t="s">
        <v>432</v>
      </c>
      <c r="B431" s="48" t="s">
        <v>382</v>
      </c>
      <c r="C431" s="49">
        <v>24510</v>
      </c>
      <c r="D431" s="48" t="s">
        <v>433</v>
      </c>
      <c r="E431" s="35">
        <v>18227769</v>
      </c>
      <c r="F431" s="35">
        <v>0</v>
      </c>
      <c r="G431" s="35">
        <v>0</v>
      </c>
      <c r="H431" s="35">
        <v>0</v>
      </c>
      <c r="I431" s="35">
        <v>0</v>
      </c>
      <c r="J431" s="35">
        <v>8079268</v>
      </c>
      <c r="K431" s="35">
        <v>10148501</v>
      </c>
      <c r="L431" s="35">
        <v>10148501</v>
      </c>
      <c r="M431" s="35">
        <v>10148501</v>
      </c>
      <c r="N431" s="35">
        <v>10148501</v>
      </c>
      <c r="O431" s="35">
        <v>7210771</v>
      </c>
      <c r="P431" s="35">
        <v>0</v>
      </c>
      <c r="Q431" s="4">
        <v>2860649</v>
      </c>
      <c r="R431" s="4">
        <v>2937730</v>
      </c>
      <c r="S431" s="4">
        <v>10148501</v>
      </c>
      <c r="T431" s="4">
        <v>0</v>
      </c>
      <c r="U431" s="14">
        <f t="shared" si="105"/>
        <v>0</v>
      </c>
      <c r="V431" s="14">
        <f t="shared" si="106"/>
        <v>0</v>
      </c>
      <c r="W431" s="14">
        <f t="shared" si="107"/>
        <v>0</v>
      </c>
      <c r="X431" s="14">
        <f t="shared" si="108"/>
        <v>0</v>
      </c>
    </row>
    <row r="432" spans="1:24" outlineLevel="2">
      <c r="A432" s="47" t="s">
        <v>432</v>
      </c>
      <c r="B432" s="48" t="s">
        <v>382</v>
      </c>
      <c r="C432" s="49">
        <v>24512</v>
      </c>
      <c r="D432" s="48" t="s">
        <v>434</v>
      </c>
      <c r="E432" s="35">
        <v>744774056</v>
      </c>
      <c r="F432" s="35">
        <v>0</v>
      </c>
      <c r="G432" s="35">
        <v>0</v>
      </c>
      <c r="H432" s="35">
        <v>192647650</v>
      </c>
      <c r="I432" s="35">
        <v>0</v>
      </c>
      <c r="J432" s="35">
        <v>0</v>
      </c>
      <c r="K432" s="35">
        <v>937421706</v>
      </c>
      <c r="L432" s="35">
        <v>699672560</v>
      </c>
      <c r="M432" s="35">
        <v>699672560</v>
      </c>
      <c r="N432" s="35">
        <v>699672560</v>
      </c>
      <c r="O432" s="35">
        <v>548463040</v>
      </c>
      <c r="P432" s="35">
        <v>237749146</v>
      </c>
      <c r="Q432" s="4">
        <v>76345760</v>
      </c>
      <c r="R432" s="4">
        <v>76345760</v>
      </c>
      <c r="S432" s="4">
        <v>701221440</v>
      </c>
      <c r="T432" s="4">
        <v>236200266</v>
      </c>
      <c r="U432" s="14">
        <f t="shared" si="105"/>
        <v>237749146</v>
      </c>
      <c r="V432" s="14">
        <f t="shared" si="106"/>
        <v>237749146</v>
      </c>
      <c r="W432" s="14">
        <f t="shared" si="107"/>
        <v>0</v>
      </c>
      <c r="X432" s="14">
        <f t="shared" si="108"/>
        <v>0</v>
      </c>
    </row>
    <row r="433" spans="1:24" outlineLevel="2">
      <c r="A433" s="47" t="s">
        <v>432</v>
      </c>
      <c r="B433" s="48" t="s">
        <v>382</v>
      </c>
      <c r="C433" s="49">
        <v>24514</v>
      </c>
      <c r="D433" s="48" t="s">
        <v>435</v>
      </c>
      <c r="E433" s="35">
        <v>11582629</v>
      </c>
      <c r="F433" s="35">
        <v>0</v>
      </c>
      <c r="G433" s="35">
        <v>0</v>
      </c>
      <c r="H433" s="35">
        <v>0</v>
      </c>
      <c r="I433" s="35">
        <v>0</v>
      </c>
      <c r="J433" s="35">
        <v>0</v>
      </c>
      <c r="K433" s="35">
        <v>11582629</v>
      </c>
      <c r="L433" s="35">
        <v>11323303</v>
      </c>
      <c r="M433" s="35">
        <v>11323303</v>
      </c>
      <c r="N433" s="35">
        <v>11323303</v>
      </c>
      <c r="O433" s="35">
        <v>10517306</v>
      </c>
      <c r="P433" s="35">
        <v>259326</v>
      </c>
      <c r="Q433" s="4">
        <v>805997</v>
      </c>
      <c r="R433" s="4">
        <v>805997</v>
      </c>
      <c r="S433" s="4">
        <v>11323303</v>
      </c>
      <c r="T433" s="4">
        <v>259326</v>
      </c>
      <c r="U433" s="14">
        <f t="shared" si="105"/>
        <v>259326</v>
      </c>
      <c r="V433" s="14">
        <f t="shared" si="106"/>
        <v>259326</v>
      </c>
      <c r="W433" s="14">
        <f t="shared" si="107"/>
        <v>0</v>
      </c>
      <c r="X433" s="14">
        <f t="shared" si="108"/>
        <v>0</v>
      </c>
    </row>
    <row r="434" spans="1:24" ht="22.5" outlineLevel="2">
      <c r="A434" s="47" t="s">
        <v>432</v>
      </c>
      <c r="B434" s="48" t="s">
        <v>382</v>
      </c>
      <c r="C434" s="49">
        <v>245143</v>
      </c>
      <c r="D434" s="48" t="s">
        <v>436</v>
      </c>
      <c r="E434" s="35">
        <v>0</v>
      </c>
      <c r="F434" s="35">
        <v>0</v>
      </c>
      <c r="G434" s="35">
        <v>0</v>
      </c>
      <c r="H434" s="35">
        <v>2591762</v>
      </c>
      <c r="I434" s="35">
        <v>0</v>
      </c>
      <c r="J434" s="35">
        <v>0</v>
      </c>
      <c r="K434" s="35">
        <v>2591762</v>
      </c>
      <c r="L434" s="35">
        <v>2591762</v>
      </c>
      <c r="M434" s="35">
        <v>2591762</v>
      </c>
      <c r="N434" s="35">
        <v>2591762</v>
      </c>
      <c r="O434" s="35">
        <v>0</v>
      </c>
      <c r="P434" s="35">
        <v>0</v>
      </c>
      <c r="Q434" s="4">
        <v>0</v>
      </c>
      <c r="R434" s="4">
        <v>0</v>
      </c>
      <c r="S434" s="4">
        <v>2591762</v>
      </c>
      <c r="T434" s="4">
        <v>0</v>
      </c>
      <c r="U434" s="14">
        <f t="shared" si="105"/>
        <v>0</v>
      </c>
      <c r="V434" s="14">
        <f t="shared" si="106"/>
        <v>0</v>
      </c>
      <c r="W434" s="14">
        <f t="shared" si="107"/>
        <v>0</v>
      </c>
      <c r="X434" s="14">
        <f t="shared" si="108"/>
        <v>0</v>
      </c>
    </row>
    <row r="435" spans="1:24" s="10" customFormat="1" outlineLevel="1">
      <c r="A435" s="43" t="s">
        <v>1576</v>
      </c>
      <c r="B435" s="44"/>
      <c r="C435" s="45"/>
      <c r="D435" s="44"/>
      <c r="E435" s="46">
        <f t="shared" ref="E435:T435" si="114">SUBTOTAL(9,E427:E434)</f>
        <v>9699533858</v>
      </c>
      <c r="F435" s="46">
        <f t="shared" si="114"/>
        <v>0</v>
      </c>
      <c r="G435" s="46">
        <f t="shared" si="114"/>
        <v>0</v>
      </c>
      <c r="H435" s="46">
        <f t="shared" si="114"/>
        <v>2084895722</v>
      </c>
      <c r="I435" s="46">
        <f t="shared" si="114"/>
        <v>0</v>
      </c>
      <c r="J435" s="46">
        <f t="shared" si="114"/>
        <v>8079268</v>
      </c>
      <c r="K435" s="46">
        <f t="shared" si="114"/>
        <v>11776350312</v>
      </c>
      <c r="L435" s="46">
        <f t="shared" si="114"/>
        <v>8749599315</v>
      </c>
      <c r="M435" s="46">
        <f t="shared" si="114"/>
        <v>8749599315</v>
      </c>
      <c r="N435" s="46">
        <f t="shared" si="114"/>
        <v>8749599315</v>
      </c>
      <c r="O435" s="46">
        <f t="shared" si="114"/>
        <v>6856623605</v>
      </c>
      <c r="P435" s="46">
        <f t="shared" si="114"/>
        <v>3026750997</v>
      </c>
      <c r="Q435" s="11">
        <f t="shared" si="114"/>
        <v>954479949</v>
      </c>
      <c r="R435" s="11">
        <f t="shared" si="114"/>
        <v>954614073</v>
      </c>
      <c r="S435" s="11">
        <f t="shared" si="114"/>
        <v>8758925470</v>
      </c>
      <c r="T435" s="11">
        <f t="shared" si="114"/>
        <v>3017424842</v>
      </c>
      <c r="U435" s="9"/>
      <c r="V435" s="9"/>
      <c r="W435" s="9"/>
      <c r="X435" s="9">
        <f>SUBTOTAL(9,X427:X434)</f>
        <v>0</v>
      </c>
    </row>
    <row r="436" spans="1:24" outlineLevel="2">
      <c r="A436" s="47" t="s">
        <v>437</v>
      </c>
      <c r="B436" s="48" t="s">
        <v>391</v>
      </c>
      <c r="C436" s="49"/>
      <c r="D436" s="48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U436" s="14">
        <f t="shared" si="105"/>
        <v>0</v>
      </c>
      <c r="V436" s="14">
        <f t="shared" si="106"/>
        <v>0</v>
      </c>
      <c r="W436" s="14">
        <f t="shared" si="107"/>
        <v>0</v>
      </c>
      <c r="X436" s="14">
        <f t="shared" si="108"/>
        <v>0</v>
      </c>
    </row>
    <row r="437" spans="1:24" outlineLevel="2">
      <c r="A437" s="47" t="s">
        <v>437</v>
      </c>
      <c r="B437" s="48" t="s">
        <v>391</v>
      </c>
      <c r="C437" s="49">
        <v>24520</v>
      </c>
      <c r="D437" s="48" t="s">
        <v>392</v>
      </c>
      <c r="E437" s="35">
        <v>14640661</v>
      </c>
      <c r="F437" s="35">
        <v>0</v>
      </c>
      <c r="G437" s="35">
        <v>0</v>
      </c>
      <c r="H437" s="35">
        <v>4140959</v>
      </c>
      <c r="I437" s="35">
        <v>0</v>
      </c>
      <c r="J437" s="35">
        <v>0</v>
      </c>
      <c r="K437" s="35">
        <v>18781620</v>
      </c>
      <c r="L437" s="35">
        <v>14418792</v>
      </c>
      <c r="M437" s="35">
        <v>14418792</v>
      </c>
      <c r="N437" s="35">
        <v>14418792</v>
      </c>
      <c r="O437" s="35">
        <v>11054519</v>
      </c>
      <c r="P437" s="35">
        <v>4362828</v>
      </c>
      <c r="Q437" s="4">
        <v>1710523</v>
      </c>
      <c r="R437" s="4">
        <v>1710523</v>
      </c>
      <c r="S437" s="4">
        <v>14490207</v>
      </c>
      <c r="T437" s="4">
        <v>4291413</v>
      </c>
      <c r="U437" s="14">
        <f t="shared" si="105"/>
        <v>4362828</v>
      </c>
      <c r="V437" s="14">
        <f t="shared" si="106"/>
        <v>4362828</v>
      </c>
      <c r="W437" s="14">
        <f t="shared" si="107"/>
        <v>0</v>
      </c>
      <c r="X437" s="14">
        <f t="shared" si="108"/>
        <v>0</v>
      </c>
    </row>
    <row r="438" spans="1:24" outlineLevel="2">
      <c r="A438" s="47" t="s">
        <v>437</v>
      </c>
      <c r="B438" s="48" t="s">
        <v>391</v>
      </c>
      <c r="C438" s="49">
        <v>24530</v>
      </c>
      <c r="D438" s="48" t="s">
        <v>393</v>
      </c>
      <c r="E438" s="35">
        <v>1143350</v>
      </c>
      <c r="F438" s="35">
        <v>0</v>
      </c>
      <c r="G438" s="35">
        <v>0</v>
      </c>
      <c r="H438" s="35">
        <v>362890</v>
      </c>
      <c r="I438" s="35">
        <v>0</v>
      </c>
      <c r="J438" s="35">
        <v>0</v>
      </c>
      <c r="K438" s="35">
        <v>1506240</v>
      </c>
      <c r="L438" s="35">
        <v>1104342</v>
      </c>
      <c r="M438" s="35">
        <v>1104342</v>
      </c>
      <c r="N438" s="35">
        <v>1104342</v>
      </c>
      <c r="O438" s="35">
        <v>882342</v>
      </c>
      <c r="P438" s="35">
        <v>401898</v>
      </c>
      <c r="Q438" s="4">
        <v>74000</v>
      </c>
      <c r="R438" s="4">
        <v>74000</v>
      </c>
      <c r="S438" s="4">
        <v>1107008</v>
      </c>
      <c r="T438" s="4">
        <v>399232</v>
      </c>
      <c r="U438" s="14">
        <f t="shared" si="105"/>
        <v>401898</v>
      </c>
      <c r="V438" s="14">
        <f t="shared" si="106"/>
        <v>401898</v>
      </c>
      <c r="W438" s="14">
        <f t="shared" si="107"/>
        <v>0</v>
      </c>
      <c r="X438" s="14">
        <f t="shared" si="108"/>
        <v>0</v>
      </c>
    </row>
    <row r="439" spans="1:24" outlineLevel="2">
      <c r="A439" s="47" t="s">
        <v>437</v>
      </c>
      <c r="B439" s="48" t="s">
        <v>391</v>
      </c>
      <c r="C439" s="49">
        <v>24540</v>
      </c>
      <c r="D439" s="48" t="s">
        <v>394</v>
      </c>
      <c r="E439" s="35">
        <v>503476775</v>
      </c>
      <c r="F439" s="35">
        <v>0</v>
      </c>
      <c r="G439" s="35">
        <v>0</v>
      </c>
      <c r="H439" s="35">
        <v>5348535</v>
      </c>
      <c r="I439" s="35">
        <v>0</v>
      </c>
      <c r="J439" s="35">
        <v>0</v>
      </c>
      <c r="K439" s="35">
        <v>508825310</v>
      </c>
      <c r="L439" s="35">
        <v>0</v>
      </c>
      <c r="M439" s="35">
        <v>0</v>
      </c>
      <c r="N439" s="35">
        <v>0</v>
      </c>
      <c r="O439" s="35">
        <v>0</v>
      </c>
      <c r="P439" s="35">
        <v>508825310</v>
      </c>
      <c r="Q439" s="4">
        <v>0</v>
      </c>
      <c r="R439" s="4">
        <v>0</v>
      </c>
      <c r="S439" s="4">
        <v>0</v>
      </c>
      <c r="T439" s="4">
        <v>0</v>
      </c>
      <c r="U439" s="14">
        <f t="shared" si="105"/>
        <v>508825310</v>
      </c>
      <c r="V439" s="14">
        <f t="shared" si="106"/>
        <v>508825310</v>
      </c>
      <c r="W439" s="14">
        <f t="shared" si="107"/>
        <v>0</v>
      </c>
      <c r="X439" s="14">
        <f t="shared" si="108"/>
        <v>0</v>
      </c>
    </row>
    <row r="440" spans="1:24" outlineLevel="2">
      <c r="A440" s="47" t="s">
        <v>437</v>
      </c>
      <c r="B440" s="48" t="s">
        <v>391</v>
      </c>
      <c r="C440" s="49">
        <v>24550</v>
      </c>
      <c r="D440" s="48" t="s">
        <v>395</v>
      </c>
      <c r="E440" s="35">
        <v>1082020553</v>
      </c>
      <c r="F440" s="35">
        <v>0</v>
      </c>
      <c r="G440" s="35">
        <v>0</v>
      </c>
      <c r="H440" s="35">
        <v>0</v>
      </c>
      <c r="I440" s="35">
        <v>0</v>
      </c>
      <c r="J440" s="35">
        <v>518227206</v>
      </c>
      <c r="K440" s="35">
        <v>563793347</v>
      </c>
      <c r="L440" s="35">
        <v>31393970</v>
      </c>
      <c r="M440" s="35">
        <v>31393970</v>
      </c>
      <c r="N440" s="35">
        <v>31393970</v>
      </c>
      <c r="O440" s="35">
        <v>25625541</v>
      </c>
      <c r="P440" s="35">
        <v>532399377</v>
      </c>
      <c r="Q440" s="4">
        <v>5768429</v>
      </c>
      <c r="R440" s="4">
        <v>5768429</v>
      </c>
      <c r="S440" s="4">
        <v>31399103</v>
      </c>
      <c r="T440" s="4">
        <v>532394244</v>
      </c>
      <c r="U440" s="14">
        <f t="shared" si="105"/>
        <v>532399377</v>
      </c>
      <c r="V440" s="14">
        <f t="shared" si="106"/>
        <v>532399377</v>
      </c>
      <c r="W440" s="14">
        <f t="shared" si="107"/>
        <v>0</v>
      </c>
      <c r="X440" s="14">
        <f t="shared" si="108"/>
        <v>0</v>
      </c>
    </row>
    <row r="441" spans="1:24" outlineLevel="2">
      <c r="A441" s="47" t="s">
        <v>437</v>
      </c>
      <c r="B441" s="48" t="s">
        <v>391</v>
      </c>
      <c r="C441" s="49">
        <v>24560</v>
      </c>
      <c r="D441" s="48" t="s">
        <v>397</v>
      </c>
      <c r="E441" s="35">
        <v>313251</v>
      </c>
      <c r="F441" s="35">
        <v>0</v>
      </c>
      <c r="G441" s="35">
        <v>0</v>
      </c>
      <c r="H441" s="35">
        <v>186749</v>
      </c>
      <c r="I441" s="35">
        <v>0</v>
      </c>
      <c r="J441" s="35">
        <v>0</v>
      </c>
      <c r="K441" s="35">
        <v>500000</v>
      </c>
      <c r="L441" s="35">
        <v>233821</v>
      </c>
      <c r="M441" s="35">
        <v>233821</v>
      </c>
      <c r="N441" s="35">
        <v>233821</v>
      </c>
      <c r="O441" s="35">
        <v>178221</v>
      </c>
      <c r="P441" s="35">
        <v>266179</v>
      </c>
      <c r="Q441" s="4">
        <v>25500</v>
      </c>
      <c r="R441" s="4">
        <v>25500</v>
      </c>
      <c r="S441" s="4">
        <v>234936</v>
      </c>
      <c r="T441" s="4">
        <v>265064</v>
      </c>
      <c r="U441" s="14">
        <f t="shared" si="105"/>
        <v>266179</v>
      </c>
      <c r="V441" s="14">
        <f t="shared" si="106"/>
        <v>266179</v>
      </c>
      <c r="W441" s="14">
        <f t="shared" si="107"/>
        <v>0</v>
      </c>
      <c r="X441" s="14">
        <f t="shared" si="108"/>
        <v>0</v>
      </c>
    </row>
    <row r="442" spans="1:24" outlineLevel="2">
      <c r="A442" s="47" t="s">
        <v>437</v>
      </c>
      <c r="B442" s="48" t="s">
        <v>391</v>
      </c>
      <c r="C442" s="49">
        <v>24562</v>
      </c>
      <c r="D442" s="48" t="s">
        <v>396</v>
      </c>
      <c r="E442" s="35">
        <v>187024735</v>
      </c>
      <c r="F442" s="35">
        <v>0</v>
      </c>
      <c r="G442" s="35">
        <v>0</v>
      </c>
      <c r="H442" s="35">
        <v>301447563</v>
      </c>
      <c r="I442" s="35">
        <v>0</v>
      </c>
      <c r="J442" s="35">
        <v>0</v>
      </c>
      <c r="K442" s="35">
        <v>488472298</v>
      </c>
      <c r="L442" s="35">
        <v>487991310</v>
      </c>
      <c r="M442" s="35">
        <v>487991310</v>
      </c>
      <c r="N442" s="35">
        <v>487991310</v>
      </c>
      <c r="O442" s="35">
        <v>487862967</v>
      </c>
      <c r="P442" s="35">
        <v>480988</v>
      </c>
      <c r="Q442" s="4">
        <v>128343</v>
      </c>
      <c r="R442" s="4">
        <v>128343</v>
      </c>
      <c r="S442" s="4">
        <v>487991848</v>
      </c>
      <c r="T442" s="4">
        <v>480450</v>
      </c>
      <c r="U442" s="14">
        <f t="shared" si="105"/>
        <v>480988</v>
      </c>
      <c r="V442" s="14">
        <f t="shared" si="106"/>
        <v>480988</v>
      </c>
      <c r="W442" s="14">
        <f t="shared" si="107"/>
        <v>0</v>
      </c>
      <c r="X442" s="14">
        <f t="shared" si="108"/>
        <v>0</v>
      </c>
    </row>
    <row r="443" spans="1:24" outlineLevel="2">
      <c r="A443" s="47" t="s">
        <v>437</v>
      </c>
      <c r="B443" s="48" t="s">
        <v>391</v>
      </c>
      <c r="C443" s="49">
        <v>24580</v>
      </c>
      <c r="D443" s="48" t="s">
        <v>399</v>
      </c>
      <c r="E443" s="35">
        <v>42982230</v>
      </c>
      <c r="F443" s="35">
        <v>0</v>
      </c>
      <c r="G443" s="35">
        <v>0</v>
      </c>
      <c r="H443" s="35">
        <v>20492517</v>
      </c>
      <c r="I443" s="35">
        <v>0</v>
      </c>
      <c r="J443" s="35">
        <v>0</v>
      </c>
      <c r="K443" s="35">
        <v>63474747</v>
      </c>
      <c r="L443" s="35">
        <v>48303376</v>
      </c>
      <c r="M443" s="35">
        <v>48303376</v>
      </c>
      <c r="N443" s="35">
        <v>48303376</v>
      </c>
      <c r="O443" s="35">
        <v>36216676</v>
      </c>
      <c r="P443" s="35">
        <v>15171371</v>
      </c>
      <c r="Q443" s="4">
        <v>6479677</v>
      </c>
      <c r="R443" s="4">
        <v>6479677</v>
      </c>
      <c r="S443" s="4">
        <v>48310399</v>
      </c>
      <c r="T443" s="4">
        <v>15164348</v>
      </c>
      <c r="U443" s="14">
        <f t="shared" si="105"/>
        <v>15171371</v>
      </c>
      <c r="V443" s="14">
        <f t="shared" si="106"/>
        <v>15171371</v>
      </c>
      <c r="W443" s="14">
        <f t="shared" si="107"/>
        <v>0</v>
      </c>
      <c r="X443" s="14">
        <f t="shared" si="108"/>
        <v>0</v>
      </c>
    </row>
    <row r="444" spans="1:24" s="10" customFormat="1" outlineLevel="1">
      <c r="A444" s="43" t="s">
        <v>1577</v>
      </c>
      <c r="B444" s="44"/>
      <c r="C444" s="45"/>
      <c r="D444" s="44"/>
      <c r="E444" s="46">
        <f t="shared" ref="E444:T444" si="115">SUBTOTAL(9,E436:E443)</f>
        <v>1831601555</v>
      </c>
      <c r="F444" s="46">
        <f t="shared" si="115"/>
        <v>0</v>
      </c>
      <c r="G444" s="46">
        <f t="shared" si="115"/>
        <v>0</v>
      </c>
      <c r="H444" s="46">
        <f t="shared" si="115"/>
        <v>331979213</v>
      </c>
      <c r="I444" s="46">
        <f t="shared" si="115"/>
        <v>0</v>
      </c>
      <c r="J444" s="46">
        <f t="shared" si="115"/>
        <v>518227206</v>
      </c>
      <c r="K444" s="46">
        <f t="shared" si="115"/>
        <v>1645353562</v>
      </c>
      <c r="L444" s="46">
        <f t="shared" si="115"/>
        <v>583445611</v>
      </c>
      <c r="M444" s="46">
        <f t="shared" si="115"/>
        <v>583445611</v>
      </c>
      <c r="N444" s="46">
        <f t="shared" si="115"/>
        <v>583445611</v>
      </c>
      <c r="O444" s="46">
        <f t="shared" si="115"/>
        <v>561820266</v>
      </c>
      <c r="P444" s="46">
        <f t="shared" si="115"/>
        <v>1061907951</v>
      </c>
      <c r="Q444" s="11">
        <f t="shared" si="115"/>
        <v>14186472</v>
      </c>
      <c r="R444" s="11">
        <f t="shared" si="115"/>
        <v>14186472</v>
      </c>
      <c r="S444" s="11">
        <f t="shared" si="115"/>
        <v>583533501</v>
      </c>
      <c r="T444" s="11">
        <f t="shared" si="115"/>
        <v>552994751</v>
      </c>
      <c r="U444" s="9"/>
      <c r="V444" s="9"/>
      <c r="W444" s="9"/>
      <c r="X444" s="9">
        <f>SUBTOTAL(9,X436:X443)</f>
        <v>0</v>
      </c>
    </row>
    <row r="445" spans="1:24" outlineLevel="2">
      <c r="A445" s="47" t="s">
        <v>438</v>
      </c>
      <c r="B445" s="48" t="s">
        <v>405</v>
      </c>
      <c r="C445" s="49"/>
      <c r="D445" s="48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U445" s="14">
        <f t="shared" si="105"/>
        <v>0</v>
      </c>
      <c r="V445" s="14">
        <f t="shared" si="106"/>
        <v>0</v>
      </c>
      <c r="W445" s="14">
        <f t="shared" si="107"/>
        <v>0</v>
      </c>
      <c r="X445" s="14">
        <f t="shared" si="108"/>
        <v>0</v>
      </c>
    </row>
    <row r="446" spans="1:24" s="7" customFormat="1" outlineLevel="1">
      <c r="A446" s="43" t="s">
        <v>1578</v>
      </c>
      <c r="B446" s="48"/>
      <c r="C446" s="49"/>
      <c r="D446" s="48"/>
      <c r="E446" s="35">
        <f t="shared" ref="E446:T446" si="116">SUBTOTAL(9,E445:E445)</f>
        <v>0</v>
      </c>
      <c r="F446" s="35">
        <f t="shared" si="116"/>
        <v>0</v>
      </c>
      <c r="G446" s="35">
        <f t="shared" si="116"/>
        <v>0</v>
      </c>
      <c r="H446" s="35">
        <f t="shared" si="116"/>
        <v>0</v>
      </c>
      <c r="I446" s="35">
        <f t="shared" si="116"/>
        <v>0</v>
      </c>
      <c r="J446" s="35">
        <f t="shared" si="116"/>
        <v>0</v>
      </c>
      <c r="K446" s="35">
        <f t="shared" si="116"/>
        <v>0</v>
      </c>
      <c r="L446" s="35">
        <f t="shared" si="116"/>
        <v>0</v>
      </c>
      <c r="M446" s="35">
        <f t="shared" si="116"/>
        <v>0</v>
      </c>
      <c r="N446" s="35">
        <f t="shared" si="116"/>
        <v>0</v>
      </c>
      <c r="O446" s="35">
        <f t="shared" si="116"/>
        <v>0</v>
      </c>
      <c r="P446" s="35">
        <f t="shared" si="116"/>
        <v>0</v>
      </c>
      <c r="Q446" s="8">
        <f t="shared" si="116"/>
        <v>0</v>
      </c>
      <c r="R446" s="8">
        <f t="shared" si="116"/>
        <v>0</v>
      </c>
      <c r="S446" s="8">
        <f t="shared" si="116"/>
        <v>0</v>
      </c>
      <c r="T446" s="8">
        <f t="shared" si="116"/>
        <v>0</v>
      </c>
      <c r="U446" s="14"/>
      <c r="V446" s="14"/>
      <c r="W446" s="14"/>
      <c r="X446" s="14">
        <f>SUBTOTAL(9,X445:X445)</f>
        <v>0</v>
      </c>
    </row>
    <row r="447" spans="1:24" outlineLevel="2">
      <c r="A447" s="47" t="s">
        <v>439</v>
      </c>
      <c r="B447" s="48" t="s">
        <v>407</v>
      </c>
      <c r="C447" s="49"/>
      <c r="D447" s="48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U447" s="14">
        <f t="shared" si="105"/>
        <v>0</v>
      </c>
      <c r="V447" s="14">
        <f t="shared" si="106"/>
        <v>0</v>
      </c>
      <c r="W447" s="14">
        <f t="shared" si="107"/>
        <v>0</v>
      </c>
      <c r="X447" s="14">
        <f t="shared" si="108"/>
        <v>0</v>
      </c>
    </row>
    <row r="448" spans="1:24" outlineLevel="2">
      <c r="A448" s="47" t="s">
        <v>439</v>
      </c>
      <c r="B448" s="48" t="s">
        <v>407</v>
      </c>
      <c r="C448" s="49">
        <v>24610</v>
      </c>
      <c r="D448" s="48" t="s">
        <v>408</v>
      </c>
      <c r="E448" s="35">
        <v>517992101</v>
      </c>
      <c r="F448" s="35">
        <v>0</v>
      </c>
      <c r="G448" s="35">
        <v>0</v>
      </c>
      <c r="H448" s="35">
        <v>0</v>
      </c>
      <c r="I448" s="35">
        <v>0</v>
      </c>
      <c r="J448" s="35">
        <v>4262656</v>
      </c>
      <c r="K448" s="35">
        <v>513729445</v>
      </c>
      <c r="L448" s="35">
        <v>371380719</v>
      </c>
      <c r="M448" s="35">
        <v>371380719</v>
      </c>
      <c r="N448" s="35">
        <v>371380719</v>
      </c>
      <c r="O448" s="35">
        <v>333229219</v>
      </c>
      <c r="P448" s="35">
        <v>142348726</v>
      </c>
      <c r="Q448" s="4">
        <v>38151500</v>
      </c>
      <c r="R448" s="4">
        <v>38151500</v>
      </c>
      <c r="S448" s="4">
        <v>373149100</v>
      </c>
      <c r="T448" s="4">
        <v>140580345</v>
      </c>
      <c r="U448" s="14">
        <f t="shared" si="105"/>
        <v>142348726</v>
      </c>
      <c r="V448" s="14">
        <f t="shared" si="106"/>
        <v>142348726</v>
      </c>
      <c r="W448" s="14">
        <f t="shared" si="107"/>
        <v>0</v>
      </c>
      <c r="X448" s="14">
        <f t="shared" si="108"/>
        <v>0</v>
      </c>
    </row>
    <row r="449" spans="1:24" s="10" customFormat="1" outlineLevel="1">
      <c r="A449" s="43" t="s">
        <v>1579</v>
      </c>
      <c r="B449" s="44"/>
      <c r="C449" s="45"/>
      <c r="D449" s="44"/>
      <c r="E449" s="46">
        <f t="shared" ref="E449:T449" si="117">SUBTOTAL(9,E447:E448)</f>
        <v>517992101</v>
      </c>
      <c r="F449" s="46">
        <f t="shared" si="117"/>
        <v>0</v>
      </c>
      <c r="G449" s="46">
        <f t="shared" si="117"/>
        <v>0</v>
      </c>
      <c r="H449" s="46">
        <f t="shared" si="117"/>
        <v>0</v>
      </c>
      <c r="I449" s="46">
        <f t="shared" si="117"/>
        <v>0</v>
      </c>
      <c r="J449" s="46">
        <f t="shared" si="117"/>
        <v>4262656</v>
      </c>
      <c r="K449" s="46">
        <f t="shared" si="117"/>
        <v>513729445</v>
      </c>
      <c r="L449" s="46">
        <f t="shared" si="117"/>
        <v>371380719</v>
      </c>
      <c r="M449" s="46">
        <f t="shared" si="117"/>
        <v>371380719</v>
      </c>
      <c r="N449" s="46">
        <f t="shared" si="117"/>
        <v>371380719</v>
      </c>
      <c r="O449" s="46">
        <f t="shared" si="117"/>
        <v>333229219</v>
      </c>
      <c r="P449" s="46">
        <f t="shared" si="117"/>
        <v>142348726</v>
      </c>
      <c r="Q449" s="11">
        <f t="shared" si="117"/>
        <v>38151500</v>
      </c>
      <c r="R449" s="11">
        <f t="shared" si="117"/>
        <v>38151500</v>
      </c>
      <c r="S449" s="11">
        <f t="shared" si="117"/>
        <v>373149100</v>
      </c>
      <c r="T449" s="11">
        <f t="shared" si="117"/>
        <v>140580345</v>
      </c>
      <c r="U449" s="9"/>
      <c r="V449" s="9"/>
      <c r="W449" s="9"/>
      <c r="X449" s="9">
        <f>SUBTOTAL(9,X447:X448)</f>
        <v>0</v>
      </c>
    </row>
    <row r="450" spans="1:24" outlineLevel="2">
      <c r="A450" s="47" t="s">
        <v>440</v>
      </c>
      <c r="B450" s="48" t="s">
        <v>441</v>
      </c>
      <c r="C450" s="49"/>
      <c r="D450" s="48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U450" s="14">
        <f t="shared" si="105"/>
        <v>0</v>
      </c>
      <c r="V450" s="14">
        <f t="shared" si="106"/>
        <v>0</v>
      </c>
      <c r="W450" s="14">
        <f t="shared" si="107"/>
        <v>0</v>
      </c>
      <c r="X450" s="14">
        <f t="shared" si="108"/>
        <v>0</v>
      </c>
    </row>
    <row r="451" spans="1:24" outlineLevel="2">
      <c r="A451" s="47" t="s">
        <v>440</v>
      </c>
      <c r="B451" s="48" t="s">
        <v>441</v>
      </c>
      <c r="C451" s="49">
        <v>24620</v>
      </c>
      <c r="D451" s="48" t="s">
        <v>411</v>
      </c>
      <c r="E451" s="35">
        <v>65107923</v>
      </c>
      <c r="F451" s="35">
        <v>0</v>
      </c>
      <c r="G451" s="35">
        <v>0</v>
      </c>
      <c r="H451" s="35">
        <v>0</v>
      </c>
      <c r="I451" s="35">
        <v>0</v>
      </c>
      <c r="J451" s="35">
        <v>891742</v>
      </c>
      <c r="K451" s="35">
        <v>64216181</v>
      </c>
      <c r="L451" s="35">
        <v>46408676</v>
      </c>
      <c r="M451" s="35">
        <v>46408676</v>
      </c>
      <c r="N451" s="35">
        <v>46408676</v>
      </c>
      <c r="O451" s="35">
        <v>41637276</v>
      </c>
      <c r="P451" s="35">
        <v>17807505</v>
      </c>
      <c r="Q451" s="4">
        <v>4771400</v>
      </c>
      <c r="R451" s="4">
        <v>4771400</v>
      </c>
      <c r="S451" s="4">
        <v>46472800</v>
      </c>
      <c r="T451" s="4">
        <v>17743381</v>
      </c>
      <c r="U451" s="14">
        <f t="shared" si="105"/>
        <v>17807505</v>
      </c>
      <c r="V451" s="14">
        <f t="shared" si="106"/>
        <v>17807505</v>
      </c>
      <c r="W451" s="14">
        <f t="shared" si="107"/>
        <v>0</v>
      </c>
      <c r="X451" s="14">
        <f t="shared" si="108"/>
        <v>0</v>
      </c>
    </row>
    <row r="452" spans="1:24" outlineLevel="2">
      <c r="A452" s="47" t="s">
        <v>440</v>
      </c>
      <c r="B452" s="48" t="s">
        <v>441</v>
      </c>
      <c r="C452" s="49">
        <v>24630</v>
      </c>
      <c r="D452" s="48" t="s">
        <v>412</v>
      </c>
      <c r="E452" s="35">
        <v>388494076</v>
      </c>
      <c r="F452" s="35">
        <v>0</v>
      </c>
      <c r="G452" s="35">
        <v>0</v>
      </c>
      <c r="H452" s="35">
        <v>0</v>
      </c>
      <c r="I452" s="35">
        <v>0</v>
      </c>
      <c r="J452" s="35">
        <v>3196992</v>
      </c>
      <c r="K452" s="35">
        <v>385297084</v>
      </c>
      <c r="L452" s="35">
        <v>278513964</v>
      </c>
      <c r="M452" s="35">
        <v>278513964</v>
      </c>
      <c r="N452" s="35">
        <v>278513964</v>
      </c>
      <c r="O452" s="35">
        <v>249903064</v>
      </c>
      <c r="P452" s="35">
        <v>106783120</v>
      </c>
      <c r="Q452" s="4">
        <v>28610900</v>
      </c>
      <c r="R452" s="4">
        <v>28610900</v>
      </c>
      <c r="S452" s="4">
        <v>278792900</v>
      </c>
      <c r="T452" s="4">
        <v>106504184</v>
      </c>
      <c r="U452" s="14">
        <f t="shared" si="105"/>
        <v>106783120</v>
      </c>
      <c r="V452" s="14">
        <f t="shared" si="106"/>
        <v>106783120</v>
      </c>
      <c r="W452" s="14">
        <f t="shared" si="107"/>
        <v>0</v>
      </c>
      <c r="X452" s="14">
        <f t="shared" si="108"/>
        <v>0</v>
      </c>
    </row>
    <row r="453" spans="1:24" ht="22.5" outlineLevel="2">
      <c r="A453" s="47" t="s">
        <v>440</v>
      </c>
      <c r="B453" s="48" t="s">
        <v>441</v>
      </c>
      <c r="C453" s="49">
        <v>24640</v>
      </c>
      <c r="D453" s="48" t="s">
        <v>413</v>
      </c>
      <c r="E453" s="35">
        <v>129498025</v>
      </c>
      <c r="F453" s="35">
        <v>0</v>
      </c>
      <c r="G453" s="35">
        <v>0</v>
      </c>
      <c r="H453" s="35">
        <v>0</v>
      </c>
      <c r="I453" s="35">
        <v>0</v>
      </c>
      <c r="J453" s="35">
        <v>1065664</v>
      </c>
      <c r="K453" s="35">
        <v>128432361</v>
      </c>
      <c r="L453" s="35">
        <v>88055655</v>
      </c>
      <c r="M453" s="35">
        <v>88055655</v>
      </c>
      <c r="N453" s="35">
        <v>88055655</v>
      </c>
      <c r="O453" s="35">
        <v>83284255</v>
      </c>
      <c r="P453" s="35">
        <v>40376706</v>
      </c>
      <c r="Q453" s="4">
        <v>4771400</v>
      </c>
      <c r="R453" s="4">
        <v>4771400</v>
      </c>
      <c r="S453" s="4">
        <v>88521000</v>
      </c>
      <c r="T453" s="4">
        <v>39911361</v>
      </c>
      <c r="U453" s="14">
        <f t="shared" si="105"/>
        <v>40376706</v>
      </c>
      <c r="V453" s="14">
        <f t="shared" si="106"/>
        <v>40376706</v>
      </c>
      <c r="W453" s="14">
        <f t="shared" si="107"/>
        <v>0</v>
      </c>
      <c r="X453" s="14">
        <f t="shared" si="108"/>
        <v>0</v>
      </c>
    </row>
    <row r="454" spans="1:24" outlineLevel="2">
      <c r="A454" s="47" t="s">
        <v>440</v>
      </c>
      <c r="B454" s="48" t="s">
        <v>441</v>
      </c>
      <c r="C454" s="49">
        <v>24650</v>
      </c>
      <c r="D454" s="48" t="s">
        <v>414</v>
      </c>
      <c r="E454" s="35">
        <v>65107923</v>
      </c>
      <c r="F454" s="35">
        <v>0</v>
      </c>
      <c r="G454" s="35">
        <v>0</v>
      </c>
      <c r="H454" s="35">
        <v>0</v>
      </c>
      <c r="I454" s="35">
        <v>0</v>
      </c>
      <c r="J454" s="35">
        <v>891742</v>
      </c>
      <c r="K454" s="35">
        <v>64216181</v>
      </c>
      <c r="L454" s="35">
        <v>51172176</v>
      </c>
      <c r="M454" s="35">
        <v>51172176</v>
      </c>
      <c r="N454" s="35">
        <v>51172176</v>
      </c>
      <c r="O454" s="35">
        <v>41637276</v>
      </c>
      <c r="P454" s="35">
        <v>13044005</v>
      </c>
      <c r="Q454" s="4">
        <v>9534900</v>
      </c>
      <c r="R454" s="4">
        <v>9534900</v>
      </c>
      <c r="S454" s="4">
        <v>51427300</v>
      </c>
      <c r="T454" s="4">
        <v>12788881</v>
      </c>
      <c r="U454" s="14">
        <f t="shared" si="105"/>
        <v>13044005</v>
      </c>
      <c r="V454" s="14">
        <f t="shared" si="106"/>
        <v>13044005</v>
      </c>
      <c r="W454" s="14">
        <f t="shared" si="107"/>
        <v>0</v>
      </c>
      <c r="X454" s="14">
        <f t="shared" si="108"/>
        <v>0</v>
      </c>
    </row>
    <row r="455" spans="1:24" outlineLevel="2">
      <c r="A455" s="47" t="s">
        <v>440</v>
      </c>
      <c r="B455" s="48" t="s">
        <v>441</v>
      </c>
      <c r="C455" s="49">
        <v>24660</v>
      </c>
      <c r="D455" s="48" t="s">
        <v>442</v>
      </c>
      <c r="E455" s="35">
        <v>1164521519</v>
      </c>
      <c r="F455" s="35">
        <v>0</v>
      </c>
      <c r="G455" s="35">
        <v>0</v>
      </c>
      <c r="H455" s="35">
        <v>0</v>
      </c>
      <c r="I455" s="35">
        <v>0</v>
      </c>
      <c r="J455" s="35">
        <v>11665003</v>
      </c>
      <c r="K455" s="35">
        <v>1152856516</v>
      </c>
      <c r="L455" s="35">
        <v>772412606</v>
      </c>
      <c r="M455" s="35">
        <v>772412606</v>
      </c>
      <c r="N455" s="35">
        <v>772412606</v>
      </c>
      <c r="O455" s="35">
        <v>0</v>
      </c>
      <c r="P455" s="35">
        <v>380443910</v>
      </c>
      <c r="Q455" s="4">
        <v>80185633</v>
      </c>
      <c r="R455" s="4">
        <v>161879838</v>
      </c>
      <c r="S455" s="4">
        <v>773329521</v>
      </c>
      <c r="T455" s="4">
        <v>379526995</v>
      </c>
      <c r="U455" s="14">
        <f t="shared" si="105"/>
        <v>380443910</v>
      </c>
      <c r="V455" s="14">
        <f t="shared" si="106"/>
        <v>380443910</v>
      </c>
      <c r="W455" s="14">
        <f t="shared" si="107"/>
        <v>0</v>
      </c>
      <c r="X455" s="14">
        <f t="shared" si="108"/>
        <v>0</v>
      </c>
    </row>
    <row r="456" spans="1:24" outlineLevel="2">
      <c r="A456" s="47" t="s">
        <v>440</v>
      </c>
      <c r="B456" s="48" t="s">
        <v>441</v>
      </c>
      <c r="C456" s="49">
        <v>24670</v>
      </c>
      <c r="D456" s="48" t="s">
        <v>443</v>
      </c>
      <c r="E456" s="35">
        <v>1032875532</v>
      </c>
      <c r="F456" s="35">
        <v>0</v>
      </c>
      <c r="G456" s="35">
        <v>0</v>
      </c>
      <c r="H456" s="35">
        <v>0</v>
      </c>
      <c r="I456" s="35">
        <v>0</v>
      </c>
      <c r="J456" s="35">
        <v>31366111</v>
      </c>
      <c r="K456" s="35">
        <v>1001509421</v>
      </c>
      <c r="L456" s="35">
        <v>742996560</v>
      </c>
      <c r="M456" s="35">
        <v>742996560</v>
      </c>
      <c r="N456" s="35">
        <v>742996560</v>
      </c>
      <c r="O456" s="35">
        <v>0</v>
      </c>
      <c r="P456" s="35">
        <v>258512861</v>
      </c>
      <c r="Q456" s="4">
        <v>81119665</v>
      </c>
      <c r="R456" s="4">
        <v>163864190</v>
      </c>
      <c r="S456" s="4">
        <v>744204745</v>
      </c>
      <c r="T456" s="4">
        <v>257304676</v>
      </c>
      <c r="U456" s="14">
        <f t="shared" si="105"/>
        <v>258512861</v>
      </c>
      <c r="V456" s="14">
        <f t="shared" si="106"/>
        <v>258512861</v>
      </c>
      <c r="W456" s="14">
        <f t="shared" si="107"/>
        <v>0</v>
      </c>
      <c r="X456" s="14">
        <f t="shared" si="108"/>
        <v>0</v>
      </c>
    </row>
    <row r="457" spans="1:24" s="10" customFormat="1" outlineLevel="1">
      <c r="A457" s="43" t="s">
        <v>1580</v>
      </c>
      <c r="B457" s="44"/>
      <c r="C457" s="45"/>
      <c r="D457" s="44"/>
      <c r="E457" s="46">
        <f t="shared" ref="E457:T457" si="118">SUBTOTAL(9,E450:E456)</f>
        <v>2845604998</v>
      </c>
      <c r="F457" s="46">
        <f t="shared" si="118"/>
        <v>0</v>
      </c>
      <c r="G457" s="46">
        <f t="shared" si="118"/>
        <v>0</v>
      </c>
      <c r="H457" s="46">
        <f t="shared" si="118"/>
        <v>0</v>
      </c>
      <c r="I457" s="46">
        <f t="shared" si="118"/>
        <v>0</v>
      </c>
      <c r="J457" s="46">
        <f t="shared" si="118"/>
        <v>49077254</v>
      </c>
      <c r="K457" s="46">
        <f t="shared" si="118"/>
        <v>2796527744</v>
      </c>
      <c r="L457" s="46">
        <f t="shared" si="118"/>
        <v>1979559637</v>
      </c>
      <c r="M457" s="46">
        <f t="shared" si="118"/>
        <v>1979559637</v>
      </c>
      <c r="N457" s="46">
        <f t="shared" si="118"/>
        <v>1979559637</v>
      </c>
      <c r="O457" s="46">
        <f t="shared" si="118"/>
        <v>416461871</v>
      </c>
      <c r="P457" s="46">
        <f t="shared" si="118"/>
        <v>816968107</v>
      </c>
      <c r="Q457" s="11">
        <f t="shared" si="118"/>
        <v>208993898</v>
      </c>
      <c r="R457" s="11">
        <f t="shared" si="118"/>
        <v>373432628</v>
      </c>
      <c r="S457" s="11">
        <f t="shared" si="118"/>
        <v>1982748266</v>
      </c>
      <c r="T457" s="11">
        <f t="shared" si="118"/>
        <v>813779478</v>
      </c>
      <c r="U457" s="9"/>
      <c r="V457" s="9"/>
      <c r="W457" s="9"/>
      <c r="X457" s="9">
        <f>SUBTOTAL(9,X450:X456)</f>
        <v>0</v>
      </c>
    </row>
    <row r="458" spans="1:24" outlineLevel="2">
      <c r="A458" s="47" t="s">
        <v>444</v>
      </c>
      <c r="B458" s="48" t="s">
        <v>418</v>
      </c>
      <c r="C458" s="49"/>
      <c r="D458" s="48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U458" s="14">
        <f t="shared" si="105"/>
        <v>0</v>
      </c>
      <c r="V458" s="14">
        <f t="shared" si="106"/>
        <v>0</v>
      </c>
      <c r="W458" s="14">
        <f t="shared" si="107"/>
        <v>0</v>
      </c>
      <c r="X458" s="14">
        <f t="shared" si="108"/>
        <v>0</v>
      </c>
    </row>
    <row r="459" spans="1:24" s="7" customFormat="1" outlineLevel="1">
      <c r="A459" s="43" t="s">
        <v>1581</v>
      </c>
      <c r="B459" s="48"/>
      <c r="C459" s="49"/>
      <c r="D459" s="48"/>
      <c r="E459" s="35">
        <f t="shared" ref="E459:T459" si="119">SUBTOTAL(9,E458:E458)</f>
        <v>0</v>
      </c>
      <c r="F459" s="35">
        <f t="shared" si="119"/>
        <v>0</v>
      </c>
      <c r="G459" s="35">
        <f t="shared" si="119"/>
        <v>0</v>
      </c>
      <c r="H459" s="35">
        <f t="shared" si="119"/>
        <v>0</v>
      </c>
      <c r="I459" s="35">
        <f t="shared" si="119"/>
        <v>0</v>
      </c>
      <c r="J459" s="35">
        <f t="shared" si="119"/>
        <v>0</v>
      </c>
      <c r="K459" s="35">
        <f t="shared" si="119"/>
        <v>0</v>
      </c>
      <c r="L459" s="35">
        <f t="shared" si="119"/>
        <v>0</v>
      </c>
      <c r="M459" s="35">
        <f t="shared" si="119"/>
        <v>0</v>
      </c>
      <c r="N459" s="35">
        <f t="shared" si="119"/>
        <v>0</v>
      </c>
      <c r="O459" s="35">
        <f t="shared" si="119"/>
        <v>0</v>
      </c>
      <c r="P459" s="35">
        <f t="shared" si="119"/>
        <v>0</v>
      </c>
      <c r="Q459" s="8">
        <f t="shared" si="119"/>
        <v>0</v>
      </c>
      <c r="R459" s="8">
        <f t="shared" si="119"/>
        <v>0</v>
      </c>
      <c r="S459" s="8">
        <f t="shared" si="119"/>
        <v>0</v>
      </c>
      <c r="T459" s="8">
        <f t="shared" si="119"/>
        <v>0</v>
      </c>
      <c r="U459" s="14"/>
      <c r="V459" s="14"/>
      <c r="W459" s="14"/>
      <c r="X459" s="14">
        <f>SUBTOTAL(9,X458:X458)</f>
        <v>0</v>
      </c>
    </row>
    <row r="460" spans="1:24" outlineLevel="2">
      <c r="A460" s="47" t="s">
        <v>445</v>
      </c>
      <c r="B460" s="48" t="s">
        <v>423</v>
      </c>
      <c r="C460" s="49"/>
      <c r="D460" s="48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U460" s="14">
        <f t="shared" si="105"/>
        <v>0</v>
      </c>
      <c r="V460" s="14">
        <f t="shared" si="106"/>
        <v>0</v>
      </c>
      <c r="W460" s="14">
        <f t="shared" si="107"/>
        <v>0</v>
      </c>
      <c r="X460" s="14">
        <f t="shared" si="108"/>
        <v>0</v>
      </c>
    </row>
    <row r="461" spans="1:24" ht="22.5" outlineLevel="2">
      <c r="A461" s="47" t="s">
        <v>445</v>
      </c>
      <c r="B461" s="48" t="s">
        <v>423</v>
      </c>
      <c r="C461" s="49">
        <v>24680</v>
      </c>
      <c r="D461" s="48" t="s">
        <v>446</v>
      </c>
      <c r="E461" s="35">
        <v>10000000</v>
      </c>
      <c r="F461" s="35">
        <v>0</v>
      </c>
      <c r="G461" s="35">
        <v>0</v>
      </c>
      <c r="H461" s="35">
        <v>0</v>
      </c>
      <c r="I461" s="35">
        <v>0</v>
      </c>
      <c r="J461" s="35">
        <v>0</v>
      </c>
      <c r="K461" s="35">
        <v>10000000</v>
      </c>
      <c r="L461" s="35">
        <v>0</v>
      </c>
      <c r="M461" s="35">
        <v>0</v>
      </c>
      <c r="N461" s="35">
        <v>0</v>
      </c>
      <c r="O461" s="35">
        <v>0</v>
      </c>
      <c r="P461" s="35">
        <v>10000000</v>
      </c>
      <c r="Q461" s="4">
        <v>0</v>
      </c>
      <c r="R461" s="4">
        <v>0</v>
      </c>
      <c r="S461" s="4">
        <v>0</v>
      </c>
      <c r="T461" s="4">
        <v>0</v>
      </c>
      <c r="U461" s="14">
        <f t="shared" si="105"/>
        <v>10000000</v>
      </c>
      <c r="V461" s="14">
        <f t="shared" si="106"/>
        <v>10000000</v>
      </c>
      <c r="W461" s="14">
        <f t="shared" si="107"/>
        <v>0</v>
      </c>
      <c r="X461" s="14">
        <f t="shared" si="108"/>
        <v>0</v>
      </c>
    </row>
    <row r="462" spans="1:24" outlineLevel="2">
      <c r="A462" s="47" t="s">
        <v>445</v>
      </c>
      <c r="B462" s="48" t="s">
        <v>423</v>
      </c>
      <c r="C462" s="49">
        <v>24690</v>
      </c>
      <c r="D462" s="48" t="s">
        <v>425</v>
      </c>
      <c r="E462" s="35">
        <v>130350504</v>
      </c>
      <c r="F462" s="35">
        <v>0</v>
      </c>
      <c r="G462" s="35">
        <v>0</v>
      </c>
      <c r="H462" s="35">
        <v>0</v>
      </c>
      <c r="I462" s="35">
        <v>0</v>
      </c>
      <c r="J462" s="35">
        <v>0</v>
      </c>
      <c r="K462" s="35">
        <v>130350504</v>
      </c>
      <c r="L462" s="35">
        <v>96682112</v>
      </c>
      <c r="M462" s="35">
        <v>96682112</v>
      </c>
      <c r="N462" s="35">
        <v>13868624</v>
      </c>
      <c r="O462" s="35">
        <v>13868624</v>
      </c>
      <c r="P462" s="35">
        <v>33668392</v>
      </c>
      <c r="Q462" s="4">
        <v>0</v>
      </c>
      <c r="R462" s="4">
        <v>0</v>
      </c>
      <c r="S462" s="4">
        <v>16000000</v>
      </c>
      <c r="T462" s="4">
        <v>114350504</v>
      </c>
      <c r="U462" s="14">
        <f t="shared" si="105"/>
        <v>33668392</v>
      </c>
      <c r="V462" s="14">
        <f t="shared" si="106"/>
        <v>33668392</v>
      </c>
      <c r="W462" s="14">
        <f t="shared" si="107"/>
        <v>0</v>
      </c>
      <c r="X462" s="14">
        <f t="shared" si="108"/>
        <v>82813488</v>
      </c>
    </row>
    <row r="463" spans="1:24" s="10" customFormat="1" outlineLevel="1">
      <c r="A463" s="43" t="s">
        <v>1582</v>
      </c>
      <c r="B463" s="44"/>
      <c r="C463" s="45"/>
      <c r="D463" s="44"/>
      <c r="E463" s="46">
        <f t="shared" ref="E463:T463" si="120">SUBTOTAL(9,E460:E462)</f>
        <v>140350504</v>
      </c>
      <c r="F463" s="46">
        <f t="shared" si="120"/>
        <v>0</v>
      </c>
      <c r="G463" s="46">
        <f t="shared" si="120"/>
        <v>0</v>
      </c>
      <c r="H463" s="46">
        <f t="shared" si="120"/>
        <v>0</v>
      </c>
      <c r="I463" s="46">
        <f t="shared" si="120"/>
        <v>0</v>
      </c>
      <c r="J463" s="46">
        <f t="shared" si="120"/>
        <v>0</v>
      </c>
      <c r="K463" s="46">
        <f t="shared" si="120"/>
        <v>140350504</v>
      </c>
      <c r="L463" s="46">
        <f t="shared" si="120"/>
        <v>96682112</v>
      </c>
      <c r="M463" s="46">
        <f t="shared" si="120"/>
        <v>96682112</v>
      </c>
      <c r="N463" s="46">
        <f t="shared" si="120"/>
        <v>13868624</v>
      </c>
      <c r="O463" s="46">
        <f t="shared" si="120"/>
        <v>13868624</v>
      </c>
      <c r="P463" s="46">
        <f t="shared" si="120"/>
        <v>43668392</v>
      </c>
      <c r="Q463" s="11">
        <f t="shared" si="120"/>
        <v>0</v>
      </c>
      <c r="R463" s="11">
        <f t="shared" si="120"/>
        <v>0</v>
      </c>
      <c r="S463" s="11">
        <f t="shared" si="120"/>
        <v>16000000</v>
      </c>
      <c r="T463" s="11">
        <f t="shared" si="120"/>
        <v>114350504</v>
      </c>
      <c r="U463" s="9"/>
      <c r="V463" s="9"/>
      <c r="W463" s="9"/>
      <c r="X463" s="9">
        <f>SUBTOTAL(9,X460:X462)</f>
        <v>82813488</v>
      </c>
    </row>
    <row r="464" spans="1:24" ht="22.5" outlineLevel="2">
      <c r="A464" s="47" t="s">
        <v>447</v>
      </c>
      <c r="B464" s="48" t="s">
        <v>448</v>
      </c>
      <c r="C464" s="49"/>
      <c r="D464" s="48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U464" s="14">
        <f t="shared" si="105"/>
        <v>0</v>
      </c>
      <c r="V464" s="14">
        <f t="shared" si="106"/>
        <v>0</v>
      </c>
      <c r="W464" s="14">
        <f t="shared" si="107"/>
        <v>0</v>
      </c>
      <c r="X464" s="14">
        <f t="shared" si="108"/>
        <v>0</v>
      </c>
    </row>
    <row r="465" spans="1:24" s="7" customFormat="1" outlineLevel="1">
      <c r="A465" s="43" t="s">
        <v>1583</v>
      </c>
      <c r="B465" s="48"/>
      <c r="C465" s="49"/>
      <c r="D465" s="48"/>
      <c r="E465" s="35">
        <f t="shared" ref="E465:T465" si="121">SUBTOTAL(9,E464:E464)</f>
        <v>0</v>
      </c>
      <c r="F465" s="35">
        <f t="shared" si="121"/>
        <v>0</v>
      </c>
      <c r="G465" s="35">
        <f t="shared" si="121"/>
        <v>0</v>
      </c>
      <c r="H465" s="35">
        <f t="shared" si="121"/>
        <v>0</v>
      </c>
      <c r="I465" s="35">
        <f t="shared" si="121"/>
        <v>0</v>
      </c>
      <c r="J465" s="35">
        <f t="shared" si="121"/>
        <v>0</v>
      </c>
      <c r="K465" s="35">
        <f t="shared" si="121"/>
        <v>0</v>
      </c>
      <c r="L465" s="35">
        <f t="shared" si="121"/>
        <v>0</v>
      </c>
      <c r="M465" s="35">
        <f t="shared" si="121"/>
        <v>0</v>
      </c>
      <c r="N465" s="35">
        <f t="shared" si="121"/>
        <v>0</v>
      </c>
      <c r="O465" s="35">
        <f t="shared" si="121"/>
        <v>0</v>
      </c>
      <c r="P465" s="35">
        <f t="shared" si="121"/>
        <v>0</v>
      </c>
      <c r="Q465" s="8">
        <f t="shared" si="121"/>
        <v>0</v>
      </c>
      <c r="R465" s="8">
        <f t="shared" si="121"/>
        <v>0</v>
      </c>
      <c r="S465" s="8">
        <f t="shared" si="121"/>
        <v>0</v>
      </c>
      <c r="T465" s="8">
        <f t="shared" si="121"/>
        <v>0</v>
      </c>
      <c r="U465" s="14"/>
      <c r="V465" s="14"/>
      <c r="W465" s="14"/>
      <c r="X465" s="14">
        <f>SUBTOTAL(9,X464:X464)</f>
        <v>0</v>
      </c>
    </row>
    <row r="466" spans="1:24" outlineLevel="2">
      <c r="A466" s="47" t="s">
        <v>449</v>
      </c>
      <c r="B466" s="48" t="s">
        <v>378</v>
      </c>
      <c r="C466" s="49"/>
      <c r="D466" s="48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U466" s="14">
        <f t="shared" si="105"/>
        <v>0</v>
      </c>
      <c r="V466" s="14">
        <f t="shared" si="106"/>
        <v>0</v>
      </c>
      <c r="W466" s="14">
        <f t="shared" si="107"/>
        <v>0</v>
      </c>
      <c r="X466" s="14">
        <f t="shared" si="108"/>
        <v>0</v>
      </c>
    </row>
    <row r="467" spans="1:24" s="7" customFormat="1" outlineLevel="1">
      <c r="A467" s="43" t="s">
        <v>1584</v>
      </c>
      <c r="B467" s="48"/>
      <c r="C467" s="49"/>
      <c r="D467" s="48"/>
      <c r="E467" s="35">
        <f t="shared" ref="E467:T467" si="122">SUBTOTAL(9,E466:E466)</f>
        <v>0</v>
      </c>
      <c r="F467" s="35">
        <f t="shared" si="122"/>
        <v>0</v>
      </c>
      <c r="G467" s="35">
        <f t="shared" si="122"/>
        <v>0</v>
      </c>
      <c r="H467" s="35">
        <f t="shared" si="122"/>
        <v>0</v>
      </c>
      <c r="I467" s="35">
        <f t="shared" si="122"/>
        <v>0</v>
      </c>
      <c r="J467" s="35">
        <f t="shared" si="122"/>
        <v>0</v>
      </c>
      <c r="K467" s="35">
        <f t="shared" si="122"/>
        <v>0</v>
      </c>
      <c r="L467" s="35">
        <f t="shared" si="122"/>
        <v>0</v>
      </c>
      <c r="M467" s="35">
        <f t="shared" si="122"/>
        <v>0</v>
      </c>
      <c r="N467" s="35">
        <f t="shared" si="122"/>
        <v>0</v>
      </c>
      <c r="O467" s="35">
        <f t="shared" si="122"/>
        <v>0</v>
      </c>
      <c r="P467" s="35">
        <f t="shared" si="122"/>
        <v>0</v>
      </c>
      <c r="Q467" s="8">
        <f t="shared" si="122"/>
        <v>0</v>
      </c>
      <c r="R467" s="8">
        <f t="shared" si="122"/>
        <v>0</v>
      </c>
      <c r="S467" s="8">
        <f t="shared" si="122"/>
        <v>0</v>
      </c>
      <c r="T467" s="8">
        <f t="shared" si="122"/>
        <v>0</v>
      </c>
      <c r="U467" s="14"/>
      <c r="V467" s="14"/>
      <c r="W467" s="14"/>
      <c r="X467" s="14">
        <f>SUBTOTAL(9,X466:X466)</f>
        <v>0</v>
      </c>
    </row>
    <row r="468" spans="1:24" outlineLevel="2">
      <c r="A468" s="47" t="s">
        <v>450</v>
      </c>
      <c r="B468" s="48" t="s">
        <v>380</v>
      </c>
      <c r="C468" s="49"/>
      <c r="D468" s="48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U468" s="14">
        <f t="shared" si="105"/>
        <v>0</v>
      </c>
      <c r="V468" s="14">
        <f t="shared" si="106"/>
        <v>0</v>
      </c>
      <c r="W468" s="14">
        <f t="shared" si="107"/>
        <v>0</v>
      </c>
      <c r="X468" s="14">
        <f t="shared" si="108"/>
        <v>0</v>
      </c>
    </row>
    <row r="469" spans="1:24" s="7" customFormat="1" outlineLevel="1">
      <c r="A469" s="43" t="s">
        <v>1585</v>
      </c>
      <c r="B469" s="48"/>
      <c r="C469" s="49"/>
      <c r="D469" s="48"/>
      <c r="E469" s="35">
        <f t="shared" ref="E469:T469" si="123">SUBTOTAL(9,E468:E468)</f>
        <v>0</v>
      </c>
      <c r="F469" s="35">
        <f t="shared" si="123"/>
        <v>0</v>
      </c>
      <c r="G469" s="35">
        <f t="shared" si="123"/>
        <v>0</v>
      </c>
      <c r="H469" s="35">
        <f t="shared" si="123"/>
        <v>0</v>
      </c>
      <c r="I469" s="35">
        <f t="shared" si="123"/>
        <v>0</v>
      </c>
      <c r="J469" s="35">
        <f t="shared" si="123"/>
        <v>0</v>
      </c>
      <c r="K469" s="35">
        <f t="shared" si="123"/>
        <v>0</v>
      </c>
      <c r="L469" s="35">
        <f t="shared" si="123"/>
        <v>0</v>
      </c>
      <c r="M469" s="35">
        <f t="shared" si="123"/>
        <v>0</v>
      </c>
      <c r="N469" s="35">
        <f t="shared" si="123"/>
        <v>0</v>
      </c>
      <c r="O469" s="35">
        <f t="shared" si="123"/>
        <v>0</v>
      </c>
      <c r="P469" s="35">
        <f t="shared" si="123"/>
        <v>0</v>
      </c>
      <c r="Q469" s="8">
        <f t="shared" si="123"/>
        <v>0</v>
      </c>
      <c r="R469" s="8">
        <f t="shared" si="123"/>
        <v>0</v>
      </c>
      <c r="S469" s="8">
        <f t="shared" si="123"/>
        <v>0</v>
      </c>
      <c r="T469" s="8">
        <f t="shared" si="123"/>
        <v>0</v>
      </c>
      <c r="U469" s="14"/>
      <c r="V469" s="14"/>
      <c r="W469" s="14"/>
      <c r="X469" s="14">
        <f>SUBTOTAL(9,X468:X468)</f>
        <v>0</v>
      </c>
    </row>
    <row r="470" spans="1:24" outlineLevel="2">
      <c r="A470" s="47" t="s">
        <v>451</v>
      </c>
      <c r="B470" s="48" t="s">
        <v>382</v>
      </c>
      <c r="C470" s="49"/>
      <c r="D470" s="48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U470" s="14">
        <f t="shared" si="105"/>
        <v>0</v>
      </c>
      <c r="V470" s="14">
        <f t="shared" si="106"/>
        <v>0</v>
      </c>
      <c r="W470" s="14">
        <f t="shared" si="107"/>
        <v>0</v>
      </c>
      <c r="X470" s="14">
        <f t="shared" si="108"/>
        <v>0</v>
      </c>
    </row>
    <row r="471" spans="1:24" outlineLevel="2">
      <c r="A471" s="47" t="s">
        <v>451</v>
      </c>
      <c r="B471" s="48" t="s">
        <v>382</v>
      </c>
      <c r="C471" s="49">
        <v>24710</v>
      </c>
      <c r="D471" s="48" t="s">
        <v>31</v>
      </c>
      <c r="E471" s="35">
        <v>5866499393</v>
      </c>
      <c r="F471" s="35">
        <v>0</v>
      </c>
      <c r="G471" s="35">
        <v>0</v>
      </c>
      <c r="H471" s="35">
        <v>1164584398</v>
      </c>
      <c r="I471" s="35">
        <v>100000000</v>
      </c>
      <c r="J471" s="35">
        <v>0</v>
      </c>
      <c r="K471" s="35">
        <v>7131083791</v>
      </c>
      <c r="L471" s="35">
        <v>5338913369</v>
      </c>
      <c r="M471" s="35">
        <v>5338913369</v>
      </c>
      <c r="N471" s="35">
        <v>5338913369</v>
      </c>
      <c r="O471" s="35">
        <v>4148302766</v>
      </c>
      <c r="P471" s="35">
        <v>1792170422</v>
      </c>
      <c r="Q471" s="4">
        <v>577041051</v>
      </c>
      <c r="R471" s="4">
        <v>577041051</v>
      </c>
      <c r="S471" s="4">
        <v>5338913476</v>
      </c>
      <c r="T471" s="4">
        <v>1622298361</v>
      </c>
      <c r="U471" s="14">
        <f t="shared" si="105"/>
        <v>1792170422</v>
      </c>
      <c r="V471" s="14">
        <f t="shared" si="106"/>
        <v>1792170422</v>
      </c>
      <c r="W471" s="14">
        <f t="shared" si="107"/>
        <v>0</v>
      </c>
      <c r="X471" s="14">
        <f t="shared" si="108"/>
        <v>0</v>
      </c>
    </row>
    <row r="472" spans="1:24" outlineLevel="2">
      <c r="A472" s="47" t="s">
        <v>451</v>
      </c>
      <c r="B472" s="48" t="s">
        <v>382</v>
      </c>
      <c r="C472" s="49">
        <v>24730</v>
      </c>
      <c r="D472" s="48" t="s">
        <v>452</v>
      </c>
      <c r="E472" s="35">
        <v>80797</v>
      </c>
      <c r="F472" s="35">
        <v>0</v>
      </c>
      <c r="G472" s="35">
        <v>0</v>
      </c>
      <c r="H472" s="35">
        <v>0</v>
      </c>
      <c r="I472" s="35">
        <v>0</v>
      </c>
      <c r="J472" s="35">
        <v>0</v>
      </c>
      <c r="K472" s="35">
        <v>80797</v>
      </c>
      <c r="L472" s="35">
        <v>0</v>
      </c>
      <c r="M472" s="35">
        <v>0</v>
      </c>
      <c r="N472" s="35">
        <v>0</v>
      </c>
      <c r="O472" s="35">
        <v>0</v>
      </c>
      <c r="P472" s="35">
        <v>80797</v>
      </c>
      <c r="Q472" s="4">
        <v>0</v>
      </c>
      <c r="R472" s="4">
        <v>0</v>
      </c>
      <c r="S472" s="4">
        <v>0</v>
      </c>
      <c r="T472" s="4">
        <v>0</v>
      </c>
      <c r="U472" s="14">
        <f t="shared" si="105"/>
        <v>80797</v>
      </c>
      <c r="V472" s="14">
        <f t="shared" si="106"/>
        <v>80797</v>
      </c>
      <c r="W472" s="14">
        <f t="shared" si="107"/>
        <v>0</v>
      </c>
      <c r="X472" s="14">
        <f t="shared" si="108"/>
        <v>0</v>
      </c>
    </row>
    <row r="473" spans="1:24" outlineLevel="2">
      <c r="A473" s="47" t="s">
        <v>451</v>
      </c>
      <c r="B473" s="48" t="s">
        <v>382</v>
      </c>
      <c r="C473" s="49">
        <v>24740</v>
      </c>
      <c r="D473" s="48" t="s">
        <v>384</v>
      </c>
      <c r="E473" s="35">
        <v>28389777</v>
      </c>
      <c r="F473" s="35">
        <v>0</v>
      </c>
      <c r="G473" s="35">
        <v>0</v>
      </c>
      <c r="H473" s="35">
        <v>17930020</v>
      </c>
      <c r="I473" s="35">
        <v>0</v>
      </c>
      <c r="J473" s="35">
        <v>0</v>
      </c>
      <c r="K473" s="35">
        <v>46319797</v>
      </c>
      <c r="L473" s="35">
        <v>27417806</v>
      </c>
      <c r="M473" s="35">
        <v>27417806</v>
      </c>
      <c r="N473" s="35">
        <v>27417806</v>
      </c>
      <c r="O473" s="35">
        <v>21506496</v>
      </c>
      <c r="P473" s="35">
        <v>18901991</v>
      </c>
      <c r="Q473" s="4">
        <v>2698938</v>
      </c>
      <c r="R473" s="4">
        <v>2698938</v>
      </c>
      <c r="S473" s="4">
        <v>27485349</v>
      </c>
      <c r="T473" s="4">
        <v>18834448</v>
      </c>
      <c r="U473" s="14">
        <f t="shared" si="105"/>
        <v>18901991</v>
      </c>
      <c r="V473" s="14">
        <f t="shared" si="106"/>
        <v>18901991</v>
      </c>
      <c r="W473" s="14">
        <f t="shared" si="107"/>
        <v>0</v>
      </c>
      <c r="X473" s="14">
        <f t="shared" si="108"/>
        <v>0</v>
      </c>
    </row>
    <row r="474" spans="1:24" outlineLevel="2">
      <c r="A474" s="47" t="s">
        <v>451</v>
      </c>
      <c r="B474" s="48" t="s">
        <v>382</v>
      </c>
      <c r="C474" s="49">
        <v>24750</v>
      </c>
      <c r="D474" s="48" t="s">
        <v>453</v>
      </c>
      <c r="E474" s="35">
        <v>15687767</v>
      </c>
      <c r="F474" s="35">
        <v>0</v>
      </c>
      <c r="G474" s="35">
        <v>0</v>
      </c>
      <c r="H474" s="35">
        <v>0</v>
      </c>
      <c r="I474" s="35">
        <v>0</v>
      </c>
      <c r="J474" s="35">
        <v>0</v>
      </c>
      <c r="K474" s="35">
        <v>15687767</v>
      </c>
      <c r="L474" s="35">
        <v>0</v>
      </c>
      <c r="M474" s="35">
        <v>0</v>
      </c>
      <c r="N474" s="35">
        <v>0</v>
      </c>
      <c r="O474" s="35">
        <v>0</v>
      </c>
      <c r="P474" s="35">
        <v>15687767</v>
      </c>
      <c r="Q474" s="4">
        <v>0</v>
      </c>
      <c r="R474" s="4">
        <v>0</v>
      </c>
      <c r="S474" s="4">
        <v>0</v>
      </c>
      <c r="T474" s="4">
        <v>0</v>
      </c>
      <c r="U474" s="14">
        <f t="shared" si="105"/>
        <v>15687767</v>
      </c>
      <c r="V474" s="14">
        <f t="shared" si="106"/>
        <v>15687767</v>
      </c>
      <c r="W474" s="14">
        <f t="shared" si="107"/>
        <v>0</v>
      </c>
      <c r="X474" s="14">
        <f t="shared" si="108"/>
        <v>0</v>
      </c>
    </row>
    <row r="475" spans="1:24" outlineLevel="2">
      <c r="A475" s="47" t="s">
        <v>451</v>
      </c>
      <c r="B475" s="48" t="s">
        <v>382</v>
      </c>
      <c r="C475" s="49">
        <v>24760</v>
      </c>
      <c r="D475" s="48" t="s">
        <v>454</v>
      </c>
      <c r="E475" s="35">
        <v>5000000</v>
      </c>
      <c r="F475" s="35">
        <v>0</v>
      </c>
      <c r="G475" s="35">
        <v>0</v>
      </c>
      <c r="H475" s="35">
        <v>0</v>
      </c>
      <c r="I475" s="35">
        <v>980000</v>
      </c>
      <c r="J475" s="35">
        <v>5000000</v>
      </c>
      <c r="K475" s="35">
        <v>980000</v>
      </c>
      <c r="L475" s="35">
        <v>979278</v>
      </c>
      <c r="M475" s="35">
        <v>979278</v>
      </c>
      <c r="N475" s="35">
        <v>979278</v>
      </c>
      <c r="O475" s="35">
        <v>0</v>
      </c>
      <c r="P475" s="35">
        <v>722</v>
      </c>
      <c r="Q475" s="4">
        <v>980000</v>
      </c>
      <c r="R475" s="4">
        <v>979278</v>
      </c>
      <c r="S475" s="4">
        <v>980000</v>
      </c>
      <c r="T475" s="4">
        <v>0</v>
      </c>
      <c r="U475" s="14">
        <f t="shared" si="105"/>
        <v>722</v>
      </c>
      <c r="V475" s="14">
        <f t="shared" si="106"/>
        <v>722</v>
      </c>
      <c r="W475" s="14">
        <f t="shared" si="107"/>
        <v>0</v>
      </c>
      <c r="X475" s="14">
        <f t="shared" si="108"/>
        <v>0</v>
      </c>
    </row>
    <row r="476" spans="1:24" outlineLevel="2">
      <c r="A476" s="47" t="s">
        <v>451</v>
      </c>
      <c r="B476" s="48" t="s">
        <v>382</v>
      </c>
      <c r="C476" s="49">
        <v>24770</v>
      </c>
      <c r="D476" s="48" t="s">
        <v>455</v>
      </c>
      <c r="E476" s="35">
        <v>609254721</v>
      </c>
      <c r="F476" s="35">
        <v>0</v>
      </c>
      <c r="G476" s="35">
        <v>0</v>
      </c>
      <c r="H476" s="35">
        <v>194329870</v>
      </c>
      <c r="I476" s="35">
        <v>0</v>
      </c>
      <c r="J476" s="35">
        <v>0</v>
      </c>
      <c r="K476" s="35">
        <v>803584591</v>
      </c>
      <c r="L476" s="35">
        <v>590222937</v>
      </c>
      <c r="M476" s="35">
        <v>590222937</v>
      </c>
      <c r="N476" s="35">
        <v>590222937</v>
      </c>
      <c r="O476" s="35">
        <v>459930536</v>
      </c>
      <c r="P476" s="35">
        <v>213361654</v>
      </c>
      <c r="Q476" s="4">
        <v>63800483</v>
      </c>
      <c r="R476" s="4">
        <v>63800483</v>
      </c>
      <c r="S476" s="4">
        <v>590713204</v>
      </c>
      <c r="T476" s="4">
        <v>212871387</v>
      </c>
      <c r="U476" s="14">
        <f t="shared" si="105"/>
        <v>213361654</v>
      </c>
      <c r="V476" s="14">
        <f t="shared" si="106"/>
        <v>213361654</v>
      </c>
      <c r="W476" s="14">
        <f t="shared" si="107"/>
        <v>0</v>
      </c>
      <c r="X476" s="14">
        <f t="shared" si="108"/>
        <v>0</v>
      </c>
    </row>
    <row r="477" spans="1:24" s="10" customFormat="1" outlineLevel="1">
      <c r="A477" s="43" t="s">
        <v>1586</v>
      </c>
      <c r="B477" s="44"/>
      <c r="C477" s="45"/>
      <c r="D477" s="44"/>
      <c r="E477" s="46">
        <f t="shared" ref="E477:T477" si="124">SUBTOTAL(9,E470:E476)</f>
        <v>6524912455</v>
      </c>
      <c r="F477" s="46">
        <f t="shared" si="124"/>
        <v>0</v>
      </c>
      <c r="G477" s="46">
        <f t="shared" si="124"/>
        <v>0</v>
      </c>
      <c r="H477" s="46">
        <f t="shared" si="124"/>
        <v>1376844288</v>
      </c>
      <c r="I477" s="46">
        <f t="shared" si="124"/>
        <v>100980000</v>
      </c>
      <c r="J477" s="46">
        <f t="shared" si="124"/>
        <v>5000000</v>
      </c>
      <c r="K477" s="46">
        <f t="shared" si="124"/>
        <v>7997736743</v>
      </c>
      <c r="L477" s="46">
        <f t="shared" si="124"/>
        <v>5957533390</v>
      </c>
      <c r="M477" s="46">
        <f t="shared" si="124"/>
        <v>5957533390</v>
      </c>
      <c r="N477" s="46">
        <f t="shared" si="124"/>
        <v>5957533390</v>
      </c>
      <c r="O477" s="46">
        <f t="shared" si="124"/>
        <v>4629739798</v>
      </c>
      <c r="P477" s="46">
        <f t="shared" si="124"/>
        <v>2040203353</v>
      </c>
      <c r="Q477" s="11">
        <f t="shared" si="124"/>
        <v>644520472</v>
      </c>
      <c r="R477" s="11">
        <f t="shared" si="124"/>
        <v>644519750</v>
      </c>
      <c r="S477" s="11">
        <f t="shared" si="124"/>
        <v>5958092029</v>
      </c>
      <c r="T477" s="11">
        <f t="shared" si="124"/>
        <v>1854004196</v>
      </c>
      <c r="U477" s="9"/>
      <c r="V477" s="9"/>
      <c r="W477" s="9"/>
      <c r="X477" s="9">
        <f>SUBTOTAL(9,X470:X476)</f>
        <v>0</v>
      </c>
    </row>
    <row r="478" spans="1:24" outlineLevel="2">
      <c r="A478" s="47" t="s">
        <v>456</v>
      </c>
      <c r="B478" s="48" t="s">
        <v>391</v>
      </c>
      <c r="C478" s="49"/>
      <c r="D478" s="48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U478" s="14">
        <f t="shared" si="105"/>
        <v>0</v>
      </c>
      <c r="V478" s="14">
        <f t="shared" si="106"/>
        <v>0</v>
      </c>
      <c r="W478" s="14">
        <f t="shared" si="107"/>
        <v>0</v>
      </c>
      <c r="X478" s="14">
        <f t="shared" si="108"/>
        <v>0</v>
      </c>
    </row>
    <row r="479" spans="1:24" outlineLevel="2">
      <c r="A479" s="47" t="s">
        <v>456</v>
      </c>
      <c r="B479" s="48" t="s">
        <v>391</v>
      </c>
      <c r="C479" s="49">
        <v>24780</v>
      </c>
      <c r="D479" s="48" t="s">
        <v>392</v>
      </c>
      <c r="E479" s="35">
        <v>106698021</v>
      </c>
      <c r="F479" s="35">
        <v>0</v>
      </c>
      <c r="G479" s="35">
        <v>0</v>
      </c>
      <c r="H479" s="35">
        <v>41625009</v>
      </c>
      <c r="I479" s="35">
        <v>0</v>
      </c>
      <c r="J479" s="35">
        <v>0</v>
      </c>
      <c r="K479" s="35">
        <v>148323030</v>
      </c>
      <c r="L479" s="35">
        <v>104301662</v>
      </c>
      <c r="M479" s="35">
        <v>104301662</v>
      </c>
      <c r="N479" s="35">
        <v>104301662</v>
      </c>
      <c r="O479" s="35">
        <v>81202104</v>
      </c>
      <c r="P479" s="35">
        <v>44021368</v>
      </c>
      <c r="Q479" s="4">
        <v>11695243</v>
      </c>
      <c r="R479" s="4">
        <v>11695243</v>
      </c>
      <c r="S479" s="4">
        <v>105062249</v>
      </c>
      <c r="T479" s="4">
        <v>43260781</v>
      </c>
      <c r="U479" s="14">
        <f t="shared" si="105"/>
        <v>44021368</v>
      </c>
      <c r="V479" s="14">
        <f t="shared" si="106"/>
        <v>44021368</v>
      </c>
      <c r="W479" s="14">
        <f t="shared" si="107"/>
        <v>0</v>
      </c>
      <c r="X479" s="14">
        <f t="shared" si="108"/>
        <v>0</v>
      </c>
    </row>
    <row r="480" spans="1:24" outlineLevel="2">
      <c r="A480" s="47" t="s">
        <v>456</v>
      </c>
      <c r="B480" s="48" t="s">
        <v>391</v>
      </c>
      <c r="C480" s="49">
        <v>24790</v>
      </c>
      <c r="D480" s="48" t="s">
        <v>393</v>
      </c>
      <c r="E480" s="35">
        <v>57618216</v>
      </c>
      <c r="F480" s="35">
        <v>0</v>
      </c>
      <c r="G480" s="35">
        <v>0</v>
      </c>
      <c r="H480" s="35">
        <v>17959886</v>
      </c>
      <c r="I480" s="35">
        <v>0</v>
      </c>
      <c r="J480" s="35">
        <v>0</v>
      </c>
      <c r="K480" s="35">
        <v>75578102</v>
      </c>
      <c r="L480" s="35">
        <v>55546871</v>
      </c>
      <c r="M480" s="35">
        <v>55546871</v>
      </c>
      <c r="N480" s="35">
        <v>55546871</v>
      </c>
      <c r="O480" s="35">
        <v>42720204</v>
      </c>
      <c r="P480" s="35">
        <v>20031231</v>
      </c>
      <c r="Q480" s="4">
        <v>6270267</v>
      </c>
      <c r="R480" s="4">
        <v>6270267</v>
      </c>
      <c r="S480" s="4">
        <v>55546871</v>
      </c>
      <c r="T480" s="4">
        <v>20031231</v>
      </c>
      <c r="U480" s="14">
        <f t="shared" si="105"/>
        <v>20031231</v>
      </c>
      <c r="V480" s="14">
        <f t="shared" si="106"/>
        <v>20031231</v>
      </c>
      <c r="W480" s="14">
        <f t="shared" si="107"/>
        <v>0</v>
      </c>
      <c r="X480" s="14">
        <f t="shared" si="108"/>
        <v>0</v>
      </c>
    </row>
    <row r="481" spans="1:24" outlineLevel="2">
      <c r="A481" s="47" t="s">
        <v>456</v>
      </c>
      <c r="B481" s="48" t="s">
        <v>391</v>
      </c>
      <c r="C481" s="49">
        <v>24800</v>
      </c>
      <c r="D481" s="48" t="s">
        <v>457</v>
      </c>
      <c r="E481" s="35">
        <v>226220110</v>
      </c>
      <c r="F481" s="35">
        <v>0</v>
      </c>
      <c r="G481" s="35">
        <v>0</v>
      </c>
      <c r="H481" s="35">
        <v>19212177</v>
      </c>
      <c r="I481" s="35">
        <v>0</v>
      </c>
      <c r="J481" s="35">
        <v>0</v>
      </c>
      <c r="K481" s="35">
        <v>245432287</v>
      </c>
      <c r="L481" s="35">
        <v>187185857</v>
      </c>
      <c r="M481" s="35">
        <v>187185857</v>
      </c>
      <c r="N481" s="35">
        <v>187185857</v>
      </c>
      <c r="O481" s="35">
        <v>172745707</v>
      </c>
      <c r="P481" s="35">
        <v>58246430</v>
      </c>
      <c r="Q481" s="4">
        <v>8631281</v>
      </c>
      <c r="R481" s="4">
        <v>8631281</v>
      </c>
      <c r="S481" s="4">
        <v>187185857</v>
      </c>
      <c r="T481" s="4">
        <v>58246430</v>
      </c>
      <c r="U481" s="14">
        <f t="shared" si="105"/>
        <v>58246430</v>
      </c>
      <c r="V481" s="14">
        <f t="shared" si="106"/>
        <v>58246430</v>
      </c>
      <c r="W481" s="14">
        <f t="shared" si="107"/>
        <v>0</v>
      </c>
      <c r="X481" s="14">
        <f t="shared" si="108"/>
        <v>0</v>
      </c>
    </row>
    <row r="482" spans="1:24" outlineLevel="2">
      <c r="A482" s="47" t="s">
        <v>456</v>
      </c>
      <c r="B482" s="48" t="s">
        <v>391</v>
      </c>
      <c r="C482" s="49">
        <v>24810</v>
      </c>
      <c r="D482" s="48" t="s">
        <v>396</v>
      </c>
      <c r="E482" s="35">
        <v>392620194</v>
      </c>
      <c r="F482" s="35">
        <v>0</v>
      </c>
      <c r="G482" s="35">
        <v>0</v>
      </c>
      <c r="H482" s="35">
        <v>0</v>
      </c>
      <c r="I482" s="35">
        <v>0</v>
      </c>
      <c r="J482" s="35">
        <v>90182189</v>
      </c>
      <c r="K482" s="35">
        <v>302438005</v>
      </c>
      <c r="L482" s="35">
        <v>302438005</v>
      </c>
      <c r="M482" s="35">
        <v>302438005</v>
      </c>
      <c r="N482" s="35">
        <v>302438005</v>
      </c>
      <c r="O482" s="35">
        <v>302032874</v>
      </c>
      <c r="P482" s="35">
        <v>0</v>
      </c>
      <c r="Q482" s="4">
        <v>0</v>
      </c>
      <c r="R482" s="4">
        <v>0</v>
      </c>
      <c r="S482" s="4">
        <v>302438005</v>
      </c>
      <c r="T482" s="4">
        <v>0</v>
      </c>
      <c r="U482" s="14">
        <f t="shared" si="105"/>
        <v>0</v>
      </c>
      <c r="V482" s="14">
        <f t="shared" si="106"/>
        <v>0</v>
      </c>
      <c r="W482" s="14">
        <f t="shared" si="107"/>
        <v>0</v>
      </c>
      <c r="X482" s="14">
        <f t="shared" si="108"/>
        <v>0</v>
      </c>
    </row>
    <row r="483" spans="1:24" outlineLevel="2">
      <c r="A483" s="47" t="s">
        <v>456</v>
      </c>
      <c r="B483" s="48" t="s">
        <v>391</v>
      </c>
      <c r="C483" s="49">
        <v>24820</v>
      </c>
      <c r="D483" s="48" t="s">
        <v>394</v>
      </c>
      <c r="E483" s="35">
        <v>353677251</v>
      </c>
      <c r="F483" s="35">
        <v>0</v>
      </c>
      <c r="G483" s="35">
        <v>0</v>
      </c>
      <c r="H483" s="35">
        <v>0</v>
      </c>
      <c r="I483" s="35">
        <v>0</v>
      </c>
      <c r="J483" s="35">
        <v>32162864</v>
      </c>
      <c r="K483" s="35">
        <v>321514387</v>
      </c>
      <c r="L483" s="35">
        <v>254737363</v>
      </c>
      <c r="M483" s="35">
        <v>254737363</v>
      </c>
      <c r="N483" s="35">
        <v>254737363</v>
      </c>
      <c r="O483" s="35">
        <v>185734678</v>
      </c>
      <c r="P483" s="35">
        <v>66777024</v>
      </c>
      <c r="Q483" s="4">
        <v>9990279</v>
      </c>
      <c r="R483" s="4">
        <v>9990279</v>
      </c>
      <c r="S483" s="4">
        <v>254739797</v>
      </c>
      <c r="T483" s="4">
        <v>66774590</v>
      </c>
      <c r="U483" s="14">
        <f t="shared" si="105"/>
        <v>66777024</v>
      </c>
      <c r="V483" s="14">
        <f t="shared" si="106"/>
        <v>66777024</v>
      </c>
      <c r="W483" s="14">
        <f t="shared" si="107"/>
        <v>0</v>
      </c>
      <c r="X483" s="14">
        <f t="shared" si="108"/>
        <v>0</v>
      </c>
    </row>
    <row r="484" spans="1:24" outlineLevel="2">
      <c r="A484" s="47" t="s">
        <v>456</v>
      </c>
      <c r="B484" s="48" t="s">
        <v>391</v>
      </c>
      <c r="C484" s="49">
        <v>24830</v>
      </c>
      <c r="D484" s="48" t="s">
        <v>395</v>
      </c>
      <c r="E484" s="35">
        <v>685772117</v>
      </c>
      <c r="F484" s="35">
        <v>0</v>
      </c>
      <c r="G484" s="35">
        <v>0</v>
      </c>
      <c r="H484" s="35">
        <v>0</v>
      </c>
      <c r="I484" s="35">
        <v>0</v>
      </c>
      <c r="J484" s="35">
        <v>46218734</v>
      </c>
      <c r="K484" s="35">
        <v>639553383</v>
      </c>
      <c r="L484" s="35">
        <v>11785238</v>
      </c>
      <c r="M484" s="35">
        <v>11785238</v>
      </c>
      <c r="N484" s="35">
        <v>11785238</v>
      </c>
      <c r="O484" s="35">
        <v>11031684</v>
      </c>
      <c r="P484" s="35">
        <v>627768145</v>
      </c>
      <c r="Q484" s="4">
        <v>539886</v>
      </c>
      <c r="R484" s="4">
        <v>539886</v>
      </c>
      <c r="S484" s="4">
        <v>11785238</v>
      </c>
      <c r="T484" s="4">
        <v>627768145</v>
      </c>
      <c r="U484" s="14">
        <f t="shared" si="105"/>
        <v>627768145</v>
      </c>
      <c r="V484" s="14">
        <f t="shared" si="106"/>
        <v>627768145</v>
      </c>
      <c r="W484" s="14">
        <f t="shared" si="107"/>
        <v>0</v>
      </c>
      <c r="X484" s="14">
        <f t="shared" si="108"/>
        <v>0</v>
      </c>
    </row>
    <row r="485" spans="1:24" outlineLevel="2">
      <c r="A485" s="47" t="s">
        <v>456</v>
      </c>
      <c r="B485" s="48" t="s">
        <v>391</v>
      </c>
      <c r="C485" s="49">
        <v>24840</v>
      </c>
      <c r="D485" s="48" t="s">
        <v>458</v>
      </c>
      <c r="E485" s="35">
        <v>35662282</v>
      </c>
      <c r="F485" s="35">
        <v>0</v>
      </c>
      <c r="G485" s="35">
        <v>0</v>
      </c>
      <c r="H485" s="35">
        <v>2876560</v>
      </c>
      <c r="I485" s="35">
        <v>0</v>
      </c>
      <c r="J485" s="35">
        <v>0</v>
      </c>
      <c r="K485" s="35">
        <v>38538842</v>
      </c>
      <c r="L485" s="35">
        <v>30571556</v>
      </c>
      <c r="M485" s="35">
        <v>30571556</v>
      </c>
      <c r="N485" s="35">
        <v>30571556</v>
      </c>
      <c r="O485" s="35">
        <v>22278643</v>
      </c>
      <c r="P485" s="35">
        <v>7967286</v>
      </c>
      <c r="Q485" s="4">
        <v>0</v>
      </c>
      <c r="R485" s="4">
        <v>1211785</v>
      </c>
      <c r="S485" s="4">
        <v>38538842</v>
      </c>
      <c r="T485" s="4">
        <v>0</v>
      </c>
      <c r="U485" s="14">
        <f t="shared" si="105"/>
        <v>7967286</v>
      </c>
      <c r="V485" s="14">
        <f t="shared" si="106"/>
        <v>7967286</v>
      </c>
      <c r="W485" s="14">
        <f t="shared" si="107"/>
        <v>0</v>
      </c>
      <c r="X485" s="14">
        <f t="shared" si="108"/>
        <v>0</v>
      </c>
    </row>
    <row r="486" spans="1:24" s="10" customFormat="1" outlineLevel="1">
      <c r="A486" s="43" t="s">
        <v>1587</v>
      </c>
      <c r="B486" s="44"/>
      <c r="C486" s="45"/>
      <c r="D486" s="44"/>
      <c r="E486" s="46">
        <f t="shared" ref="E486:T486" si="125">SUBTOTAL(9,E478:E485)</f>
        <v>1858268191</v>
      </c>
      <c r="F486" s="46">
        <f t="shared" si="125"/>
        <v>0</v>
      </c>
      <c r="G486" s="46">
        <f t="shared" si="125"/>
        <v>0</v>
      </c>
      <c r="H486" s="46">
        <f t="shared" si="125"/>
        <v>81673632</v>
      </c>
      <c r="I486" s="46">
        <f t="shared" si="125"/>
        <v>0</v>
      </c>
      <c r="J486" s="46">
        <f t="shared" si="125"/>
        <v>168563787</v>
      </c>
      <c r="K486" s="46">
        <f t="shared" si="125"/>
        <v>1771378036</v>
      </c>
      <c r="L486" s="46">
        <f t="shared" si="125"/>
        <v>946566552</v>
      </c>
      <c r="M486" s="46">
        <f t="shared" si="125"/>
        <v>946566552</v>
      </c>
      <c r="N486" s="46">
        <f t="shared" si="125"/>
        <v>946566552</v>
      </c>
      <c r="O486" s="46">
        <f t="shared" si="125"/>
        <v>817745894</v>
      </c>
      <c r="P486" s="46">
        <f t="shared" si="125"/>
        <v>824811484</v>
      </c>
      <c r="Q486" s="11">
        <f t="shared" si="125"/>
        <v>37126956</v>
      </c>
      <c r="R486" s="11">
        <f t="shared" si="125"/>
        <v>38338741</v>
      </c>
      <c r="S486" s="11">
        <f t="shared" si="125"/>
        <v>955296859</v>
      </c>
      <c r="T486" s="11">
        <f t="shared" si="125"/>
        <v>816081177</v>
      </c>
      <c r="U486" s="9"/>
      <c r="V486" s="9"/>
      <c r="W486" s="9"/>
      <c r="X486" s="9">
        <f>SUBTOTAL(9,X478:X485)</f>
        <v>0</v>
      </c>
    </row>
    <row r="487" spans="1:24" ht="22.5" outlineLevel="2">
      <c r="A487" s="47" t="s">
        <v>459</v>
      </c>
      <c r="B487" s="48" t="s">
        <v>460</v>
      </c>
      <c r="C487" s="49"/>
      <c r="D487" s="48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U487" s="14">
        <f t="shared" si="105"/>
        <v>0</v>
      </c>
      <c r="V487" s="14">
        <f t="shared" si="106"/>
        <v>0</v>
      </c>
      <c r="W487" s="14">
        <f t="shared" si="107"/>
        <v>0</v>
      </c>
      <c r="X487" s="14">
        <f t="shared" si="108"/>
        <v>0</v>
      </c>
    </row>
    <row r="488" spans="1:24" ht="22.5" outlineLevel="2">
      <c r="A488" s="47" t="s">
        <v>459</v>
      </c>
      <c r="B488" s="48" t="s">
        <v>460</v>
      </c>
      <c r="C488" s="49">
        <v>24851</v>
      </c>
      <c r="D488" s="48" t="s">
        <v>461</v>
      </c>
      <c r="E488" s="35">
        <v>0</v>
      </c>
      <c r="F488" s="35">
        <v>0</v>
      </c>
      <c r="G488" s="35">
        <v>0</v>
      </c>
      <c r="H488" s="35">
        <v>678590905</v>
      </c>
      <c r="I488" s="35">
        <v>0</v>
      </c>
      <c r="J488" s="35">
        <v>0</v>
      </c>
      <c r="K488" s="35">
        <v>678590905</v>
      </c>
      <c r="L488" s="35">
        <v>154659968</v>
      </c>
      <c r="M488" s="35">
        <v>154659968</v>
      </c>
      <c r="N488" s="35">
        <v>154659968</v>
      </c>
      <c r="O488" s="35">
        <v>0</v>
      </c>
      <c r="P488" s="35">
        <v>523930937</v>
      </c>
      <c r="Q488" s="4">
        <v>0</v>
      </c>
      <c r="R488" s="4">
        <v>0</v>
      </c>
      <c r="S488" s="4">
        <v>208000000</v>
      </c>
      <c r="T488" s="4">
        <v>140033824</v>
      </c>
      <c r="U488" s="14">
        <f t="shared" si="105"/>
        <v>523930937</v>
      </c>
      <c r="V488" s="14">
        <f t="shared" si="106"/>
        <v>523930937</v>
      </c>
      <c r="W488" s="14">
        <f t="shared" si="107"/>
        <v>0</v>
      </c>
      <c r="X488" s="14">
        <f t="shared" si="108"/>
        <v>0</v>
      </c>
    </row>
    <row r="489" spans="1:24" ht="22.5" outlineLevel="2">
      <c r="A489" s="47" t="s">
        <v>459</v>
      </c>
      <c r="B489" s="48" t="s">
        <v>460</v>
      </c>
      <c r="C489" s="49">
        <v>248513</v>
      </c>
      <c r="D489" s="48" t="s">
        <v>462</v>
      </c>
      <c r="E489" s="35">
        <v>0</v>
      </c>
      <c r="F489" s="35">
        <v>0</v>
      </c>
      <c r="G489" s="35">
        <v>0</v>
      </c>
      <c r="H489" s="35">
        <v>192306</v>
      </c>
      <c r="I489" s="35">
        <v>0</v>
      </c>
      <c r="J489" s="35">
        <v>0</v>
      </c>
      <c r="K489" s="35">
        <v>192306</v>
      </c>
      <c r="L489" s="35">
        <v>192306</v>
      </c>
      <c r="M489" s="35">
        <v>192306</v>
      </c>
      <c r="N489" s="35">
        <v>192306</v>
      </c>
      <c r="O489" s="35">
        <v>0</v>
      </c>
      <c r="P489" s="35">
        <v>0</v>
      </c>
      <c r="Q489" s="4">
        <v>0</v>
      </c>
      <c r="R489" s="4">
        <v>0</v>
      </c>
      <c r="S489" s="4">
        <v>192306</v>
      </c>
      <c r="T489" s="4">
        <v>0</v>
      </c>
      <c r="U489" s="14">
        <f t="shared" si="105"/>
        <v>0</v>
      </c>
      <c r="V489" s="14">
        <f t="shared" si="106"/>
        <v>0</v>
      </c>
      <c r="W489" s="14">
        <f t="shared" si="107"/>
        <v>0</v>
      </c>
      <c r="X489" s="14">
        <f t="shared" si="108"/>
        <v>0</v>
      </c>
    </row>
    <row r="490" spans="1:24" s="7" customFormat="1" outlineLevel="1">
      <c r="A490" s="43" t="s">
        <v>1588</v>
      </c>
      <c r="B490" s="48"/>
      <c r="C490" s="49"/>
      <c r="D490" s="48"/>
      <c r="E490" s="35">
        <f t="shared" ref="E490:T490" si="126">SUBTOTAL(9,E487:E489)</f>
        <v>0</v>
      </c>
      <c r="F490" s="35">
        <f t="shared" si="126"/>
        <v>0</v>
      </c>
      <c r="G490" s="35">
        <f t="shared" si="126"/>
        <v>0</v>
      </c>
      <c r="H490" s="35">
        <f t="shared" si="126"/>
        <v>678783211</v>
      </c>
      <c r="I490" s="35">
        <f t="shared" si="126"/>
        <v>0</v>
      </c>
      <c r="J490" s="35">
        <f t="shared" si="126"/>
        <v>0</v>
      </c>
      <c r="K490" s="35">
        <f t="shared" si="126"/>
        <v>678783211</v>
      </c>
      <c r="L490" s="35">
        <f t="shared" si="126"/>
        <v>154852274</v>
      </c>
      <c r="M490" s="35">
        <f t="shared" si="126"/>
        <v>154852274</v>
      </c>
      <c r="N490" s="35">
        <f t="shared" si="126"/>
        <v>154852274</v>
      </c>
      <c r="O490" s="35">
        <f t="shared" si="126"/>
        <v>0</v>
      </c>
      <c r="P490" s="35">
        <f t="shared" si="126"/>
        <v>523930937</v>
      </c>
      <c r="Q490" s="8">
        <f t="shared" si="126"/>
        <v>0</v>
      </c>
      <c r="R490" s="8">
        <f t="shared" si="126"/>
        <v>0</v>
      </c>
      <c r="S490" s="8">
        <f t="shared" si="126"/>
        <v>208192306</v>
      </c>
      <c r="T490" s="8">
        <f t="shared" si="126"/>
        <v>140033824</v>
      </c>
      <c r="U490" s="14"/>
      <c r="V490" s="14"/>
      <c r="W490" s="14"/>
      <c r="X490" s="14">
        <f>SUBTOTAL(9,X487:X489)</f>
        <v>0</v>
      </c>
    </row>
    <row r="491" spans="1:24" outlineLevel="2">
      <c r="A491" s="47" t="s">
        <v>463</v>
      </c>
      <c r="B491" s="48" t="s">
        <v>405</v>
      </c>
      <c r="C491" s="49"/>
      <c r="D491" s="48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U491" s="14">
        <f t="shared" si="105"/>
        <v>0</v>
      </c>
      <c r="V491" s="14">
        <f t="shared" si="106"/>
        <v>0</v>
      </c>
      <c r="W491" s="14">
        <f t="shared" si="107"/>
        <v>0</v>
      </c>
      <c r="X491" s="14">
        <f t="shared" si="108"/>
        <v>0</v>
      </c>
    </row>
    <row r="492" spans="1:24" s="7" customFormat="1" outlineLevel="1">
      <c r="A492" s="43" t="s">
        <v>1589</v>
      </c>
      <c r="B492" s="48"/>
      <c r="C492" s="49"/>
      <c r="D492" s="48"/>
      <c r="E492" s="35">
        <f t="shared" ref="E492:T492" si="127">SUBTOTAL(9,E491:E491)</f>
        <v>0</v>
      </c>
      <c r="F492" s="35">
        <f t="shared" si="127"/>
        <v>0</v>
      </c>
      <c r="G492" s="35">
        <f t="shared" si="127"/>
        <v>0</v>
      </c>
      <c r="H492" s="35">
        <f t="shared" si="127"/>
        <v>0</v>
      </c>
      <c r="I492" s="35">
        <f t="shared" si="127"/>
        <v>0</v>
      </c>
      <c r="J492" s="35">
        <f t="shared" si="127"/>
        <v>0</v>
      </c>
      <c r="K492" s="35">
        <f t="shared" si="127"/>
        <v>0</v>
      </c>
      <c r="L492" s="35">
        <f t="shared" si="127"/>
        <v>0</v>
      </c>
      <c r="M492" s="35">
        <f t="shared" si="127"/>
        <v>0</v>
      </c>
      <c r="N492" s="35">
        <f t="shared" si="127"/>
        <v>0</v>
      </c>
      <c r="O492" s="35">
        <f t="shared" si="127"/>
        <v>0</v>
      </c>
      <c r="P492" s="35">
        <f t="shared" si="127"/>
        <v>0</v>
      </c>
      <c r="Q492" s="8">
        <f t="shared" si="127"/>
        <v>0</v>
      </c>
      <c r="R492" s="8">
        <f t="shared" si="127"/>
        <v>0</v>
      </c>
      <c r="S492" s="8">
        <f t="shared" si="127"/>
        <v>0</v>
      </c>
      <c r="T492" s="8">
        <f t="shared" si="127"/>
        <v>0</v>
      </c>
      <c r="U492" s="14"/>
      <c r="V492" s="14"/>
      <c r="W492" s="14"/>
      <c r="X492" s="14">
        <f>SUBTOTAL(9,X491:X491)</f>
        <v>0</v>
      </c>
    </row>
    <row r="493" spans="1:24" outlineLevel="2">
      <c r="A493" s="47" t="s">
        <v>464</v>
      </c>
      <c r="B493" s="48" t="s">
        <v>407</v>
      </c>
      <c r="C493" s="49"/>
      <c r="D493" s="48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U493" s="14">
        <f t="shared" si="105"/>
        <v>0</v>
      </c>
      <c r="V493" s="14">
        <f t="shared" si="106"/>
        <v>0</v>
      </c>
      <c r="W493" s="14">
        <f t="shared" si="107"/>
        <v>0</v>
      </c>
      <c r="X493" s="14">
        <f t="shared" si="108"/>
        <v>0</v>
      </c>
    </row>
    <row r="494" spans="1:24" outlineLevel="2">
      <c r="A494" s="47" t="s">
        <v>464</v>
      </c>
      <c r="B494" s="48" t="s">
        <v>407</v>
      </c>
      <c r="C494" s="49">
        <v>24860</v>
      </c>
      <c r="D494" s="48" t="s">
        <v>408</v>
      </c>
      <c r="E494" s="35">
        <v>426184971</v>
      </c>
      <c r="F494" s="35">
        <v>0</v>
      </c>
      <c r="G494" s="35">
        <v>0</v>
      </c>
      <c r="H494" s="35">
        <v>0</v>
      </c>
      <c r="I494" s="35">
        <v>0</v>
      </c>
      <c r="J494" s="35">
        <v>0</v>
      </c>
      <c r="K494" s="35">
        <v>426184971</v>
      </c>
      <c r="L494" s="35">
        <v>274099600</v>
      </c>
      <c r="M494" s="35">
        <v>274099600</v>
      </c>
      <c r="N494" s="35">
        <v>274099600</v>
      </c>
      <c r="O494" s="35">
        <v>246157500</v>
      </c>
      <c r="P494" s="35">
        <v>152085371</v>
      </c>
      <c r="Q494" s="4">
        <v>27942100</v>
      </c>
      <c r="R494" s="4">
        <v>27942100</v>
      </c>
      <c r="S494" s="4">
        <v>275048700</v>
      </c>
      <c r="T494" s="4">
        <v>151136271</v>
      </c>
      <c r="U494" s="14">
        <f t="shared" si="105"/>
        <v>152085371</v>
      </c>
      <c r="V494" s="14">
        <f t="shared" si="106"/>
        <v>152085371</v>
      </c>
      <c r="W494" s="14">
        <f t="shared" si="107"/>
        <v>0</v>
      </c>
      <c r="X494" s="14">
        <f t="shared" si="108"/>
        <v>0</v>
      </c>
    </row>
    <row r="495" spans="1:24" outlineLevel="2">
      <c r="A495" s="47" t="s">
        <v>464</v>
      </c>
      <c r="B495" s="48" t="s">
        <v>407</v>
      </c>
      <c r="C495" s="49">
        <v>24870</v>
      </c>
      <c r="D495" s="48" t="s">
        <v>465</v>
      </c>
      <c r="E495" s="35">
        <v>944655020</v>
      </c>
      <c r="F495" s="35">
        <v>0</v>
      </c>
      <c r="G495" s="35">
        <v>0</v>
      </c>
      <c r="H495" s="35">
        <v>0</v>
      </c>
      <c r="I495" s="35">
        <v>0</v>
      </c>
      <c r="J495" s="35">
        <v>210899365</v>
      </c>
      <c r="K495" s="35">
        <v>733755655</v>
      </c>
      <c r="L495" s="35">
        <v>470444859</v>
      </c>
      <c r="M495" s="35">
        <v>470444859</v>
      </c>
      <c r="N495" s="35">
        <v>470444859</v>
      </c>
      <c r="O495" s="35">
        <v>470444859</v>
      </c>
      <c r="P495" s="35">
        <v>263310796</v>
      </c>
      <c r="Q495" s="4">
        <v>56000000</v>
      </c>
      <c r="R495" s="4">
        <v>55434947</v>
      </c>
      <c r="S495" s="4">
        <v>473390198</v>
      </c>
      <c r="T495" s="4">
        <v>260365457</v>
      </c>
      <c r="U495" s="14">
        <f t="shared" si="105"/>
        <v>263310796</v>
      </c>
      <c r="V495" s="14">
        <f t="shared" si="106"/>
        <v>263310796</v>
      </c>
      <c r="W495" s="14">
        <f t="shared" si="107"/>
        <v>0</v>
      </c>
      <c r="X495" s="14">
        <f t="shared" si="108"/>
        <v>0</v>
      </c>
    </row>
    <row r="496" spans="1:24" outlineLevel="2">
      <c r="A496" s="47" t="s">
        <v>464</v>
      </c>
      <c r="B496" s="48" t="s">
        <v>407</v>
      </c>
      <c r="C496" s="49">
        <v>24880</v>
      </c>
      <c r="D496" s="48" t="s">
        <v>466</v>
      </c>
      <c r="E496" s="35">
        <v>552980441</v>
      </c>
      <c r="F496" s="35">
        <v>0</v>
      </c>
      <c r="G496" s="35">
        <v>0</v>
      </c>
      <c r="H496" s="35">
        <v>70138378</v>
      </c>
      <c r="I496" s="35">
        <v>0</v>
      </c>
      <c r="J496" s="35">
        <v>0</v>
      </c>
      <c r="K496" s="35">
        <v>623118819</v>
      </c>
      <c r="L496" s="35">
        <v>467981600</v>
      </c>
      <c r="M496" s="35">
        <v>467981600</v>
      </c>
      <c r="N496" s="35">
        <v>467981600</v>
      </c>
      <c r="O496" s="35">
        <v>416721600</v>
      </c>
      <c r="P496" s="35">
        <v>155137219</v>
      </c>
      <c r="Q496" s="4">
        <v>51260000</v>
      </c>
      <c r="R496" s="4">
        <v>51260000</v>
      </c>
      <c r="S496" s="4">
        <v>525621248</v>
      </c>
      <c r="T496" s="4">
        <v>97497571</v>
      </c>
      <c r="U496" s="14">
        <f t="shared" si="105"/>
        <v>155137219</v>
      </c>
      <c r="V496" s="14">
        <f t="shared" si="106"/>
        <v>155137219</v>
      </c>
      <c r="W496" s="14">
        <f t="shared" si="107"/>
        <v>0</v>
      </c>
      <c r="X496" s="14">
        <f t="shared" si="108"/>
        <v>0</v>
      </c>
    </row>
    <row r="497" spans="1:24" outlineLevel="2">
      <c r="A497" s="47" t="s">
        <v>464</v>
      </c>
      <c r="B497" s="48" t="s">
        <v>407</v>
      </c>
      <c r="C497" s="49">
        <v>24890</v>
      </c>
      <c r="D497" s="48" t="s">
        <v>467</v>
      </c>
      <c r="E497" s="35">
        <v>864031939</v>
      </c>
      <c r="F497" s="35">
        <v>0</v>
      </c>
      <c r="G497" s="35">
        <v>0</v>
      </c>
      <c r="H497" s="35">
        <v>15655334</v>
      </c>
      <c r="I497" s="35">
        <v>0</v>
      </c>
      <c r="J497" s="35">
        <v>0</v>
      </c>
      <c r="K497" s="35">
        <v>879687273</v>
      </c>
      <c r="L497" s="35">
        <v>659910600</v>
      </c>
      <c r="M497" s="35">
        <v>659910600</v>
      </c>
      <c r="N497" s="35">
        <v>659910600</v>
      </c>
      <c r="O497" s="35">
        <v>587542000</v>
      </c>
      <c r="P497" s="35">
        <v>219776673</v>
      </c>
      <c r="Q497" s="4">
        <v>72368600</v>
      </c>
      <c r="R497" s="4">
        <v>72368600</v>
      </c>
      <c r="S497" s="4">
        <v>662232600</v>
      </c>
      <c r="T497" s="4">
        <v>217454673</v>
      </c>
      <c r="U497" s="14">
        <f t="shared" ref="U497:U578" si="128">+K497-L497</f>
        <v>219776673</v>
      </c>
      <c r="V497" s="14">
        <f t="shared" ref="V497:V578" si="129">+K497-M497</f>
        <v>219776673</v>
      </c>
      <c r="W497" s="14">
        <f t="shared" ref="W497:W578" si="130">+L497-M497</f>
        <v>0</v>
      </c>
      <c r="X497" s="14">
        <f t="shared" ref="X497:X578" si="131">+M497-N497</f>
        <v>0</v>
      </c>
    </row>
    <row r="498" spans="1:24" outlineLevel="2">
      <c r="A498" s="47" t="s">
        <v>464</v>
      </c>
      <c r="B498" s="48" t="s">
        <v>407</v>
      </c>
      <c r="C498" s="49">
        <v>24900</v>
      </c>
      <c r="D498" s="48" t="s">
        <v>468</v>
      </c>
      <c r="E498" s="35">
        <v>36081973</v>
      </c>
      <c r="F498" s="35">
        <v>0</v>
      </c>
      <c r="G498" s="35">
        <v>0</v>
      </c>
      <c r="H498" s="35">
        <v>2184423</v>
      </c>
      <c r="I498" s="35">
        <v>0</v>
      </c>
      <c r="J498" s="35">
        <v>0</v>
      </c>
      <c r="K498" s="35">
        <v>38266396</v>
      </c>
      <c r="L498" s="35">
        <v>26888800</v>
      </c>
      <c r="M498" s="35">
        <v>26888800</v>
      </c>
      <c r="N498" s="35">
        <v>26888800</v>
      </c>
      <c r="O498" s="35">
        <v>23901100</v>
      </c>
      <c r="P498" s="35">
        <v>11377596</v>
      </c>
      <c r="Q498" s="4">
        <v>2987700</v>
      </c>
      <c r="R498" s="4">
        <v>2987700</v>
      </c>
      <c r="S498" s="4">
        <v>27891000</v>
      </c>
      <c r="T498" s="4">
        <v>10375396</v>
      </c>
      <c r="U498" s="14">
        <f t="shared" si="128"/>
        <v>11377596</v>
      </c>
      <c r="V498" s="14">
        <f t="shared" si="129"/>
        <v>11377596</v>
      </c>
      <c r="W498" s="14">
        <f t="shared" si="130"/>
        <v>0</v>
      </c>
      <c r="X498" s="14">
        <f t="shared" si="131"/>
        <v>0</v>
      </c>
    </row>
    <row r="499" spans="1:24" s="10" customFormat="1" outlineLevel="1">
      <c r="A499" s="43" t="s">
        <v>1590</v>
      </c>
      <c r="B499" s="44"/>
      <c r="C499" s="45"/>
      <c r="D499" s="44"/>
      <c r="E499" s="46">
        <f t="shared" ref="E499:T499" si="132">SUBTOTAL(9,E493:E498)</f>
        <v>2823934344</v>
      </c>
      <c r="F499" s="46">
        <f t="shared" si="132"/>
        <v>0</v>
      </c>
      <c r="G499" s="46">
        <f t="shared" si="132"/>
        <v>0</v>
      </c>
      <c r="H499" s="46">
        <f t="shared" si="132"/>
        <v>87978135</v>
      </c>
      <c r="I499" s="46">
        <f t="shared" si="132"/>
        <v>0</v>
      </c>
      <c r="J499" s="46">
        <f t="shared" si="132"/>
        <v>210899365</v>
      </c>
      <c r="K499" s="46">
        <f t="shared" si="132"/>
        <v>2701013114</v>
      </c>
      <c r="L499" s="46">
        <f t="shared" si="132"/>
        <v>1899325459</v>
      </c>
      <c r="M499" s="46">
        <f t="shared" si="132"/>
        <v>1899325459</v>
      </c>
      <c r="N499" s="46">
        <f t="shared" si="132"/>
        <v>1899325459</v>
      </c>
      <c r="O499" s="46">
        <f t="shared" si="132"/>
        <v>1744767059</v>
      </c>
      <c r="P499" s="46">
        <f t="shared" si="132"/>
        <v>801687655</v>
      </c>
      <c r="Q499" s="11">
        <f t="shared" si="132"/>
        <v>210558400</v>
      </c>
      <c r="R499" s="11">
        <f t="shared" si="132"/>
        <v>209993347</v>
      </c>
      <c r="S499" s="11">
        <f t="shared" si="132"/>
        <v>1964183746</v>
      </c>
      <c r="T499" s="11">
        <f t="shared" si="132"/>
        <v>736829368</v>
      </c>
      <c r="U499" s="9"/>
      <c r="V499" s="9"/>
      <c r="W499" s="9"/>
      <c r="X499" s="9">
        <f>SUBTOTAL(9,X493:X498)</f>
        <v>0</v>
      </c>
    </row>
    <row r="500" spans="1:24" outlineLevel="2">
      <c r="A500" s="47" t="s">
        <v>469</v>
      </c>
      <c r="B500" s="48" t="s">
        <v>441</v>
      </c>
      <c r="C500" s="49"/>
      <c r="D500" s="48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U500" s="14">
        <f t="shared" si="128"/>
        <v>0</v>
      </c>
      <c r="V500" s="14">
        <f t="shared" si="129"/>
        <v>0</v>
      </c>
      <c r="W500" s="14">
        <f t="shared" si="130"/>
        <v>0</v>
      </c>
      <c r="X500" s="14">
        <f t="shared" si="131"/>
        <v>0</v>
      </c>
    </row>
    <row r="501" spans="1:24" outlineLevel="2">
      <c r="A501" s="47" t="s">
        <v>469</v>
      </c>
      <c r="B501" s="48" t="s">
        <v>441</v>
      </c>
      <c r="C501" s="49">
        <v>24910</v>
      </c>
      <c r="D501" s="48" t="s">
        <v>411</v>
      </c>
      <c r="E501" s="35">
        <v>42021000</v>
      </c>
      <c r="F501" s="35">
        <v>0</v>
      </c>
      <c r="G501" s="35">
        <v>0</v>
      </c>
      <c r="H501" s="35">
        <v>2693704</v>
      </c>
      <c r="I501" s="35">
        <v>0</v>
      </c>
      <c r="J501" s="35">
        <v>0</v>
      </c>
      <c r="K501" s="35">
        <v>44714704</v>
      </c>
      <c r="L501" s="35">
        <v>34266800</v>
      </c>
      <c r="M501" s="35">
        <v>34266800</v>
      </c>
      <c r="N501" s="35">
        <v>34266800</v>
      </c>
      <c r="O501" s="35">
        <v>30772900</v>
      </c>
      <c r="P501" s="35">
        <v>10447904</v>
      </c>
      <c r="Q501" s="4">
        <v>3493900</v>
      </c>
      <c r="R501" s="4">
        <v>3493900</v>
      </c>
      <c r="S501" s="4">
        <v>34744800</v>
      </c>
      <c r="T501" s="4">
        <v>9969904</v>
      </c>
      <c r="U501" s="14">
        <f t="shared" si="128"/>
        <v>10447904</v>
      </c>
      <c r="V501" s="14">
        <f t="shared" si="129"/>
        <v>10447904</v>
      </c>
      <c r="W501" s="14">
        <f t="shared" si="130"/>
        <v>0</v>
      </c>
      <c r="X501" s="14">
        <f t="shared" si="131"/>
        <v>0</v>
      </c>
    </row>
    <row r="502" spans="1:24" outlineLevel="2">
      <c r="A502" s="47" t="s">
        <v>469</v>
      </c>
      <c r="B502" s="48" t="s">
        <v>441</v>
      </c>
      <c r="C502" s="49">
        <v>24920</v>
      </c>
      <c r="D502" s="48" t="s">
        <v>412</v>
      </c>
      <c r="E502" s="35">
        <v>319638728</v>
      </c>
      <c r="F502" s="35">
        <v>0</v>
      </c>
      <c r="G502" s="35">
        <v>0</v>
      </c>
      <c r="H502" s="35">
        <v>0</v>
      </c>
      <c r="I502" s="35">
        <v>0</v>
      </c>
      <c r="J502" s="35">
        <v>51350502</v>
      </c>
      <c r="K502" s="35">
        <v>268288226</v>
      </c>
      <c r="L502" s="35">
        <v>205548400</v>
      </c>
      <c r="M502" s="35">
        <v>205548400</v>
      </c>
      <c r="N502" s="35">
        <v>205548400</v>
      </c>
      <c r="O502" s="35">
        <v>184593900</v>
      </c>
      <c r="P502" s="35">
        <v>62739826</v>
      </c>
      <c r="Q502" s="4">
        <v>20954500</v>
      </c>
      <c r="R502" s="4">
        <v>20954500</v>
      </c>
      <c r="S502" s="4">
        <v>206249900</v>
      </c>
      <c r="T502" s="4">
        <v>62038326</v>
      </c>
      <c r="U502" s="14">
        <f t="shared" si="128"/>
        <v>62739826</v>
      </c>
      <c r="V502" s="14">
        <f t="shared" si="129"/>
        <v>62739826</v>
      </c>
      <c r="W502" s="14">
        <f t="shared" si="130"/>
        <v>0</v>
      </c>
      <c r="X502" s="14">
        <f t="shared" si="131"/>
        <v>0</v>
      </c>
    </row>
    <row r="503" spans="1:24" ht="22.5" outlineLevel="2">
      <c r="A503" s="47" t="s">
        <v>469</v>
      </c>
      <c r="B503" s="48" t="s">
        <v>441</v>
      </c>
      <c r="C503" s="49">
        <v>24930</v>
      </c>
      <c r="D503" s="48" t="s">
        <v>413</v>
      </c>
      <c r="E503" s="35">
        <v>106546243</v>
      </c>
      <c r="F503" s="35">
        <v>0</v>
      </c>
      <c r="G503" s="35">
        <v>0</v>
      </c>
      <c r="H503" s="35">
        <v>0</v>
      </c>
      <c r="I503" s="35">
        <v>0</v>
      </c>
      <c r="J503" s="35">
        <v>17116834</v>
      </c>
      <c r="K503" s="35">
        <v>89429409</v>
      </c>
      <c r="L503" s="35">
        <v>68492100</v>
      </c>
      <c r="M503" s="35">
        <v>68492100</v>
      </c>
      <c r="N503" s="35">
        <v>68492100</v>
      </c>
      <c r="O503" s="35">
        <v>61509900</v>
      </c>
      <c r="P503" s="35">
        <v>20937309</v>
      </c>
      <c r="Q503" s="4">
        <v>6982200</v>
      </c>
      <c r="R503" s="4">
        <v>6982200</v>
      </c>
      <c r="S503" s="4">
        <v>68531200</v>
      </c>
      <c r="T503" s="4">
        <v>20898209</v>
      </c>
      <c r="U503" s="14">
        <f t="shared" si="128"/>
        <v>20937309</v>
      </c>
      <c r="V503" s="14">
        <f t="shared" si="129"/>
        <v>20937309</v>
      </c>
      <c r="W503" s="14">
        <f t="shared" si="130"/>
        <v>0</v>
      </c>
      <c r="X503" s="14">
        <f t="shared" si="131"/>
        <v>0</v>
      </c>
    </row>
    <row r="504" spans="1:24" outlineLevel="2">
      <c r="A504" s="47" t="s">
        <v>469</v>
      </c>
      <c r="B504" s="48" t="s">
        <v>441</v>
      </c>
      <c r="C504" s="49">
        <v>24940</v>
      </c>
      <c r="D504" s="48" t="s">
        <v>414</v>
      </c>
      <c r="E504" s="35">
        <v>42021000</v>
      </c>
      <c r="F504" s="35">
        <v>0</v>
      </c>
      <c r="G504" s="35">
        <v>0</v>
      </c>
      <c r="H504" s="35">
        <v>2696704</v>
      </c>
      <c r="I504" s="35">
        <v>0</v>
      </c>
      <c r="J504" s="35">
        <v>0</v>
      </c>
      <c r="K504" s="35">
        <v>44717704</v>
      </c>
      <c r="L504" s="35">
        <v>34267200</v>
      </c>
      <c r="M504" s="35">
        <v>34267200</v>
      </c>
      <c r="N504" s="35">
        <v>34267200</v>
      </c>
      <c r="O504" s="35">
        <v>30773300</v>
      </c>
      <c r="P504" s="35">
        <v>10450504</v>
      </c>
      <c r="Q504" s="4">
        <v>3493900</v>
      </c>
      <c r="R504" s="4">
        <v>3493900</v>
      </c>
      <c r="S504" s="4">
        <v>34344800</v>
      </c>
      <c r="T504" s="4">
        <v>10372904</v>
      </c>
      <c r="U504" s="14">
        <f t="shared" si="128"/>
        <v>10450504</v>
      </c>
      <c r="V504" s="14">
        <f t="shared" si="129"/>
        <v>10450504</v>
      </c>
      <c r="W504" s="14">
        <f t="shared" si="130"/>
        <v>0</v>
      </c>
      <c r="X504" s="14">
        <f t="shared" si="131"/>
        <v>0</v>
      </c>
    </row>
    <row r="505" spans="1:24" s="10" customFormat="1" outlineLevel="1">
      <c r="A505" s="43" t="s">
        <v>1591</v>
      </c>
      <c r="B505" s="44"/>
      <c r="C505" s="45"/>
      <c r="D505" s="44"/>
      <c r="E505" s="46">
        <f t="shared" ref="E505:T505" si="133">SUBTOTAL(9,E500:E504)</f>
        <v>510226971</v>
      </c>
      <c r="F505" s="46">
        <f t="shared" si="133"/>
        <v>0</v>
      </c>
      <c r="G505" s="46">
        <f t="shared" si="133"/>
        <v>0</v>
      </c>
      <c r="H505" s="46">
        <f t="shared" si="133"/>
        <v>5390408</v>
      </c>
      <c r="I505" s="46">
        <f t="shared" si="133"/>
        <v>0</v>
      </c>
      <c r="J505" s="46">
        <f t="shared" si="133"/>
        <v>68467336</v>
      </c>
      <c r="K505" s="46">
        <f t="shared" si="133"/>
        <v>447150043</v>
      </c>
      <c r="L505" s="46">
        <f t="shared" si="133"/>
        <v>342574500</v>
      </c>
      <c r="M505" s="46">
        <f t="shared" si="133"/>
        <v>342574500</v>
      </c>
      <c r="N505" s="46">
        <f t="shared" si="133"/>
        <v>342574500</v>
      </c>
      <c r="O505" s="46">
        <f t="shared" si="133"/>
        <v>307650000</v>
      </c>
      <c r="P505" s="46">
        <f t="shared" si="133"/>
        <v>104575543</v>
      </c>
      <c r="Q505" s="11">
        <f t="shared" si="133"/>
        <v>34924500</v>
      </c>
      <c r="R505" s="11">
        <f t="shared" si="133"/>
        <v>34924500</v>
      </c>
      <c r="S505" s="11">
        <f t="shared" si="133"/>
        <v>343870700</v>
      </c>
      <c r="T505" s="11">
        <f t="shared" si="133"/>
        <v>103279343</v>
      </c>
      <c r="U505" s="9"/>
      <c r="V505" s="9"/>
      <c r="W505" s="9"/>
      <c r="X505" s="9">
        <f>SUBTOTAL(9,X500:X504)</f>
        <v>0</v>
      </c>
    </row>
    <row r="506" spans="1:24" outlineLevel="2">
      <c r="A506" s="47" t="s">
        <v>470</v>
      </c>
      <c r="B506" s="48" t="s">
        <v>418</v>
      </c>
      <c r="C506" s="49"/>
      <c r="D506" s="48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U506" s="14">
        <f t="shared" si="128"/>
        <v>0</v>
      </c>
      <c r="V506" s="14">
        <f t="shared" si="129"/>
        <v>0</v>
      </c>
      <c r="W506" s="14">
        <f t="shared" si="130"/>
        <v>0</v>
      </c>
      <c r="X506" s="14">
        <f t="shared" si="131"/>
        <v>0</v>
      </c>
    </row>
    <row r="507" spans="1:24" s="7" customFormat="1" outlineLevel="1">
      <c r="A507" s="43" t="s">
        <v>1592</v>
      </c>
      <c r="B507" s="48"/>
      <c r="C507" s="49"/>
      <c r="D507" s="48"/>
      <c r="E507" s="35">
        <f t="shared" ref="E507:T507" si="134">SUBTOTAL(9,E506:E506)</f>
        <v>0</v>
      </c>
      <c r="F507" s="35">
        <f t="shared" si="134"/>
        <v>0</v>
      </c>
      <c r="G507" s="35">
        <f t="shared" si="134"/>
        <v>0</v>
      </c>
      <c r="H507" s="35">
        <f t="shared" si="134"/>
        <v>0</v>
      </c>
      <c r="I507" s="35">
        <f t="shared" si="134"/>
        <v>0</v>
      </c>
      <c r="J507" s="35">
        <f t="shared" si="134"/>
        <v>0</v>
      </c>
      <c r="K507" s="35">
        <f t="shared" si="134"/>
        <v>0</v>
      </c>
      <c r="L507" s="35">
        <f t="shared" si="134"/>
        <v>0</v>
      </c>
      <c r="M507" s="35">
        <f t="shared" si="134"/>
        <v>0</v>
      </c>
      <c r="N507" s="35">
        <f t="shared" si="134"/>
        <v>0</v>
      </c>
      <c r="O507" s="35">
        <f t="shared" si="134"/>
        <v>0</v>
      </c>
      <c r="P507" s="35">
        <f t="shared" si="134"/>
        <v>0</v>
      </c>
      <c r="Q507" s="8">
        <f t="shared" si="134"/>
        <v>0</v>
      </c>
      <c r="R507" s="8">
        <f t="shared" si="134"/>
        <v>0</v>
      </c>
      <c r="S507" s="8">
        <f t="shared" si="134"/>
        <v>0</v>
      </c>
      <c r="T507" s="8">
        <f t="shared" si="134"/>
        <v>0</v>
      </c>
      <c r="U507" s="14"/>
      <c r="V507" s="14"/>
      <c r="W507" s="14"/>
      <c r="X507" s="14">
        <f>SUBTOTAL(9,X506:X506)</f>
        <v>0</v>
      </c>
    </row>
    <row r="508" spans="1:24" outlineLevel="2">
      <c r="A508" s="47" t="s">
        <v>471</v>
      </c>
      <c r="B508" s="48" t="s">
        <v>420</v>
      </c>
      <c r="C508" s="49"/>
      <c r="D508" s="48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U508" s="14">
        <f t="shared" si="128"/>
        <v>0</v>
      </c>
      <c r="V508" s="14">
        <f t="shared" si="129"/>
        <v>0</v>
      </c>
      <c r="W508" s="14">
        <f t="shared" si="130"/>
        <v>0</v>
      </c>
      <c r="X508" s="14">
        <f t="shared" si="131"/>
        <v>0</v>
      </c>
    </row>
    <row r="509" spans="1:24" outlineLevel="2">
      <c r="A509" s="47" t="s">
        <v>471</v>
      </c>
      <c r="B509" s="48" t="s">
        <v>420</v>
      </c>
      <c r="C509" s="49">
        <v>24950</v>
      </c>
      <c r="D509" s="48" t="s">
        <v>421</v>
      </c>
      <c r="E509" s="35">
        <v>0</v>
      </c>
      <c r="F509" s="35">
        <v>0</v>
      </c>
      <c r="G509" s="35">
        <v>0</v>
      </c>
      <c r="H509" s="35">
        <v>92666814</v>
      </c>
      <c r="I509" s="35">
        <v>0</v>
      </c>
      <c r="J509" s="35">
        <v>0</v>
      </c>
      <c r="K509" s="35">
        <v>92666814</v>
      </c>
      <c r="L509" s="35">
        <v>0</v>
      </c>
      <c r="M509" s="35">
        <v>0</v>
      </c>
      <c r="N509" s="35">
        <v>0</v>
      </c>
      <c r="O509" s="35">
        <v>0</v>
      </c>
      <c r="P509" s="35">
        <v>92666814</v>
      </c>
      <c r="Q509" s="4">
        <v>0</v>
      </c>
      <c r="R509" s="4">
        <v>0</v>
      </c>
      <c r="S509" s="4">
        <v>0</v>
      </c>
      <c r="T509" s="4">
        <v>0</v>
      </c>
      <c r="U509" s="14">
        <f t="shared" si="128"/>
        <v>92666814</v>
      </c>
      <c r="V509" s="14">
        <f t="shared" si="129"/>
        <v>92666814</v>
      </c>
      <c r="W509" s="14">
        <f t="shared" si="130"/>
        <v>0</v>
      </c>
      <c r="X509" s="14">
        <f t="shared" si="131"/>
        <v>0</v>
      </c>
    </row>
    <row r="510" spans="1:24" s="10" customFormat="1" outlineLevel="1">
      <c r="A510" s="43" t="s">
        <v>1593</v>
      </c>
      <c r="B510" s="44"/>
      <c r="C510" s="45"/>
      <c r="D510" s="44"/>
      <c r="E510" s="46">
        <f t="shared" ref="E510:T510" si="135">SUBTOTAL(9,E508:E509)</f>
        <v>0</v>
      </c>
      <c r="F510" s="46">
        <f t="shared" si="135"/>
        <v>0</v>
      </c>
      <c r="G510" s="46">
        <f t="shared" si="135"/>
        <v>0</v>
      </c>
      <c r="H510" s="46">
        <f t="shared" si="135"/>
        <v>92666814</v>
      </c>
      <c r="I510" s="46">
        <f t="shared" si="135"/>
        <v>0</v>
      </c>
      <c r="J510" s="46">
        <f t="shared" si="135"/>
        <v>0</v>
      </c>
      <c r="K510" s="46">
        <f t="shared" si="135"/>
        <v>92666814</v>
      </c>
      <c r="L510" s="46">
        <f t="shared" si="135"/>
        <v>0</v>
      </c>
      <c r="M510" s="46">
        <f t="shared" si="135"/>
        <v>0</v>
      </c>
      <c r="N510" s="46">
        <f t="shared" si="135"/>
        <v>0</v>
      </c>
      <c r="O510" s="46">
        <f t="shared" si="135"/>
        <v>0</v>
      </c>
      <c r="P510" s="46">
        <f t="shared" si="135"/>
        <v>92666814</v>
      </c>
      <c r="Q510" s="11">
        <f t="shared" si="135"/>
        <v>0</v>
      </c>
      <c r="R510" s="11">
        <f t="shared" si="135"/>
        <v>0</v>
      </c>
      <c r="S510" s="11">
        <f t="shared" si="135"/>
        <v>0</v>
      </c>
      <c r="T510" s="11">
        <f t="shared" si="135"/>
        <v>0</v>
      </c>
      <c r="U510" s="9"/>
      <c r="V510" s="9"/>
      <c r="W510" s="9"/>
      <c r="X510" s="9">
        <f>SUBTOTAL(9,X508:X509)</f>
        <v>0</v>
      </c>
    </row>
    <row r="511" spans="1:24" outlineLevel="2">
      <c r="A511" s="47" t="s">
        <v>472</v>
      </c>
      <c r="B511" s="48" t="s">
        <v>423</v>
      </c>
      <c r="C511" s="49"/>
      <c r="D511" s="48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U511" s="14">
        <f t="shared" si="128"/>
        <v>0</v>
      </c>
      <c r="V511" s="14">
        <f t="shared" si="129"/>
        <v>0</v>
      </c>
      <c r="W511" s="14">
        <f t="shared" si="130"/>
        <v>0</v>
      </c>
      <c r="X511" s="14">
        <f t="shared" si="131"/>
        <v>0</v>
      </c>
    </row>
    <row r="512" spans="1:24" outlineLevel="2">
      <c r="A512" s="47" t="s">
        <v>472</v>
      </c>
      <c r="B512" s="48" t="s">
        <v>423</v>
      </c>
      <c r="C512" s="49">
        <v>24960</v>
      </c>
      <c r="D512" s="48" t="s">
        <v>425</v>
      </c>
      <c r="E512" s="35">
        <v>5000000</v>
      </c>
      <c r="F512" s="35">
        <v>0</v>
      </c>
      <c r="G512" s="35">
        <v>0</v>
      </c>
      <c r="H512" s="35">
        <v>0</v>
      </c>
      <c r="I512" s="35">
        <v>0</v>
      </c>
      <c r="J512" s="35">
        <v>0</v>
      </c>
      <c r="K512" s="35">
        <v>5000000</v>
      </c>
      <c r="L512" s="35">
        <v>0</v>
      </c>
      <c r="M512" s="35">
        <v>0</v>
      </c>
      <c r="N512" s="35">
        <v>0</v>
      </c>
      <c r="O512" s="35">
        <v>0</v>
      </c>
      <c r="P512" s="35">
        <v>5000000</v>
      </c>
      <c r="Q512" s="4">
        <v>0</v>
      </c>
      <c r="R512" s="4">
        <v>0</v>
      </c>
      <c r="S512" s="4">
        <v>0</v>
      </c>
      <c r="T512" s="4">
        <v>0</v>
      </c>
      <c r="U512" s="14">
        <f t="shared" si="128"/>
        <v>5000000</v>
      </c>
      <c r="V512" s="14">
        <f t="shared" si="129"/>
        <v>5000000</v>
      </c>
      <c r="W512" s="14">
        <f t="shared" si="130"/>
        <v>0</v>
      </c>
      <c r="X512" s="14">
        <f t="shared" si="131"/>
        <v>0</v>
      </c>
    </row>
    <row r="513" spans="1:24" outlineLevel="2">
      <c r="A513" s="47" t="s">
        <v>472</v>
      </c>
      <c r="B513" s="48" t="s">
        <v>423</v>
      </c>
      <c r="C513" s="49">
        <v>24970</v>
      </c>
      <c r="D513" s="48" t="s">
        <v>473</v>
      </c>
      <c r="E513" s="35">
        <v>20000000</v>
      </c>
      <c r="F513" s="35">
        <v>0</v>
      </c>
      <c r="G513" s="35">
        <v>0</v>
      </c>
      <c r="H513" s="35">
        <v>479120850</v>
      </c>
      <c r="I513" s="35">
        <v>55911843</v>
      </c>
      <c r="J513" s="35">
        <v>0</v>
      </c>
      <c r="K513" s="35">
        <v>555032693</v>
      </c>
      <c r="L513" s="35">
        <v>473536453</v>
      </c>
      <c r="M513" s="35">
        <v>473536453</v>
      </c>
      <c r="N513" s="35">
        <v>456139003</v>
      </c>
      <c r="O513" s="35">
        <v>32461403</v>
      </c>
      <c r="P513" s="35">
        <v>81496240</v>
      </c>
      <c r="Q513" s="4">
        <v>0</v>
      </c>
      <c r="R513" s="4">
        <v>0</v>
      </c>
      <c r="S513" s="4">
        <v>458107653</v>
      </c>
      <c r="T513" s="4">
        <v>76925040</v>
      </c>
      <c r="U513" s="14">
        <f t="shared" si="128"/>
        <v>81496240</v>
      </c>
      <c r="V513" s="14">
        <f t="shared" si="129"/>
        <v>81496240</v>
      </c>
      <c r="W513" s="14">
        <f t="shared" si="130"/>
        <v>0</v>
      </c>
      <c r="X513" s="14">
        <f t="shared" si="131"/>
        <v>17397450</v>
      </c>
    </row>
    <row r="514" spans="1:24" outlineLevel="2">
      <c r="A514" s="47" t="s">
        <v>472</v>
      </c>
      <c r="B514" s="48" t="s">
        <v>423</v>
      </c>
      <c r="C514" s="49">
        <v>24980</v>
      </c>
      <c r="D514" s="48" t="s">
        <v>112</v>
      </c>
      <c r="E514" s="35">
        <v>4000000</v>
      </c>
      <c r="F514" s="35">
        <v>0</v>
      </c>
      <c r="G514" s="35">
        <v>0</v>
      </c>
      <c r="H514" s="35">
        <v>0</v>
      </c>
      <c r="I514" s="35">
        <v>1644350</v>
      </c>
      <c r="J514" s="35">
        <v>0</v>
      </c>
      <c r="K514" s="35">
        <v>5644350</v>
      </c>
      <c r="L514" s="35">
        <v>644350</v>
      </c>
      <c r="M514" s="35">
        <v>644350</v>
      </c>
      <c r="N514" s="35">
        <v>644350</v>
      </c>
      <c r="O514" s="35">
        <v>644350</v>
      </c>
      <c r="P514" s="35">
        <v>5000000</v>
      </c>
      <c r="Q514" s="4">
        <v>0</v>
      </c>
      <c r="R514" s="4">
        <v>0</v>
      </c>
      <c r="S514" s="4">
        <v>1344350</v>
      </c>
      <c r="T514" s="4">
        <v>4300000</v>
      </c>
      <c r="U514" s="14">
        <f t="shared" si="128"/>
        <v>5000000</v>
      </c>
      <c r="V514" s="14">
        <f t="shared" si="129"/>
        <v>5000000</v>
      </c>
      <c r="W514" s="14">
        <f t="shared" si="130"/>
        <v>0</v>
      </c>
      <c r="X514" s="14">
        <f t="shared" si="131"/>
        <v>0</v>
      </c>
    </row>
    <row r="515" spans="1:24" outlineLevel="2">
      <c r="A515" s="47" t="s">
        <v>472</v>
      </c>
      <c r="B515" s="48" t="s">
        <v>423</v>
      </c>
      <c r="C515" s="49">
        <v>24985</v>
      </c>
      <c r="D515" s="48" t="s">
        <v>474</v>
      </c>
      <c r="E515" s="35">
        <v>0</v>
      </c>
      <c r="F515" s="35">
        <v>0</v>
      </c>
      <c r="G515" s="35">
        <v>0</v>
      </c>
      <c r="H515" s="35">
        <v>25318378</v>
      </c>
      <c r="I515" s="35">
        <v>29681622</v>
      </c>
      <c r="J515" s="35">
        <v>55000000</v>
      </c>
      <c r="K515" s="35">
        <v>0</v>
      </c>
      <c r="L515" s="35">
        <v>0</v>
      </c>
      <c r="M515" s="35">
        <v>0</v>
      </c>
      <c r="N515" s="35">
        <v>0</v>
      </c>
      <c r="O515" s="35">
        <v>0</v>
      </c>
      <c r="P515" s="35">
        <v>0</v>
      </c>
      <c r="Q515" s="4">
        <v>0</v>
      </c>
      <c r="R515" s="4">
        <v>0</v>
      </c>
      <c r="S515" s="4">
        <v>0</v>
      </c>
      <c r="T515" s="4">
        <v>0</v>
      </c>
      <c r="U515" s="14">
        <f t="shared" si="128"/>
        <v>0</v>
      </c>
      <c r="V515" s="14">
        <f t="shared" si="129"/>
        <v>0</v>
      </c>
      <c r="W515" s="14">
        <f t="shared" si="130"/>
        <v>0</v>
      </c>
      <c r="X515" s="14">
        <f t="shared" si="131"/>
        <v>0</v>
      </c>
    </row>
    <row r="516" spans="1:24" outlineLevel="2">
      <c r="A516" s="47" t="s">
        <v>472</v>
      </c>
      <c r="B516" s="48" t="s">
        <v>423</v>
      </c>
      <c r="C516" s="49">
        <v>24990</v>
      </c>
      <c r="D516" s="48" t="s">
        <v>475</v>
      </c>
      <c r="E516" s="35">
        <v>139725000</v>
      </c>
      <c r="F516" s="35">
        <v>0</v>
      </c>
      <c r="G516" s="35">
        <v>0</v>
      </c>
      <c r="H516" s="35">
        <v>0</v>
      </c>
      <c r="I516" s="35">
        <v>48975000</v>
      </c>
      <c r="J516" s="35">
        <v>0</v>
      </c>
      <c r="K516" s="35">
        <v>188700000</v>
      </c>
      <c r="L516" s="35">
        <v>187440000</v>
      </c>
      <c r="M516" s="35">
        <v>179200000</v>
      </c>
      <c r="N516" s="35">
        <v>107095000</v>
      </c>
      <c r="O516" s="35">
        <v>89840000</v>
      </c>
      <c r="P516" s="35">
        <v>1260000</v>
      </c>
      <c r="Q516" s="4">
        <v>18000000</v>
      </c>
      <c r="R516" s="4">
        <v>20860000</v>
      </c>
      <c r="S516" s="4">
        <v>109040000</v>
      </c>
      <c r="T516" s="4">
        <v>79660000</v>
      </c>
      <c r="U516" s="14">
        <f t="shared" si="128"/>
        <v>1260000</v>
      </c>
      <c r="V516" s="14">
        <f t="shared" si="129"/>
        <v>9500000</v>
      </c>
      <c r="W516" s="14">
        <f t="shared" si="130"/>
        <v>8240000</v>
      </c>
      <c r="X516" s="14">
        <f t="shared" si="131"/>
        <v>72105000</v>
      </c>
    </row>
    <row r="517" spans="1:24" outlineLevel="2">
      <c r="A517" s="47" t="s">
        <v>472</v>
      </c>
      <c r="B517" s="48" t="s">
        <v>423</v>
      </c>
      <c r="C517" s="49">
        <v>25000</v>
      </c>
      <c r="D517" s="48" t="s">
        <v>476</v>
      </c>
      <c r="E517" s="35">
        <v>20000000</v>
      </c>
      <c r="F517" s="35">
        <v>0</v>
      </c>
      <c r="G517" s="35">
        <v>0</v>
      </c>
      <c r="H517" s="35">
        <v>0</v>
      </c>
      <c r="I517" s="35">
        <v>0</v>
      </c>
      <c r="J517" s="35">
        <v>0</v>
      </c>
      <c r="K517" s="35">
        <v>20000000</v>
      </c>
      <c r="L517" s="35">
        <v>6000000</v>
      </c>
      <c r="M517" s="35">
        <v>0</v>
      </c>
      <c r="N517" s="35">
        <v>0</v>
      </c>
      <c r="O517" s="35">
        <v>0</v>
      </c>
      <c r="P517" s="35">
        <v>14000000</v>
      </c>
      <c r="Q517" s="4">
        <v>0</v>
      </c>
      <c r="R517" s="4">
        <v>0</v>
      </c>
      <c r="S517" s="4">
        <v>0</v>
      </c>
      <c r="T517" s="4">
        <v>0</v>
      </c>
      <c r="U517" s="14">
        <f t="shared" si="128"/>
        <v>14000000</v>
      </c>
      <c r="V517" s="14">
        <f t="shared" si="129"/>
        <v>20000000</v>
      </c>
      <c r="W517" s="14">
        <f t="shared" si="130"/>
        <v>6000000</v>
      </c>
      <c r="X517" s="14">
        <f t="shared" si="131"/>
        <v>0</v>
      </c>
    </row>
    <row r="518" spans="1:24" outlineLevel="2">
      <c r="A518" s="47" t="s">
        <v>472</v>
      </c>
      <c r="B518" s="48" t="s">
        <v>423</v>
      </c>
      <c r="C518" s="49">
        <v>25001</v>
      </c>
      <c r="D518" s="48" t="s">
        <v>477</v>
      </c>
      <c r="E518" s="35">
        <v>0</v>
      </c>
      <c r="F518" s="35">
        <v>0</v>
      </c>
      <c r="G518" s="35">
        <v>0</v>
      </c>
      <c r="H518" s="35">
        <v>15000000</v>
      </c>
      <c r="I518" s="35">
        <v>0</v>
      </c>
      <c r="J518" s="35">
        <v>0</v>
      </c>
      <c r="K518" s="35">
        <v>15000000</v>
      </c>
      <c r="L518" s="35">
        <v>15000000</v>
      </c>
      <c r="M518" s="35">
        <v>15000000</v>
      </c>
      <c r="N518" s="35">
        <v>15000000</v>
      </c>
      <c r="O518" s="35">
        <v>15000000</v>
      </c>
      <c r="P518" s="35">
        <v>0</v>
      </c>
      <c r="Q518" s="4">
        <v>0</v>
      </c>
      <c r="R518" s="4">
        <v>0</v>
      </c>
      <c r="S518" s="4">
        <v>15000000</v>
      </c>
      <c r="T518" s="4">
        <v>0</v>
      </c>
      <c r="U518" s="14">
        <f t="shared" si="128"/>
        <v>0</v>
      </c>
      <c r="V518" s="14">
        <f t="shared" si="129"/>
        <v>0</v>
      </c>
      <c r="W518" s="14">
        <f t="shared" si="130"/>
        <v>0</v>
      </c>
      <c r="X518" s="14">
        <f t="shared" si="131"/>
        <v>0</v>
      </c>
    </row>
    <row r="519" spans="1:24" s="10" customFormat="1" outlineLevel="1">
      <c r="A519" s="43" t="s">
        <v>1594</v>
      </c>
      <c r="B519" s="44"/>
      <c r="C519" s="45"/>
      <c r="D519" s="44"/>
      <c r="E519" s="46">
        <f t="shared" ref="E519:T519" si="136">SUBTOTAL(9,E511:E518)</f>
        <v>188725000</v>
      </c>
      <c r="F519" s="46">
        <f t="shared" si="136"/>
        <v>0</v>
      </c>
      <c r="G519" s="46">
        <f t="shared" si="136"/>
        <v>0</v>
      </c>
      <c r="H519" s="46">
        <f t="shared" si="136"/>
        <v>519439228</v>
      </c>
      <c r="I519" s="46">
        <f t="shared" si="136"/>
        <v>136212815</v>
      </c>
      <c r="J519" s="46">
        <f t="shared" si="136"/>
        <v>55000000</v>
      </c>
      <c r="K519" s="46">
        <f t="shared" si="136"/>
        <v>789377043</v>
      </c>
      <c r="L519" s="46">
        <f t="shared" si="136"/>
        <v>682620803</v>
      </c>
      <c r="M519" s="46">
        <f t="shared" si="136"/>
        <v>668380803</v>
      </c>
      <c r="N519" s="46">
        <f t="shared" si="136"/>
        <v>578878353</v>
      </c>
      <c r="O519" s="46">
        <f t="shared" si="136"/>
        <v>137945753</v>
      </c>
      <c r="P519" s="46">
        <f t="shared" si="136"/>
        <v>106756240</v>
      </c>
      <c r="Q519" s="11">
        <f t="shared" si="136"/>
        <v>18000000</v>
      </c>
      <c r="R519" s="11">
        <f t="shared" si="136"/>
        <v>20860000</v>
      </c>
      <c r="S519" s="11">
        <f t="shared" si="136"/>
        <v>583492003</v>
      </c>
      <c r="T519" s="11">
        <f t="shared" si="136"/>
        <v>160885040</v>
      </c>
      <c r="U519" s="9"/>
      <c r="V519" s="9"/>
      <c r="W519" s="9"/>
      <c r="X519" s="9">
        <f>SUBTOTAL(9,X511:X518)</f>
        <v>89502450</v>
      </c>
    </row>
    <row r="520" spans="1:24" outlineLevel="2">
      <c r="A520" s="47" t="s">
        <v>478</v>
      </c>
      <c r="B520" s="48" t="s">
        <v>427</v>
      </c>
      <c r="C520" s="49"/>
      <c r="D520" s="48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U520" s="14">
        <f t="shared" si="128"/>
        <v>0</v>
      </c>
      <c r="V520" s="14">
        <f t="shared" si="129"/>
        <v>0</v>
      </c>
      <c r="W520" s="14">
        <f t="shared" si="130"/>
        <v>0</v>
      </c>
      <c r="X520" s="14">
        <f t="shared" si="131"/>
        <v>0</v>
      </c>
    </row>
    <row r="521" spans="1:24" outlineLevel="2">
      <c r="A521" s="47" t="s">
        <v>478</v>
      </c>
      <c r="B521" s="48" t="s">
        <v>427</v>
      </c>
      <c r="C521" s="49">
        <v>25062</v>
      </c>
      <c r="D521" s="48" t="s">
        <v>479</v>
      </c>
      <c r="E521" s="35">
        <v>0</v>
      </c>
      <c r="F521" s="35">
        <v>0</v>
      </c>
      <c r="G521" s="35">
        <v>0</v>
      </c>
      <c r="H521" s="35">
        <v>1770071405</v>
      </c>
      <c r="I521" s="35">
        <v>0</v>
      </c>
      <c r="J521" s="35">
        <v>0</v>
      </c>
      <c r="K521" s="35">
        <v>1770071405</v>
      </c>
      <c r="L521" s="35">
        <v>1563716390</v>
      </c>
      <c r="M521" s="35">
        <v>191716390</v>
      </c>
      <c r="N521" s="35">
        <v>142736183</v>
      </c>
      <c r="O521" s="35">
        <v>106988029</v>
      </c>
      <c r="P521" s="35">
        <v>206355015</v>
      </c>
      <c r="Q521" s="4">
        <v>35000000</v>
      </c>
      <c r="R521" s="4">
        <v>36637403</v>
      </c>
      <c r="S521" s="4">
        <v>147000000</v>
      </c>
      <c r="T521" s="4">
        <v>1623071405</v>
      </c>
      <c r="U521" s="14">
        <f t="shared" si="128"/>
        <v>206355015</v>
      </c>
      <c r="V521" s="14">
        <f t="shared" si="129"/>
        <v>1578355015</v>
      </c>
      <c r="W521" s="14">
        <f t="shared" si="130"/>
        <v>1372000000</v>
      </c>
      <c r="X521" s="14">
        <f t="shared" si="131"/>
        <v>48980207</v>
      </c>
    </row>
    <row r="522" spans="1:24" ht="22.5" outlineLevel="2">
      <c r="A522" s="47" t="s">
        <v>478</v>
      </c>
      <c r="B522" s="48" t="s">
        <v>427</v>
      </c>
      <c r="C522" s="49">
        <v>25063</v>
      </c>
      <c r="D522" s="48" t="s">
        <v>480</v>
      </c>
      <c r="E522" s="35">
        <v>0</v>
      </c>
      <c r="F522" s="35">
        <v>0</v>
      </c>
      <c r="G522" s="35">
        <v>0</v>
      </c>
      <c r="H522" s="35">
        <v>989958514</v>
      </c>
      <c r="I522" s="35">
        <v>0</v>
      </c>
      <c r="J522" s="35">
        <v>0</v>
      </c>
      <c r="K522" s="35">
        <v>989958514</v>
      </c>
      <c r="L522" s="35">
        <v>0</v>
      </c>
      <c r="M522" s="35">
        <v>0</v>
      </c>
      <c r="N522" s="35">
        <v>0</v>
      </c>
      <c r="O522" s="35">
        <v>0</v>
      </c>
      <c r="P522" s="35">
        <v>989958514</v>
      </c>
      <c r="Q522" s="4">
        <v>0</v>
      </c>
      <c r="R522" s="4">
        <v>0</v>
      </c>
      <c r="S522" s="4">
        <v>0</v>
      </c>
      <c r="T522" s="4">
        <v>0</v>
      </c>
      <c r="U522" s="14">
        <f t="shared" si="128"/>
        <v>989958514</v>
      </c>
      <c r="V522" s="14">
        <f t="shared" si="129"/>
        <v>989958514</v>
      </c>
      <c r="W522" s="14">
        <f t="shared" si="130"/>
        <v>0</v>
      </c>
      <c r="X522" s="14">
        <f t="shared" si="131"/>
        <v>0</v>
      </c>
    </row>
    <row r="523" spans="1:24" s="10" customFormat="1" outlineLevel="1">
      <c r="A523" s="43" t="s">
        <v>1595</v>
      </c>
      <c r="B523" s="44"/>
      <c r="C523" s="45"/>
      <c r="D523" s="44"/>
      <c r="E523" s="46">
        <f t="shared" ref="E523:T523" si="137">SUBTOTAL(9,E520:E522)</f>
        <v>0</v>
      </c>
      <c r="F523" s="46">
        <f t="shared" si="137"/>
        <v>0</v>
      </c>
      <c r="G523" s="46">
        <f t="shared" si="137"/>
        <v>0</v>
      </c>
      <c r="H523" s="46">
        <f t="shared" si="137"/>
        <v>2760029919</v>
      </c>
      <c r="I523" s="46">
        <f t="shared" si="137"/>
        <v>0</v>
      </c>
      <c r="J523" s="46">
        <f t="shared" si="137"/>
        <v>0</v>
      </c>
      <c r="K523" s="46">
        <f t="shared" si="137"/>
        <v>2760029919</v>
      </c>
      <c r="L523" s="46">
        <f t="shared" si="137"/>
        <v>1563716390</v>
      </c>
      <c r="M523" s="46">
        <f t="shared" si="137"/>
        <v>191716390</v>
      </c>
      <c r="N523" s="46">
        <f t="shared" si="137"/>
        <v>142736183</v>
      </c>
      <c r="O523" s="46">
        <f t="shared" si="137"/>
        <v>106988029</v>
      </c>
      <c r="P523" s="46">
        <f t="shared" si="137"/>
        <v>1196313529</v>
      </c>
      <c r="Q523" s="11">
        <f t="shared" si="137"/>
        <v>35000000</v>
      </c>
      <c r="R523" s="11">
        <f t="shared" si="137"/>
        <v>36637403</v>
      </c>
      <c r="S523" s="11">
        <f t="shared" si="137"/>
        <v>147000000</v>
      </c>
      <c r="T523" s="11">
        <f t="shared" si="137"/>
        <v>1623071405</v>
      </c>
      <c r="U523" s="9"/>
      <c r="V523" s="9"/>
      <c r="W523" s="9"/>
      <c r="X523" s="9">
        <f>SUBTOTAL(9,X520:X522)</f>
        <v>48980207</v>
      </c>
    </row>
    <row r="524" spans="1:24" outlineLevel="2">
      <c r="A524" s="47" t="s">
        <v>481</v>
      </c>
      <c r="B524" s="48" t="s">
        <v>482</v>
      </c>
      <c r="C524" s="49"/>
      <c r="D524" s="48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U524" s="14">
        <f t="shared" si="128"/>
        <v>0</v>
      </c>
      <c r="V524" s="14">
        <f t="shared" si="129"/>
        <v>0</v>
      </c>
      <c r="W524" s="14">
        <f t="shared" si="130"/>
        <v>0</v>
      </c>
      <c r="X524" s="14">
        <f t="shared" si="131"/>
        <v>0</v>
      </c>
    </row>
    <row r="525" spans="1:24" s="7" customFormat="1" outlineLevel="1">
      <c r="A525" s="43" t="s">
        <v>1596</v>
      </c>
      <c r="B525" s="48"/>
      <c r="C525" s="49"/>
      <c r="D525" s="48"/>
      <c r="E525" s="35">
        <f t="shared" ref="E525:T525" si="138">SUBTOTAL(9,E524:E524)</f>
        <v>0</v>
      </c>
      <c r="F525" s="35">
        <f t="shared" si="138"/>
        <v>0</v>
      </c>
      <c r="G525" s="35">
        <f t="shared" si="138"/>
        <v>0</v>
      </c>
      <c r="H525" s="35">
        <f t="shared" si="138"/>
        <v>0</v>
      </c>
      <c r="I525" s="35">
        <f t="shared" si="138"/>
        <v>0</v>
      </c>
      <c r="J525" s="35">
        <f t="shared" si="138"/>
        <v>0</v>
      </c>
      <c r="K525" s="35">
        <f t="shared" si="138"/>
        <v>0</v>
      </c>
      <c r="L525" s="35">
        <f t="shared" si="138"/>
        <v>0</v>
      </c>
      <c r="M525" s="35">
        <f t="shared" si="138"/>
        <v>0</v>
      </c>
      <c r="N525" s="35">
        <f t="shared" si="138"/>
        <v>0</v>
      </c>
      <c r="O525" s="35">
        <f t="shared" si="138"/>
        <v>0</v>
      </c>
      <c r="P525" s="35">
        <f t="shared" si="138"/>
        <v>0</v>
      </c>
      <c r="Q525" s="8">
        <f t="shared" si="138"/>
        <v>0</v>
      </c>
      <c r="R525" s="8">
        <f t="shared" si="138"/>
        <v>0</v>
      </c>
      <c r="S525" s="8">
        <f t="shared" si="138"/>
        <v>0</v>
      </c>
      <c r="T525" s="8">
        <f t="shared" si="138"/>
        <v>0</v>
      </c>
      <c r="U525" s="14"/>
      <c r="V525" s="14"/>
      <c r="W525" s="14"/>
      <c r="X525" s="14">
        <f>SUBTOTAL(9,X524:X524)</f>
        <v>0</v>
      </c>
    </row>
    <row r="526" spans="1:24" outlineLevel="2">
      <c r="A526" s="47" t="s">
        <v>483</v>
      </c>
      <c r="B526" s="48" t="s">
        <v>378</v>
      </c>
      <c r="C526" s="49"/>
      <c r="D526" s="48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U526" s="14">
        <f t="shared" si="128"/>
        <v>0</v>
      </c>
      <c r="V526" s="14">
        <f t="shared" si="129"/>
        <v>0</v>
      </c>
      <c r="W526" s="14">
        <f t="shared" si="130"/>
        <v>0</v>
      </c>
      <c r="X526" s="14">
        <f t="shared" si="131"/>
        <v>0</v>
      </c>
    </row>
    <row r="527" spans="1:24" s="7" customFormat="1" outlineLevel="1">
      <c r="A527" s="43" t="s">
        <v>1597</v>
      </c>
      <c r="B527" s="48"/>
      <c r="C527" s="49"/>
      <c r="D527" s="48"/>
      <c r="E527" s="35">
        <f t="shared" ref="E527:T527" si="139">SUBTOTAL(9,E526:E526)</f>
        <v>0</v>
      </c>
      <c r="F527" s="35">
        <f t="shared" si="139"/>
        <v>0</v>
      </c>
      <c r="G527" s="35">
        <f t="shared" si="139"/>
        <v>0</v>
      </c>
      <c r="H527" s="35">
        <f t="shared" si="139"/>
        <v>0</v>
      </c>
      <c r="I527" s="35">
        <f t="shared" si="139"/>
        <v>0</v>
      </c>
      <c r="J527" s="35">
        <f t="shared" si="139"/>
        <v>0</v>
      </c>
      <c r="K527" s="35">
        <f t="shared" si="139"/>
        <v>0</v>
      </c>
      <c r="L527" s="35">
        <f t="shared" si="139"/>
        <v>0</v>
      </c>
      <c r="M527" s="35">
        <f t="shared" si="139"/>
        <v>0</v>
      </c>
      <c r="N527" s="35">
        <f t="shared" si="139"/>
        <v>0</v>
      </c>
      <c r="O527" s="35">
        <f t="shared" si="139"/>
        <v>0</v>
      </c>
      <c r="P527" s="35">
        <f t="shared" si="139"/>
        <v>0</v>
      </c>
      <c r="Q527" s="8">
        <f t="shared" si="139"/>
        <v>0</v>
      </c>
      <c r="R527" s="8">
        <f t="shared" si="139"/>
        <v>0</v>
      </c>
      <c r="S527" s="8">
        <f t="shared" si="139"/>
        <v>0</v>
      </c>
      <c r="T527" s="8">
        <f t="shared" si="139"/>
        <v>0</v>
      </c>
      <c r="U527" s="14"/>
      <c r="V527" s="14"/>
      <c r="W527" s="14"/>
      <c r="X527" s="14">
        <f>SUBTOTAL(9,X526:X526)</f>
        <v>0</v>
      </c>
    </row>
    <row r="528" spans="1:24" outlineLevel="2">
      <c r="A528" s="47" t="s">
        <v>484</v>
      </c>
      <c r="B528" s="48" t="s">
        <v>380</v>
      </c>
      <c r="C528" s="49"/>
      <c r="D528" s="48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U528" s="14">
        <f t="shared" si="128"/>
        <v>0</v>
      </c>
      <c r="V528" s="14">
        <f t="shared" si="129"/>
        <v>0</v>
      </c>
      <c r="W528" s="14">
        <f t="shared" si="130"/>
        <v>0</v>
      </c>
      <c r="X528" s="14">
        <f t="shared" si="131"/>
        <v>0</v>
      </c>
    </row>
    <row r="529" spans="1:24" s="7" customFormat="1" outlineLevel="1">
      <c r="A529" s="43" t="s">
        <v>1598</v>
      </c>
      <c r="B529" s="48"/>
      <c r="C529" s="49"/>
      <c r="D529" s="48"/>
      <c r="E529" s="35">
        <f t="shared" ref="E529:T529" si="140">SUBTOTAL(9,E528:E528)</f>
        <v>0</v>
      </c>
      <c r="F529" s="35">
        <f t="shared" si="140"/>
        <v>0</v>
      </c>
      <c r="G529" s="35">
        <f t="shared" si="140"/>
        <v>0</v>
      </c>
      <c r="H529" s="35">
        <f t="shared" si="140"/>
        <v>0</v>
      </c>
      <c r="I529" s="35">
        <f t="shared" si="140"/>
        <v>0</v>
      </c>
      <c r="J529" s="35">
        <f t="shared" si="140"/>
        <v>0</v>
      </c>
      <c r="K529" s="35">
        <f t="shared" si="140"/>
        <v>0</v>
      </c>
      <c r="L529" s="35">
        <f t="shared" si="140"/>
        <v>0</v>
      </c>
      <c r="M529" s="35">
        <f t="shared" si="140"/>
        <v>0</v>
      </c>
      <c r="N529" s="35">
        <f t="shared" si="140"/>
        <v>0</v>
      </c>
      <c r="O529" s="35">
        <f t="shared" si="140"/>
        <v>0</v>
      </c>
      <c r="P529" s="35">
        <f t="shared" si="140"/>
        <v>0</v>
      </c>
      <c r="Q529" s="8">
        <f t="shared" si="140"/>
        <v>0</v>
      </c>
      <c r="R529" s="8">
        <f t="shared" si="140"/>
        <v>0</v>
      </c>
      <c r="S529" s="8">
        <f t="shared" si="140"/>
        <v>0</v>
      </c>
      <c r="T529" s="8">
        <f t="shared" si="140"/>
        <v>0</v>
      </c>
      <c r="U529" s="14"/>
      <c r="V529" s="14"/>
      <c r="W529" s="14"/>
      <c r="X529" s="14">
        <f>SUBTOTAL(9,X528:X528)</f>
        <v>0</v>
      </c>
    </row>
    <row r="530" spans="1:24" outlineLevel="2">
      <c r="A530" s="47" t="s">
        <v>485</v>
      </c>
      <c r="B530" s="48" t="s">
        <v>382</v>
      </c>
      <c r="C530" s="49"/>
      <c r="D530" s="48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U530" s="14">
        <f t="shared" si="128"/>
        <v>0</v>
      </c>
      <c r="V530" s="14">
        <f t="shared" si="129"/>
        <v>0</v>
      </c>
      <c r="W530" s="14">
        <f t="shared" si="130"/>
        <v>0</v>
      </c>
      <c r="X530" s="14">
        <f t="shared" si="131"/>
        <v>0</v>
      </c>
    </row>
    <row r="531" spans="1:24" outlineLevel="2">
      <c r="A531" s="47" t="s">
        <v>485</v>
      </c>
      <c r="B531" s="48" t="s">
        <v>382</v>
      </c>
      <c r="C531" s="49">
        <v>25070</v>
      </c>
      <c r="D531" s="48" t="s">
        <v>31</v>
      </c>
      <c r="E531" s="35">
        <v>1126445013</v>
      </c>
      <c r="F531" s="35">
        <v>0</v>
      </c>
      <c r="G531" s="35">
        <v>0</v>
      </c>
      <c r="H531" s="35">
        <v>302129380</v>
      </c>
      <c r="I531" s="35">
        <v>0</v>
      </c>
      <c r="J531" s="35">
        <v>0</v>
      </c>
      <c r="K531" s="35">
        <v>1428574393</v>
      </c>
      <c r="L531" s="35">
        <v>1060237917</v>
      </c>
      <c r="M531" s="35">
        <v>1060237917</v>
      </c>
      <c r="N531" s="35">
        <v>1060237917</v>
      </c>
      <c r="O531" s="35">
        <v>838387470</v>
      </c>
      <c r="P531" s="35">
        <v>368336476</v>
      </c>
      <c r="Q531" s="4">
        <v>115840420</v>
      </c>
      <c r="R531" s="4">
        <v>115840420</v>
      </c>
      <c r="S531" s="4">
        <v>1061971224</v>
      </c>
      <c r="T531" s="4">
        <v>333205388</v>
      </c>
      <c r="U531" s="14">
        <f t="shared" si="128"/>
        <v>368336476</v>
      </c>
      <c r="V531" s="14">
        <f t="shared" si="129"/>
        <v>368336476</v>
      </c>
      <c r="W531" s="14">
        <f t="shared" si="130"/>
        <v>0</v>
      </c>
      <c r="X531" s="14">
        <f t="shared" si="131"/>
        <v>0</v>
      </c>
    </row>
    <row r="532" spans="1:24" outlineLevel="2">
      <c r="A532" s="47" t="s">
        <v>485</v>
      </c>
      <c r="B532" s="48" t="s">
        <v>382</v>
      </c>
      <c r="C532" s="49">
        <v>25080</v>
      </c>
      <c r="D532" s="48" t="s">
        <v>383</v>
      </c>
      <c r="E532" s="35">
        <v>6224264</v>
      </c>
      <c r="F532" s="35">
        <v>0</v>
      </c>
      <c r="G532" s="35">
        <v>0</v>
      </c>
      <c r="H532" s="35">
        <v>2127121</v>
      </c>
      <c r="I532" s="35">
        <v>0</v>
      </c>
      <c r="J532" s="35">
        <v>0</v>
      </c>
      <c r="K532" s="35">
        <v>8351385</v>
      </c>
      <c r="L532" s="35">
        <v>6334087</v>
      </c>
      <c r="M532" s="35">
        <v>6334087</v>
      </c>
      <c r="N532" s="35">
        <v>6334087</v>
      </c>
      <c r="O532" s="35">
        <v>4963481</v>
      </c>
      <c r="P532" s="35">
        <v>2017298</v>
      </c>
      <c r="Q532" s="4">
        <v>705263</v>
      </c>
      <c r="R532" s="4">
        <v>705263</v>
      </c>
      <c r="S532" s="4">
        <v>6368608</v>
      </c>
      <c r="T532" s="4">
        <v>1982777</v>
      </c>
      <c r="U532" s="14">
        <f t="shared" si="128"/>
        <v>2017298</v>
      </c>
      <c r="V532" s="14">
        <f t="shared" si="129"/>
        <v>2017298</v>
      </c>
      <c r="W532" s="14">
        <f t="shared" si="130"/>
        <v>0</v>
      </c>
      <c r="X532" s="14">
        <f t="shared" si="131"/>
        <v>0</v>
      </c>
    </row>
    <row r="533" spans="1:24" outlineLevel="2">
      <c r="A533" s="47" t="s">
        <v>485</v>
      </c>
      <c r="B533" s="48" t="s">
        <v>382</v>
      </c>
      <c r="C533" s="49">
        <v>25090</v>
      </c>
      <c r="D533" s="48" t="s">
        <v>384</v>
      </c>
      <c r="E533" s="35">
        <v>6661710</v>
      </c>
      <c r="F533" s="35">
        <v>0</v>
      </c>
      <c r="G533" s="35">
        <v>0</v>
      </c>
      <c r="H533" s="35">
        <v>0</v>
      </c>
      <c r="I533" s="35">
        <v>0</v>
      </c>
      <c r="J533" s="35">
        <v>1158114</v>
      </c>
      <c r="K533" s="35">
        <v>5503596</v>
      </c>
      <c r="L533" s="35">
        <v>1946123</v>
      </c>
      <c r="M533" s="35">
        <v>1946123</v>
      </c>
      <c r="N533" s="35">
        <v>1946123</v>
      </c>
      <c r="O533" s="35">
        <v>1946123</v>
      </c>
      <c r="P533" s="35">
        <v>3557473</v>
      </c>
      <c r="Q533" s="4">
        <v>0</v>
      </c>
      <c r="R533" s="4">
        <v>0</v>
      </c>
      <c r="S533" s="4">
        <v>2012936</v>
      </c>
      <c r="T533" s="4">
        <v>3490660</v>
      </c>
      <c r="U533" s="14">
        <f t="shared" si="128"/>
        <v>3557473</v>
      </c>
      <c r="V533" s="14">
        <f t="shared" si="129"/>
        <v>3557473</v>
      </c>
      <c r="W533" s="14">
        <f t="shared" si="130"/>
        <v>0</v>
      </c>
      <c r="X533" s="14">
        <f t="shared" si="131"/>
        <v>0</v>
      </c>
    </row>
    <row r="534" spans="1:24" outlineLevel="2">
      <c r="A534" s="47" t="s">
        <v>485</v>
      </c>
      <c r="B534" s="48" t="s">
        <v>382</v>
      </c>
      <c r="C534" s="49">
        <v>25120</v>
      </c>
      <c r="D534" s="48" t="s">
        <v>455</v>
      </c>
      <c r="E534" s="35">
        <v>147204710</v>
      </c>
      <c r="F534" s="35">
        <v>0</v>
      </c>
      <c r="G534" s="35">
        <v>0</v>
      </c>
      <c r="H534" s="35">
        <v>48724237</v>
      </c>
      <c r="I534" s="35">
        <v>0</v>
      </c>
      <c r="J534" s="35">
        <v>0</v>
      </c>
      <c r="K534" s="35">
        <v>195928947</v>
      </c>
      <c r="L534" s="35">
        <v>148057731</v>
      </c>
      <c r="M534" s="35">
        <v>148057731</v>
      </c>
      <c r="N534" s="35">
        <v>148057731</v>
      </c>
      <c r="O534" s="35">
        <v>116079994</v>
      </c>
      <c r="P534" s="35">
        <v>47871216</v>
      </c>
      <c r="Q534" s="4">
        <v>16454548</v>
      </c>
      <c r="R534" s="4">
        <v>16454548</v>
      </c>
      <c r="S534" s="4">
        <v>149026122</v>
      </c>
      <c r="T534" s="4">
        <v>46902825</v>
      </c>
      <c r="U534" s="14">
        <f t="shared" si="128"/>
        <v>47871216</v>
      </c>
      <c r="V534" s="14">
        <f t="shared" si="129"/>
        <v>47871216</v>
      </c>
      <c r="W534" s="14">
        <f t="shared" si="130"/>
        <v>0</v>
      </c>
      <c r="X534" s="14">
        <f t="shared" si="131"/>
        <v>0</v>
      </c>
    </row>
    <row r="535" spans="1:24" s="10" customFormat="1" outlineLevel="1">
      <c r="A535" s="43" t="s">
        <v>1599</v>
      </c>
      <c r="B535" s="44"/>
      <c r="C535" s="45"/>
      <c r="D535" s="44"/>
      <c r="E535" s="46">
        <f t="shared" ref="E535:T535" si="141">SUBTOTAL(9,E530:E534)</f>
        <v>1286535697</v>
      </c>
      <c r="F535" s="46">
        <f t="shared" si="141"/>
        <v>0</v>
      </c>
      <c r="G535" s="46">
        <f t="shared" si="141"/>
        <v>0</v>
      </c>
      <c r="H535" s="46">
        <f t="shared" si="141"/>
        <v>352980738</v>
      </c>
      <c r="I535" s="46">
        <f t="shared" si="141"/>
        <v>0</v>
      </c>
      <c r="J535" s="46">
        <f t="shared" si="141"/>
        <v>1158114</v>
      </c>
      <c r="K535" s="46">
        <f t="shared" si="141"/>
        <v>1638358321</v>
      </c>
      <c r="L535" s="46">
        <f t="shared" si="141"/>
        <v>1216575858</v>
      </c>
      <c r="M535" s="46">
        <f t="shared" si="141"/>
        <v>1216575858</v>
      </c>
      <c r="N535" s="46">
        <f t="shared" si="141"/>
        <v>1216575858</v>
      </c>
      <c r="O535" s="46">
        <f t="shared" si="141"/>
        <v>961377068</v>
      </c>
      <c r="P535" s="46">
        <f t="shared" si="141"/>
        <v>421782463</v>
      </c>
      <c r="Q535" s="11">
        <f t="shared" si="141"/>
        <v>133000231</v>
      </c>
      <c r="R535" s="11">
        <f t="shared" si="141"/>
        <v>133000231</v>
      </c>
      <c r="S535" s="11">
        <f t="shared" si="141"/>
        <v>1219378890</v>
      </c>
      <c r="T535" s="11">
        <f t="shared" si="141"/>
        <v>385581650</v>
      </c>
      <c r="U535" s="9"/>
      <c r="V535" s="9"/>
      <c r="W535" s="9"/>
      <c r="X535" s="9">
        <f>SUBTOTAL(9,X530:X534)</f>
        <v>0</v>
      </c>
    </row>
    <row r="536" spans="1:24" outlineLevel="2">
      <c r="A536" s="47" t="s">
        <v>486</v>
      </c>
      <c r="B536" s="48" t="s">
        <v>391</v>
      </c>
      <c r="C536" s="49"/>
      <c r="D536" s="48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U536" s="14">
        <f t="shared" si="128"/>
        <v>0</v>
      </c>
      <c r="V536" s="14">
        <f t="shared" si="129"/>
        <v>0</v>
      </c>
      <c r="W536" s="14">
        <f t="shared" si="130"/>
        <v>0</v>
      </c>
      <c r="X536" s="14">
        <f t="shared" si="131"/>
        <v>0</v>
      </c>
    </row>
    <row r="537" spans="1:24" outlineLevel="2">
      <c r="A537" s="47" t="s">
        <v>486</v>
      </c>
      <c r="B537" s="48" t="s">
        <v>391</v>
      </c>
      <c r="C537" s="49">
        <v>25130</v>
      </c>
      <c r="D537" s="48" t="s">
        <v>487</v>
      </c>
      <c r="E537" s="35">
        <v>816148</v>
      </c>
      <c r="F537" s="35">
        <v>0</v>
      </c>
      <c r="G537" s="35">
        <v>0</v>
      </c>
      <c r="H537" s="35">
        <v>304622</v>
      </c>
      <c r="I537" s="35">
        <v>0</v>
      </c>
      <c r="J537" s="35">
        <v>0</v>
      </c>
      <c r="K537" s="35">
        <v>1120770</v>
      </c>
      <c r="L537" s="35">
        <v>846039</v>
      </c>
      <c r="M537" s="35">
        <v>846039</v>
      </c>
      <c r="N537" s="35">
        <v>846039</v>
      </c>
      <c r="O537" s="35">
        <v>651403</v>
      </c>
      <c r="P537" s="35">
        <v>274731</v>
      </c>
      <c r="Q537" s="4">
        <v>99534</v>
      </c>
      <c r="R537" s="4">
        <v>99534</v>
      </c>
      <c r="S537" s="4">
        <v>847734</v>
      </c>
      <c r="T537" s="4">
        <v>273036</v>
      </c>
      <c r="U537" s="14">
        <f t="shared" si="128"/>
        <v>274731</v>
      </c>
      <c r="V537" s="14">
        <f t="shared" si="129"/>
        <v>274731</v>
      </c>
      <c r="W537" s="14">
        <f t="shared" si="130"/>
        <v>0</v>
      </c>
      <c r="X537" s="14">
        <f t="shared" si="131"/>
        <v>0</v>
      </c>
    </row>
    <row r="538" spans="1:24" outlineLevel="2">
      <c r="A538" s="47" t="s">
        <v>486</v>
      </c>
      <c r="B538" s="48" t="s">
        <v>391</v>
      </c>
      <c r="C538" s="49">
        <v>25150</v>
      </c>
      <c r="D538" s="48" t="s">
        <v>457</v>
      </c>
      <c r="E538" s="35">
        <v>29846090</v>
      </c>
      <c r="F538" s="35">
        <v>0</v>
      </c>
      <c r="G538" s="35">
        <v>0</v>
      </c>
      <c r="H538" s="35">
        <v>9525666</v>
      </c>
      <c r="I538" s="35">
        <v>0</v>
      </c>
      <c r="J538" s="35">
        <v>0</v>
      </c>
      <c r="K538" s="35">
        <v>39371756</v>
      </c>
      <c r="L538" s="35">
        <v>35236999</v>
      </c>
      <c r="M538" s="35">
        <v>35236999</v>
      </c>
      <c r="N538" s="35">
        <v>35236999</v>
      </c>
      <c r="O538" s="35">
        <v>29297523</v>
      </c>
      <c r="P538" s="35">
        <v>4134757</v>
      </c>
      <c r="Q538" s="4">
        <v>2889769</v>
      </c>
      <c r="R538" s="4">
        <v>2889769</v>
      </c>
      <c r="S538" s="4">
        <v>35274665</v>
      </c>
      <c r="T538" s="4">
        <v>4097091</v>
      </c>
      <c r="U538" s="14">
        <f t="shared" si="128"/>
        <v>4134757</v>
      </c>
      <c r="V538" s="14">
        <f t="shared" si="129"/>
        <v>4134757</v>
      </c>
      <c r="W538" s="14">
        <f t="shared" si="130"/>
        <v>0</v>
      </c>
      <c r="X538" s="14">
        <f t="shared" si="131"/>
        <v>0</v>
      </c>
    </row>
    <row r="539" spans="1:24" outlineLevel="2">
      <c r="A539" s="47" t="s">
        <v>486</v>
      </c>
      <c r="B539" s="48" t="s">
        <v>391</v>
      </c>
      <c r="C539" s="49">
        <v>25160</v>
      </c>
      <c r="D539" s="48" t="s">
        <v>396</v>
      </c>
      <c r="E539" s="35">
        <v>73945739</v>
      </c>
      <c r="F539" s="35">
        <v>0</v>
      </c>
      <c r="G539" s="35">
        <v>0</v>
      </c>
      <c r="H539" s="35">
        <v>0</v>
      </c>
      <c r="I539" s="35">
        <v>0</v>
      </c>
      <c r="J539" s="35">
        <v>15622538</v>
      </c>
      <c r="K539" s="35">
        <v>58323201</v>
      </c>
      <c r="L539" s="35">
        <v>58323201</v>
      </c>
      <c r="M539" s="35">
        <v>58323201</v>
      </c>
      <c r="N539" s="35">
        <v>58323201</v>
      </c>
      <c r="O539" s="35">
        <v>58323201</v>
      </c>
      <c r="P539" s="35">
        <v>0</v>
      </c>
      <c r="Q539" s="4">
        <v>0</v>
      </c>
      <c r="R539" s="4">
        <v>0</v>
      </c>
      <c r="S539" s="4">
        <v>58323201</v>
      </c>
      <c r="T539" s="4">
        <v>0</v>
      </c>
      <c r="U539" s="14">
        <f t="shared" si="128"/>
        <v>0</v>
      </c>
      <c r="V539" s="14">
        <f t="shared" si="129"/>
        <v>0</v>
      </c>
      <c r="W539" s="14">
        <f t="shared" si="130"/>
        <v>0</v>
      </c>
      <c r="X539" s="14">
        <f t="shared" si="131"/>
        <v>0</v>
      </c>
    </row>
    <row r="540" spans="1:24" outlineLevel="2">
      <c r="A540" s="47" t="s">
        <v>486</v>
      </c>
      <c r="B540" s="48" t="s">
        <v>391</v>
      </c>
      <c r="C540" s="49">
        <v>25170</v>
      </c>
      <c r="D540" s="48" t="s">
        <v>488</v>
      </c>
      <c r="E540" s="35">
        <v>71438026</v>
      </c>
      <c r="F540" s="35">
        <v>0</v>
      </c>
      <c r="G540" s="35">
        <v>0</v>
      </c>
      <c r="H540" s="35">
        <v>0</v>
      </c>
      <c r="I540" s="35">
        <v>0</v>
      </c>
      <c r="J540" s="35">
        <v>10684691</v>
      </c>
      <c r="K540" s="35">
        <v>60753335</v>
      </c>
      <c r="L540" s="35">
        <v>18948582</v>
      </c>
      <c r="M540" s="35">
        <v>18948582</v>
      </c>
      <c r="N540" s="35">
        <v>18948582</v>
      </c>
      <c r="O540" s="35">
        <v>15626616</v>
      </c>
      <c r="P540" s="35">
        <v>41804753</v>
      </c>
      <c r="Q540" s="4">
        <v>3321966</v>
      </c>
      <c r="R540" s="4">
        <v>3321966</v>
      </c>
      <c r="S540" s="4">
        <v>19010898</v>
      </c>
      <c r="T540" s="4">
        <v>41742437</v>
      </c>
      <c r="U540" s="14">
        <f t="shared" si="128"/>
        <v>41804753</v>
      </c>
      <c r="V540" s="14">
        <f t="shared" si="129"/>
        <v>41804753</v>
      </c>
      <c r="W540" s="14">
        <f t="shared" si="130"/>
        <v>0</v>
      </c>
      <c r="X540" s="14">
        <f t="shared" si="131"/>
        <v>0</v>
      </c>
    </row>
    <row r="541" spans="1:24" outlineLevel="2">
      <c r="A541" s="47" t="s">
        <v>486</v>
      </c>
      <c r="B541" s="48" t="s">
        <v>391</v>
      </c>
      <c r="C541" s="49">
        <v>25180</v>
      </c>
      <c r="D541" s="48" t="s">
        <v>395</v>
      </c>
      <c r="E541" s="35">
        <v>127139631</v>
      </c>
      <c r="F541" s="35">
        <v>0</v>
      </c>
      <c r="G541" s="35">
        <v>0</v>
      </c>
      <c r="H541" s="35">
        <v>0</v>
      </c>
      <c r="I541" s="35">
        <v>0</v>
      </c>
      <c r="J541" s="35">
        <v>1550184</v>
      </c>
      <c r="K541" s="35">
        <v>125589447</v>
      </c>
      <c r="L541" s="35">
        <v>3018145</v>
      </c>
      <c r="M541" s="35">
        <v>3018145</v>
      </c>
      <c r="N541" s="35">
        <v>3018145</v>
      </c>
      <c r="O541" s="35">
        <v>3018145</v>
      </c>
      <c r="P541" s="35">
        <v>122571302</v>
      </c>
      <c r="Q541" s="4">
        <v>0</v>
      </c>
      <c r="R541" s="4">
        <v>0</v>
      </c>
      <c r="S541" s="4">
        <v>3096646</v>
      </c>
      <c r="T541" s="4">
        <v>122492801</v>
      </c>
      <c r="U541" s="14">
        <f t="shared" si="128"/>
        <v>122571302</v>
      </c>
      <c r="V541" s="14">
        <f t="shared" si="129"/>
        <v>122571302</v>
      </c>
      <c r="W541" s="14">
        <f t="shared" si="130"/>
        <v>0</v>
      </c>
      <c r="X541" s="14">
        <f t="shared" si="131"/>
        <v>0</v>
      </c>
    </row>
    <row r="542" spans="1:24" outlineLevel="2">
      <c r="A542" s="47" t="s">
        <v>486</v>
      </c>
      <c r="B542" s="48" t="s">
        <v>391</v>
      </c>
      <c r="C542" s="49">
        <v>25190</v>
      </c>
      <c r="D542" s="48" t="s">
        <v>489</v>
      </c>
      <c r="E542" s="35">
        <v>7231942</v>
      </c>
      <c r="F542" s="35">
        <v>0</v>
      </c>
      <c r="G542" s="35">
        <v>0</v>
      </c>
      <c r="H542" s="35">
        <v>319526</v>
      </c>
      <c r="I542" s="35">
        <v>0</v>
      </c>
      <c r="J542" s="35">
        <v>0</v>
      </c>
      <c r="K542" s="35">
        <v>7551468</v>
      </c>
      <c r="L542" s="35">
        <v>2450590</v>
      </c>
      <c r="M542" s="35">
        <v>2450590</v>
      </c>
      <c r="N542" s="35">
        <v>2450590</v>
      </c>
      <c r="O542" s="35">
        <v>2037413</v>
      </c>
      <c r="P542" s="35">
        <v>5100878</v>
      </c>
      <c r="Q542" s="4">
        <v>413177</v>
      </c>
      <c r="R542" s="4">
        <v>413177</v>
      </c>
      <c r="S542" s="4">
        <v>2457623</v>
      </c>
      <c r="T542" s="4">
        <v>5093845</v>
      </c>
      <c r="U542" s="14">
        <f t="shared" si="128"/>
        <v>5100878</v>
      </c>
      <c r="V542" s="14">
        <f t="shared" si="129"/>
        <v>5100878</v>
      </c>
      <c r="W542" s="14">
        <f t="shared" si="130"/>
        <v>0</v>
      </c>
      <c r="X542" s="14">
        <f t="shared" si="131"/>
        <v>0</v>
      </c>
    </row>
    <row r="543" spans="1:24" s="10" customFormat="1" outlineLevel="1">
      <c r="A543" s="43" t="s">
        <v>1600</v>
      </c>
      <c r="B543" s="44"/>
      <c r="C543" s="45"/>
      <c r="D543" s="44"/>
      <c r="E543" s="46">
        <f t="shared" ref="E543:T543" si="142">SUBTOTAL(9,E536:E542)</f>
        <v>310417576</v>
      </c>
      <c r="F543" s="46">
        <f t="shared" si="142"/>
        <v>0</v>
      </c>
      <c r="G543" s="46">
        <f t="shared" si="142"/>
        <v>0</v>
      </c>
      <c r="H543" s="46">
        <f t="shared" si="142"/>
        <v>10149814</v>
      </c>
      <c r="I543" s="46">
        <f t="shared" si="142"/>
        <v>0</v>
      </c>
      <c r="J543" s="46">
        <f t="shared" si="142"/>
        <v>27857413</v>
      </c>
      <c r="K543" s="46">
        <f t="shared" si="142"/>
        <v>292709977</v>
      </c>
      <c r="L543" s="46">
        <f t="shared" si="142"/>
        <v>118823556</v>
      </c>
      <c r="M543" s="46">
        <f t="shared" si="142"/>
        <v>118823556</v>
      </c>
      <c r="N543" s="46">
        <f t="shared" si="142"/>
        <v>118823556</v>
      </c>
      <c r="O543" s="46">
        <f t="shared" si="142"/>
        <v>108954301</v>
      </c>
      <c r="P543" s="46">
        <f t="shared" si="142"/>
        <v>173886421</v>
      </c>
      <c r="Q543" s="11">
        <f t="shared" si="142"/>
        <v>6724446</v>
      </c>
      <c r="R543" s="11">
        <f t="shared" si="142"/>
        <v>6724446</v>
      </c>
      <c r="S543" s="11">
        <f t="shared" si="142"/>
        <v>119010767</v>
      </c>
      <c r="T543" s="11">
        <f t="shared" si="142"/>
        <v>173699210</v>
      </c>
      <c r="U543" s="9"/>
      <c r="V543" s="9"/>
      <c r="W543" s="9"/>
      <c r="X543" s="9">
        <f>SUBTOTAL(9,X536:X542)</f>
        <v>0</v>
      </c>
    </row>
    <row r="544" spans="1:24" outlineLevel="2">
      <c r="A544" s="47" t="s">
        <v>490</v>
      </c>
      <c r="B544" s="48" t="s">
        <v>405</v>
      </c>
      <c r="C544" s="49"/>
      <c r="D544" s="48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U544" s="14">
        <f t="shared" si="128"/>
        <v>0</v>
      </c>
      <c r="V544" s="14">
        <f t="shared" si="129"/>
        <v>0</v>
      </c>
      <c r="W544" s="14">
        <f t="shared" si="130"/>
        <v>0</v>
      </c>
      <c r="X544" s="14">
        <f t="shared" si="131"/>
        <v>0</v>
      </c>
    </row>
    <row r="545" spans="1:24" s="7" customFormat="1" outlineLevel="1">
      <c r="A545" s="43" t="s">
        <v>1601</v>
      </c>
      <c r="B545" s="48"/>
      <c r="C545" s="49"/>
      <c r="D545" s="48"/>
      <c r="E545" s="35">
        <f t="shared" ref="E545:T545" si="143">SUBTOTAL(9,E544:E544)</f>
        <v>0</v>
      </c>
      <c r="F545" s="35">
        <f t="shared" si="143"/>
        <v>0</v>
      </c>
      <c r="G545" s="35">
        <f t="shared" si="143"/>
        <v>0</v>
      </c>
      <c r="H545" s="35">
        <f t="shared" si="143"/>
        <v>0</v>
      </c>
      <c r="I545" s="35">
        <f t="shared" si="143"/>
        <v>0</v>
      </c>
      <c r="J545" s="35">
        <f t="shared" si="143"/>
        <v>0</v>
      </c>
      <c r="K545" s="35">
        <f t="shared" si="143"/>
        <v>0</v>
      </c>
      <c r="L545" s="35">
        <f t="shared" si="143"/>
        <v>0</v>
      </c>
      <c r="M545" s="35">
        <f t="shared" si="143"/>
        <v>0</v>
      </c>
      <c r="N545" s="35">
        <f t="shared" si="143"/>
        <v>0</v>
      </c>
      <c r="O545" s="35">
        <f t="shared" si="143"/>
        <v>0</v>
      </c>
      <c r="P545" s="35">
        <f t="shared" si="143"/>
        <v>0</v>
      </c>
      <c r="Q545" s="8">
        <f t="shared" si="143"/>
        <v>0</v>
      </c>
      <c r="R545" s="8">
        <f t="shared" si="143"/>
        <v>0</v>
      </c>
      <c r="S545" s="8">
        <f t="shared" si="143"/>
        <v>0</v>
      </c>
      <c r="T545" s="8">
        <f t="shared" si="143"/>
        <v>0</v>
      </c>
      <c r="U545" s="14"/>
      <c r="V545" s="14"/>
      <c r="W545" s="14"/>
      <c r="X545" s="14">
        <f>SUBTOTAL(9,X544:X544)</f>
        <v>0</v>
      </c>
    </row>
    <row r="546" spans="1:24" outlineLevel="2">
      <c r="A546" s="47" t="s">
        <v>491</v>
      </c>
      <c r="B546" s="48" t="s">
        <v>407</v>
      </c>
      <c r="C546" s="49"/>
      <c r="D546" s="48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U546" s="14">
        <f t="shared" si="128"/>
        <v>0</v>
      </c>
      <c r="V546" s="14">
        <f t="shared" si="129"/>
        <v>0</v>
      </c>
      <c r="W546" s="14">
        <f t="shared" si="130"/>
        <v>0</v>
      </c>
      <c r="X546" s="14">
        <f t="shared" si="131"/>
        <v>0</v>
      </c>
    </row>
    <row r="547" spans="1:24" outlineLevel="2">
      <c r="A547" s="47" t="s">
        <v>491</v>
      </c>
      <c r="B547" s="48" t="s">
        <v>407</v>
      </c>
      <c r="C547" s="49">
        <v>25210</v>
      </c>
      <c r="D547" s="48" t="s">
        <v>408</v>
      </c>
      <c r="E547" s="35">
        <v>55995379</v>
      </c>
      <c r="F547" s="35">
        <v>0</v>
      </c>
      <c r="G547" s="35">
        <v>0</v>
      </c>
      <c r="H547" s="35">
        <v>14887864</v>
      </c>
      <c r="I547" s="35">
        <v>0</v>
      </c>
      <c r="J547" s="35">
        <v>0</v>
      </c>
      <c r="K547" s="35">
        <v>70883243</v>
      </c>
      <c r="L547" s="35">
        <v>53018000</v>
      </c>
      <c r="M547" s="35">
        <v>53018000</v>
      </c>
      <c r="N547" s="35">
        <v>53018000</v>
      </c>
      <c r="O547" s="35">
        <v>47473600</v>
      </c>
      <c r="P547" s="35">
        <v>17865243</v>
      </c>
      <c r="Q547" s="4">
        <v>5544400</v>
      </c>
      <c r="R547" s="4">
        <v>5544400</v>
      </c>
      <c r="S547" s="4">
        <v>53189500</v>
      </c>
      <c r="T547" s="4">
        <v>17693743</v>
      </c>
      <c r="U547" s="14">
        <f t="shared" si="128"/>
        <v>17865243</v>
      </c>
      <c r="V547" s="14">
        <f t="shared" si="129"/>
        <v>17865243</v>
      </c>
      <c r="W547" s="14">
        <f t="shared" si="130"/>
        <v>0</v>
      </c>
      <c r="X547" s="14">
        <f t="shared" si="131"/>
        <v>0</v>
      </c>
    </row>
    <row r="548" spans="1:24" outlineLevel="2">
      <c r="A548" s="47" t="s">
        <v>491</v>
      </c>
      <c r="B548" s="48" t="s">
        <v>407</v>
      </c>
      <c r="C548" s="49">
        <v>25220</v>
      </c>
      <c r="D548" s="48" t="s">
        <v>465</v>
      </c>
      <c r="E548" s="35">
        <v>124553425</v>
      </c>
      <c r="F548" s="35">
        <v>0</v>
      </c>
      <c r="G548" s="35">
        <v>0</v>
      </c>
      <c r="H548" s="35">
        <v>16587611</v>
      </c>
      <c r="I548" s="35">
        <v>0</v>
      </c>
      <c r="J548" s="35">
        <v>0</v>
      </c>
      <c r="K548" s="35">
        <v>141141036</v>
      </c>
      <c r="L548" s="35">
        <v>87771936</v>
      </c>
      <c r="M548" s="35">
        <v>87771936</v>
      </c>
      <c r="N548" s="35">
        <v>87771936</v>
      </c>
      <c r="O548" s="35">
        <v>87771936</v>
      </c>
      <c r="P548" s="35">
        <v>53369100</v>
      </c>
      <c r="Q548" s="4">
        <v>10000000</v>
      </c>
      <c r="R548" s="4">
        <v>9735373</v>
      </c>
      <c r="S548" s="4">
        <v>90151678</v>
      </c>
      <c r="T548" s="4">
        <v>50989358</v>
      </c>
      <c r="U548" s="14">
        <f t="shared" si="128"/>
        <v>53369100</v>
      </c>
      <c r="V548" s="14">
        <f t="shared" si="129"/>
        <v>53369100</v>
      </c>
      <c r="W548" s="14">
        <f t="shared" si="130"/>
        <v>0</v>
      </c>
      <c r="X548" s="14">
        <f t="shared" si="131"/>
        <v>0</v>
      </c>
    </row>
    <row r="549" spans="1:24" outlineLevel="2">
      <c r="A549" s="47" t="s">
        <v>491</v>
      </c>
      <c r="B549" s="48" t="s">
        <v>407</v>
      </c>
      <c r="C549" s="49">
        <v>25230</v>
      </c>
      <c r="D549" s="48" t="s">
        <v>466</v>
      </c>
      <c r="E549" s="35">
        <v>74075347</v>
      </c>
      <c r="F549" s="35">
        <v>0</v>
      </c>
      <c r="G549" s="35">
        <v>0</v>
      </c>
      <c r="H549" s="35">
        <v>45613851</v>
      </c>
      <c r="I549" s="35">
        <v>0</v>
      </c>
      <c r="J549" s="35">
        <v>0</v>
      </c>
      <c r="K549" s="35">
        <v>119689198</v>
      </c>
      <c r="L549" s="35">
        <v>93822960</v>
      </c>
      <c r="M549" s="35">
        <v>93822960</v>
      </c>
      <c r="N549" s="35">
        <v>93822960</v>
      </c>
      <c r="O549" s="35">
        <v>83699060</v>
      </c>
      <c r="P549" s="35">
        <v>25866238</v>
      </c>
      <c r="Q549" s="4">
        <v>10123900</v>
      </c>
      <c r="R549" s="4">
        <v>10123900</v>
      </c>
      <c r="S549" s="4">
        <v>94879440</v>
      </c>
      <c r="T549" s="4">
        <v>24809758</v>
      </c>
      <c r="U549" s="14">
        <f t="shared" si="128"/>
        <v>25866238</v>
      </c>
      <c r="V549" s="14">
        <f t="shared" si="129"/>
        <v>25866238</v>
      </c>
      <c r="W549" s="14">
        <f t="shared" si="130"/>
        <v>0</v>
      </c>
      <c r="X549" s="14">
        <f t="shared" si="131"/>
        <v>0</v>
      </c>
    </row>
    <row r="550" spans="1:24" outlineLevel="2">
      <c r="A550" s="47" t="s">
        <v>491</v>
      </c>
      <c r="B550" s="48" t="s">
        <v>407</v>
      </c>
      <c r="C550" s="49">
        <v>25240</v>
      </c>
      <c r="D550" s="48" t="s">
        <v>467</v>
      </c>
      <c r="E550" s="35">
        <v>115742731</v>
      </c>
      <c r="F550" s="35">
        <v>0</v>
      </c>
      <c r="G550" s="35">
        <v>0</v>
      </c>
      <c r="H550" s="35">
        <v>53230255</v>
      </c>
      <c r="I550" s="35">
        <v>0</v>
      </c>
      <c r="J550" s="35">
        <v>0</v>
      </c>
      <c r="K550" s="35">
        <v>168972986</v>
      </c>
      <c r="L550" s="35">
        <v>132127260</v>
      </c>
      <c r="M550" s="35">
        <v>132127260</v>
      </c>
      <c r="N550" s="35">
        <v>132127260</v>
      </c>
      <c r="O550" s="35">
        <v>117834660</v>
      </c>
      <c r="P550" s="35">
        <v>36845726</v>
      </c>
      <c r="Q550" s="4">
        <v>14292600</v>
      </c>
      <c r="R550" s="4">
        <v>14292600</v>
      </c>
      <c r="S550" s="4">
        <v>133013640</v>
      </c>
      <c r="T550" s="4">
        <v>35959346</v>
      </c>
      <c r="U550" s="14">
        <f t="shared" si="128"/>
        <v>36845726</v>
      </c>
      <c r="V550" s="14">
        <f t="shared" si="129"/>
        <v>36845726</v>
      </c>
      <c r="W550" s="14">
        <f t="shared" si="130"/>
        <v>0</v>
      </c>
      <c r="X550" s="14">
        <f t="shared" si="131"/>
        <v>0</v>
      </c>
    </row>
    <row r="551" spans="1:24" outlineLevel="2">
      <c r="A551" s="47" t="s">
        <v>491</v>
      </c>
      <c r="B551" s="48" t="s">
        <v>407</v>
      </c>
      <c r="C551" s="49">
        <v>25250</v>
      </c>
      <c r="D551" s="48" t="s">
        <v>468</v>
      </c>
      <c r="E551" s="35">
        <v>4833416</v>
      </c>
      <c r="F551" s="35">
        <v>0</v>
      </c>
      <c r="G551" s="35">
        <v>0</v>
      </c>
      <c r="H551" s="35">
        <v>2516909</v>
      </c>
      <c r="I551" s="35">
        <v>0</v>
      </c>
      <c r="J551" s="35">
        <v>0</v>
      </c>
      <c r="K551" s="35">
        <v>7350325</v>
      </c>
      <c r="L551" s="35">
        <v>5606200</v>
      </c>
      <c r="M551" s="35">
        <v>5606200</v>
      </c>
      <c r="N551" s="35">
        <v>5606200</v>
      </c>
      <c r="O551" s="35">
        <v>5007900</v>
      </c>
      <c r="P551" s="35">
        <v>1744125</v>
      </c>
      <c r="Q551" s="4">
        <v>598300</v>
      </c>
      <c r="R551" s="4">
        <v>598300</v>
      </c>
      <c r="S551" s="4">
        <v>5634100</v>
      </c>
      <c r="T551" s="4">
        <v>1716225</v>
      </c>
      <c r="U551" s="14">
        <f t="shared" si="128"/>
        <v>1744125</v>
      </c>
      <c r="V551" s="14">
        <f t="shared" si="129"/>
        <v>1744125</v>
      </c>
      <c r="W551" s="14">
        <f t="shared" si="130"/>
        <v>0</v>
      </c>
      <c r="X551" s="14">
        <f t="shared" si="131"/>
        <v>0</v>
      </c>
    </row>
    <row r="552" spans="1:24" s="10" customFormat="1" outlineLevel="1">
      <c r="A552" s="43" t="s">
        <v>1602</v>
      </c>
      <c r="B552" s="44"/>
      <c r="C552" s="45"/>
      <c r="D552" s="44"/>
      <c r="E552" s="46">
        <f t="shared" ref="E552:T552" si="144">SUBTOTAL(9,E546:E551)</f>
        <v>375200298</v>
      </c>
      <c r="F552" s="46">
        <f t="shared" si="144"/>
        <v>0</v>
      </c>
      <c r="G552" s="46">
        <f t="shared" si="144"/>
        <v>0</v>
      </c>
      <c r="H552" s="46">
        <f t="shared" si="144"/>
        <v>132836490</v>
      </c>
      <c r="I552" s="46">
        <f t="shared" si="144"/>
        <v>0</v>
      </c>
      <c r="J552" s="46">
        <f t="shared" si="144"/>
        <v>0</v>
      </c>
      <c r="K552" s="46">
        <f t="shared" si="144"/>
        <v>508036788</v>
      </c>
      <c r="L552" s="46">
        <f t="shared" si="144"/>
        <v>372346356</v>
      </c>
      <c r="M552" s="46">
        <f t="shared" si="144"/>
        <v>372346356</v>
      </c>
      <c r="N552" s="46">
        <f t="shared" si="144"/>
        <v>372346356</v>
      </c>
      <c r="O552" s="46">
        <f t="shared" si="144"/>
        <v>341787156</v>
      </c>
      <c r="P552" s="46">
        <f t="shared" si="144"/>
        <v>135690432</v>
      </c>
      <c r="Q552" s="11">
        <f t="shared" si="144"/>
        <v>40559200</v>
      </c>
      <c r="R552" s="11">
        <f t="shared" si="144"/>
        <v>40294573</v>
      </c>
      <c r="S552" s="11">
        <f t="shared" si="144"/>
        <v>376868358</v>
      </c>
      <c r="T552" s="11">
        <f t="shared" si="144"/>
        <v>131168430</v>
      </c>
      <c r="U552" s="9"/>
      <c r="V552" s="9"/>
      <c r="W552" s="9"/>
      <c r="X552" s="9">
        <f>SUBTOTAL(9,X546:X551)</f>
        <v>0</v>
      </c>
    </row>
    <row r="553" spans="1:24" outlineLevel="2">
      <c r="A553" s="47" t="s">
        <v>492</v>
      </c>
      <c r="B553" s="48" t="s">
        <v>441</v>
      </c>
      <c r="C553" s="49"/>
      <c r="D553" s="48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U553" s="14">
        <f t="shared" si="128"/>
        <v>0</v>
      </c>
      <c r="V553" s="14">
        <f t="shared" si="129"/>
        <v>0</v>
      </c>
      <c r="W553" s="14">
        <f t="shared" si="130"/>
        <v>0</v>
      </c>
      <c r="X553" s="14">
        <f t="shared" si="131"/>
        <v>0</v>
      </c>
    </row>
    <row r="554" spans="1:24" outlineLevel="2">
      <c r="A554" s="47" t="s">
        <v>492</v>
      </c>
      <c r="B554" s="48" t="s">
        <v>441</v>
      </c>
      <c r="C554" s="49">
        <v>25260</v>
      </c>
      <c r="D554" s="48" t="s">
        <v>411</v>
      </c>
      <c r="E554" s="35">
        <v>10477108</v>
      </c>
      <c r="F554" s="35">
        <v>0</v>
      </c>
      <c r="G554" s="35">
        <v>0</v>
      </c>
      <c r="H554" s="35">
        <v>0</v>
      </c>
      <c r="I554" s="35">
        <v>0</v>
      </c>
      <c r="J554" s="35">
        <v>1616703</v>
      </c>
      <c r="K554" s="35">
        <v>8860405</v>
      </c>
      <c r="L554" s="35">
        <v>6625400</v>
      </c>
      <c r="M554" s="35">
        <v>6625400</v>
      </c>
      <c r="N554" s="35">
        <v>6625400</v>
      </c>
      <c r="O554" s="35">
        <v>5932500</v>
      </c>
      <c r="P554" s="35">
        <v>2235005</v>
      </c>
      <c r="Q554" s="4">
        <v>692900</v>
      </c>
      <c r="R554" s="4">
        <v>692900</v>
      </c>
      <c r="S554" s="4">
        <v>6668300</v>
      </c>
      <c r="T554" s="4">
        <v>2192105</v>
      </c>
      <c r="U554" s="14">
        <f t="shared" si="128"/>
        <v>2235005</v>
      </c>
      <c r="V554" s="14">
        <f t="shared" si="129"/>
        <v>2235005</v>
      </c>
      <c r="W554" s="14">
        <f t="shared" si="130"/>
        <v>0</v>
      </c>
      <c r="X554" s="14">
        <f t="shared" si="131"/>
        <v>0</v>
      </c>
    </row>
    <row r="555" spans="1:24" outlineLevel="2">
      <c r="A555" s="47" t="s">
        <v>492</v>
      </c>
      <c r="B555" s="48" t="s">
        <v>441</v>
      </c>
      <c r="C555" s="49">
        <v>25270</v>
      </c>
      <c r="D555" s="48" t="s">
        <v>412</v>
      </c>
      <c r="E555" s="35">
        <v>55995379</v>
      </c>
      <c r="F555" s="35">
        <v>0</v>
      </c>
      <c r="G555" s="35">
        <v>0</v>
      </c>
      <c r="H555" s="35">
        <v>0</v>
      </c>
      <c r="I555" s="35">
        <v>0</v>
      </c>
      <c r="J555" s="35">
        <v>2832947</v>
      </c>
      <c r="K555" s="35">
        <v>53162432</v>
      </c>
      <c r="L555" s="35">
        <v>39761000</v>
      </c>
      <c r="M555" s="35">
        <v>39761000</v>
      </c>
      <c r="N555" s="35">
        <v>39761000</v>
      </c>
      <c r="O555" s="35">
        <v>35603200</v>
      </c>
      <c r="P555" s="35">
        <v>13401432</v>
      </c>
      <c r="Q555" s="4">
        <v>4157800</v>
      </c>
      <c r="R555" s="4">
        <v>4157800</v>
      </c>
      <c r="S555" s="4">
        <v>39852200</v>
      </c>
      <c r="T555" s="4">
        <v>13310232</v>
      </c>
      <c r="U555" s="14">
        <f t="shared" si="128"/>
        <v>13401432</v>
      </c>
      <c r="V555" s="14">
        <f t="shared" si="129"/>
        <v>13401432</v>
      </c>
      <c r="W555" s="14">
        <f t="shared" si="130"/>
        <v>0</v>
      </c>
      <c r="X555" s="14">
        <f t="shared" si="131"/>
        <v>0</v>
      </c>
    </row>
    <row r="556" spans="1:24" ht="22.5" outlineLevel="2">
      <c r="A556" s="47" t="s">
        <v>492</v>
      </c>
      <c r="B556" s="48" t="s">
        <v>441</v>
      </c>
      <c r="C556" s="49">
        <v>25280</v>
      </c>
      <c r="D556" s="48" t="s">
        <v>413</v>
      </c>
      <c r="E556" s="35">
        <v>18665126</v>
      </c>
      <c r="F556" s="35">
        <v>0</v>
      </c>
      <c r="G556" s="35">
        <v>0</v>
      </c>
      <c r="H556" s="35">
        <v>0</v>
      </c>
      <c r="I556" s="35">
        <v>0</v>
      </c>
      <c r="J556" s="35">
        <v>944315</v>
      </c>
      <c r="K556" s="35">
        <v>17720811</v>
      </c>
      <c r="L556" s="35">
        <v>13252500</v>
      </c>
      <c r="M556" s="35">
        <v>13252500</v>
      </c>
      <c r="N556" s="35">
        <v>13252500</v>
      </c>
      <c r="O556" s="35">
        <v>11866600</v>
      </c>
      <c r="P556" s="35">
        <v>4468311</v>
      </c>
      <c r="Q556" s="4">
        <v>1385900</v>
      </c>
      <c r="R556" s="4">
        <v>1385900</v>
      </c>
      <c r="S556" s="4">
        <v>13365400</v>
      </c>
      <c r="T556" s="4">
        <v>4355411</v>
      </c>
      <c r="U556" s="14">
        <f t="shared" si="128"/>
        <v>4468311</v>
      </c>
      <c r="V556" s="14">
        <f t="shared" si="129"/>
        <v>4468311</v>
      </c>
      <c r="W556" s="14">
        <f t="shared" si="130"/>
        <v>0</v>
      </c>
      <c r="X556" s="14">
        <f t="shared" si="131"/>
        <v>0</v>
      </c>
    </row>
    <row r="557" spans="1:24" outlineLevel="2">
      <c r="A557" s="47" t="s">
        <v>492</v>
      </c>
      <c r="B557" s="48" t="s">
        <v>441</v>
      </c>
      <c r="C557" s="49">
        <v>25290</v>
      </c>
      <c r="D557" s="48" t="s">
        <v>414</v>
      </c>
      <c r="E557" s="35">
        <v>10477108</v>
      </c>
      <c r="F557" s="35">
        <v>0</v>
      </c>
      <c r="G557" s="35">
        <v>0</v>
      </c>
      <c r="H557" s="35">
        <v>0</v>
      </c>
      <c r="I557" s="35">
        <v>0</v>
      </c>
      <c r="J557" s="35">
        <v>1616703</v>
      </c>
      <c r="K557" s="35">
        <v>8860405</v>
      </c>
      <c r="L557" s="35">
        <v>6625400</v>
      </c>
      <c r="M557" s="35">
        <v>6625400</v>
      </c>
      <c r="N557" s="35">
        <v>6625400</v>
      </c>
      <c r="O557" s="35">
        <v>5932500</v>
      </c>
      <c r="P557" s="35">
        <v>2235005</v>
      </c>
      <c r="Q557" s="4">
        <v>692900</v>
      </c>
      <c r="R557" s="4">
        <v>692900</v>
      </c>
      <c r="S557" s="4">
        <v>6666700</v>
      </c>
      <c r="T557" s="4">
        <v>2193705</v>
      </c>
      <c r="U557" s="14">
        <f t="shared" si="128"/>
        <v>2235005</v>
      </c>
      <c r="V557" s="14">
        <f t="shared" si="129"/>
        <v>2235005</v>
      </c>
      <c r="W557" s="14">
        <f t="shared" si="130"/>
        <v>0</v>
      </c>
      <c r="X557" s="14">
        <f t="shared" si="131"/>
        <v>0</v>
      </c>
    </row>
    <row r="558" spans="1:24" s="10" customFormat="1" outlineLevel="1">
      <c r="A558" s="43" t="s">
        <v>1603</v>
      </c>
      <c r="B558" s="44"/>
      <c r="C558" s="45"/>
      <c r="D558" s="44"/>
      <c r="E558" s="46">
        <f t="shared" ref="E558:T558" si="145">SUBTOTAL(9,E553:E557)</f>
        <v>95614721</v>
      </c>
      <c r="F558" s="46">
        <f t="shared" si="145"/>
        <v>0</v>
      </c>
      <c r="G558" s="46">
        <f t="shared" si="145"/>
        <v>0</v>
      </c>
      <c r="H558" s="46">
        <f t="shared" si="145"/>
        <v>0</v>
      </c>
      <c r="I558" s="46">
        <f t="shared" si="145"/>
        <v>0</v>
      </c>
      <c r="J558" s="46">
        <f t="shared" si="145"/>
        <v>7010668</v>
      </c>
      <c r="K558" s="46">
        <f t="shared" si="145"/>
        <v>88604053</v>
      </c>
      <c r="L558" s="46">
        <f t="shared" si="145"/>
        <v>66264300</v>
      </c>
      <c r="M558" s="46">
        <f t="shared" si="145"/>
        <v>66264300</v>
      </c>
      <c r="N558" s="46">
        <f t="shared" si="145"/>
        <v>66264300</v>
      </c>
      <c r="O558" s="46">
        <f t="shared" si="145"/>
        <v>59334800</v>
      </c>
      <c r="P558" s="46">
        <f t="shared" si="145"/>
        <v>22339753</v>
      </c>
      <c r="Q558" s="11">
        <f t="shared" si="145"/>
        <v>6929500</v>
      </c>
      <c r="R558" s="11">
        <f t="shared" si="145"/>
        <v>6929500</v>
      </c>
      <c r="S558" s="11">
        <f t="shared" si="145"/>
        <v>66552600</v>
      </c>
      <c r="T558" s="11">
        <f t="shared" si="145"/>
        <v>22051453</v>
      </c>
      <c r="U558" s="9"/>
      <c r="V558" s="9"/>
      <c r="W558" s="9"/>
      <c r="X558" s="9">
        <f>SUBTOTAL(9,X553:X557)</f>
        <v>0</v>
      </c>
    </row>
    <row r="559" spans="1:24" outlineLevel="2">
      <c r="A559" s="47" t="s">
        <v>493</v>
      </c>
      <c r="B559" s="48" t="s">
        <v>494</v>
      </c>
      <c r="C559" s="49"/>
      <c r="D559" s="48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U559" s="14">
        <f t="shared" si="128"/>
        <v>0</v>
      </c>
      <c r="V559" s="14">
        <f t="shared" si="129"/>
        <v>0</v>
      </c>
      <c r="W559" s="14">
        <f t="shared" si="130"/>
        <v>0</v>
      </c>
      <c r="X559" s="14">
        <f t="shared" si="131"/>
        <v>0</v>
      </c>
    </row>
    <row r="560" spans="1:24" outlineLevel="2">
      <c r="A560" s="47" t="s">
        <v>493</v>
      </c>
      <c r="B560" s="48" t="s">
        <v>494</v>
      </c>
      <c r="C560" s="49">
        <v>25320</v>
      </c>
      <c r="D560" s="48" t="s">
        <v>495</v>
      </c>
      <c r="E560" s="35">
        <v>691570408</v>
      </c>
      <c r="F560" s="35">
        <v>0</v>
      </c>
      <c r="G560" s="35">
        <v>0</v>
      </c>
      <c r="H560" s="35">
        <v>0</v>
      </c>
      <c r="I560" s="35">
        <v>0</v>
      </c>
      <c r="J560" s="35">
        <v>671570408</v>
      </c>
      <c r="K560" s="35">
        <v>20000000</v>
      </c>
      <c r="L560" s="35">
        <v>16800000</v>
      </c>
      <c r="M560" s="35">
        <v>16800000</v>
      </c>
      <c r="N560" s="35">
        <v>11424000</v>
      </c>
      <c r="O560" s="35">
        <v>11424000</v>
      </c>
      <c r="P560" s="35">
        <v>3200000</v>
      </c>
      <c r="Q560" s="4">
        <v>0</v>
      </c>
      <c r="R560" s="4">
        <v>0</v>
      </c>
      <c r="S560" s="4">
        <v>20000000</v>
      </c>
      <c r="T560" s="4">
        <v>0</v>
      </c>
      <c r="U560" s="14">
        <f t="shared" si="128"/>
        <v>3200000</v>
      </c>
      <c r="V560" s="14">
        <f t="shared" si="129"/>
        <v>3200000</v>
      </c>
      <c r="W560" s="14">
        <f t="shared" si="130"/>
        <v>0</v>
      </c>
      <c r="X560" s="14">
        <f t="shared" si="131"/>
        <v>5376000</v>
      </c>
    </row>
    <row r="561" spans="1:24" s="10" customFormat="1" outlineLevel="1">
      <c r="A561" s="43" t="s">
        <v>1604</v>
      </c>
      <c r="B561" s="44"/>
      <c r="C561" s="45"/>
      <c r="D561" s="44"/>
      <c r="E561" s="46">
        <f t="shared" ref="E561:T561" si="146">SUBTOTAL(9,E559:E560)</f>
        <v>691570408</v>
      </c>
      <c r="F561" s="46">
        <f t="shared" si="146"/>
        <v>0</v>
      </c>
      <c r="G561" s="46">
        <f t="shared" si="146"/>
        <v>0</v>
      </c>
      <c r="H561" s="46">
        <f t="shared" si="146"/>
        <v>0</v>
      </c>
      <c r="I561" s="46">
        <f t="shared" si="146"/>
        <v>0</v>
      </c>
      <c r="J561" s="46">
        <f t="shared" si="146"/>
        <v>671570408</v>
      </c>
      <c r="K561" s="46">
        <f t="shared" si="146"/>
        <v>20000000</v>
      </c>
      <c r="L561" s="46">
        <f t="shared" si="146"/>
        <v>16800000</v>
      </c>
      <c r="M561" s="46">
        <f t="shared" si="146"/>
        <v>16800000</v>
      </c>
      <c r="N561" s="46">
        <f t="shared" si="146"/>
        <v>11424000</v>
      </c>
      <c r="O561" s="46">
        <f t="shared" si="146"/>
        <v>11424000</v>
      </c>
      <c r="P561" s="46">
        <f t="shared" si="146"/>
        <v>3200000</v>
      </c>
      <c r="Q561" s="11">
        <f t="shared" si="146"/>
        <v>0</v>
      </c>
      <c r="R561" s="11">
        <f t="shared" si="146"/>
        <v>0</v>
      </c>
      <c r="S561" s="11">
        <f t="shared" si="146"/>
        <v>20000000</v>
      </c>
      <c r="T561" s="11">
        <f t="shared" si="146"/>
        <v>0</v>
      </c>
      <c r="U561" s="9"/>
      <c r="V561" s="9"/>
      <c r="W561" s="9"/>
      <c r="X561" s="9">
        <f>SUBTOTAL(9,X559:X560)</f>
        <v>5376000</v>
      </c>
    </row>
    <row r="562" spans="1:24" outlineLevel="2">
      <c r="A562" s="47" t="s">
        <v>496</v>
      </c>
      <c r="B562" s="48" t="s">
        <v>418</v>
      </c>
      <c r="C562" s="49"/>
      <c r="D562" s="48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U562" s="14">
        <f t="shared" si="128"/>
        <v>0</v>
      </c>
      <c r="V562" s="14">
        <f t="shared" si="129"/>
        <v>0</v>
      </c>
      <c r="W562" s="14">
        <f t="shared" si="130"/>
        <v>0</v>
      </c>
      <c r="X562" s="14">
        <f t="shared" si="131"/>
        <v>0</v>
      </c>
    </row>
    <row r="563" spans="1:24" s="7" customFormat="1" outlineLevel="1">
      <c r="A563" s="43" t="s">
        <v>1605</v>
      </c>
      <c r="B563" s="48"/>
      <c r="C563" s="49"/>
      <c r="D563" s="48"/>
      <c r="E563" s="35">
        <f t="shared" ref="E563:T563" si="147">SUBTOTAL(9,E562:E562)</f>
        <v>0</v>
      </c>
      <c r="F563" s="35">
        <f t="shared" si="147"/>
        <v>0</v>
      </c>
      <c r="G563" s="35">
        <f t="shared" si="147"/>
        <v>0</v>
      </c>
      <c r="H563" s="35">
        <f t="shared" si="147"/>
        <v>0</v>
      </c>
      <c r="I563" s="35">
        <f t="shared" si="147"/>
        <v>0</v>
      </c>
      <c r="J563" s="35">
        <f t="shared" si="147"/>
        <v>0</v>
      </c>
      <c r="K563" s="35">
        <f t="shared" si="147"/>
        <v>0</v>
      </c>
      <c r="L563" s="35">
        <f t="shared" si="147"/>
        <v>0</v>
      </c>
      <c r="M563" s="35">
        <f t="shared" si="147"/>
        <v>0</v>
      </c>
      <c r="N563" s="35">
        <f t="shared" si="147"/>
        <v>0</v>
      </c>
      <c r="O563" s="35">
        <f t="shared" si="147"/>
        <v>0</v>
      </c>
      <c r="P563" s="35">
        <f t="shared" si="147"/>
        <v>0</v>
      </c>
      <c r="Q563" s="8">
        <f t="shared" si="147"/>
        <v>0</v>
      </c>
      <c r="R563" s="8">
        <f t="shared" si="147"/>
        <v>0</v>
      </c>
      <c r="S563" s="8">
        <f t="shared" si="147"/>
        <v>0</v>
      </c>
      <c r="T563" s="8">
        <f t="shared" si="147"/>
        <v>0</v>
      </c>
      <c r="U563" s="14"/>
      <c r="V563" s="14"/>
      <c r="W563" s="14"/>
      <c r="X563" s="14">
        <f>SUBTOTAL(9,X562:X562)</f>
        <v>0</v>
      </c>
    </row>
    <row r="564" spans="1:24" outlineLevel="2">
      <c r="A564" s="47" t="s">
        <v>497</v>
      </c>
      <c r="B564" s="48" t="s">
        <v>420</v>
      </c>
      <c r="C564" s="49"/>
      <c r="D564" s="48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U564" s="14">
        <f t="shared" si="128"/>
        <v>0</v>
      </c>
      <c r="V564" s="14">
        <f t="shared" si="129"/>
        <v>0</v>
      </c>
      <c r="W564" s="14">
        <f t="shared" si="130"/>
        <v>0</v>
      </c>
      <c r="X564" s="14">
        <f t="shared" si="131"/>
        <v>0</v>
      </c>
    </row>
    <row r="565" spans="1:24" outlineLevel="2">
      <c r="A565" s="47" t="s">
        <v>497</v>
      </c>
      <c r="B565" s="48" t="s">
        <v>420</v>
      </c>
      <c r="C565" s="49">
        <v>25324</v>
      </c>
      <c r="D565" s="48" t="s">
        <v>498</v>
      </c>
      <c r="E565" s="35">
        <v>10000000</v>
      </c>
      <c r="F565" s="35">
        <v>0</v>
      </c>
      <c r="G565" s="35">
        <v>0</v>
      </c>
      <c r="H565" s="35">
        <v>0</v>
      </c>
      <c r="I565" s="35">
        <v>35000000</v>
      </c>
      <c r="J565" s="35">
        <v>10000000</v>
      </c>
      <c r="K565" s="35">
        <v>35000000</v>
      </c>
      <c r="L565" s="35">
        <v>0</v>
      </c>
      <c r="M565" s="35">
        <v>0</v>
      </c>
      <c r="N565" s="35">
        <v>0</v>
      </c>
      <c r="O565" s="35">
        <v>0</v>
      </c>
      <c r="P565" s="35">
        <v>35000000</v>
      </c>
      <c r="Q565" s="4">
        <v>0</v>
      </c>
      <c r="R565" s="4">
        <v>0</v>
      </c>
      <c r="S565" s="4">
        <v>0</v>
      </c>
      <c r="T565" s="4">
        <v>0</v>
      </c>
      <c r="U565" s="14">
        <f t="shared" si="128"/>
        <v>35000000</v>
      </c>
      <c r="V565" s="14">
        <f t="shared" si="129"/>
        <v>35000000</v>
      </c>
      <c r="W565" s="14">
        <f t="shared" si="130"/>
        <v>0</v>
      </c>
      <c r="X565" s="14">
        <f t="shared" si="131"/>
        <v>0</v>
      </c>
    </row>
    <row r="566" spans="1:24" s="10" customFormat="1" outlineLevel="1">
      <c r="A566" s="43" t="s">
        <v>1606</v>
      </c>
      <c r="B566" s="44"/>
      <c r="C566" s="45"/>
      <c r="D566" s="44"/>
      <c r="E566" s="46">
        <f t="shared" ref="E566:T566" si="148">SUBTOTAL(9,E564:E565)</f>
        <v>10000000</v>
      </c>
      <c r="F566" s="46">
        <f t="shared" si="148"/>
        <v>0</v>
      </c>
      <c r="G566" s="46">
        <f t="shared" si="148"/>
        <v>0</v>
      </c>
      <c r="H566" s="46">
        <f t="shared" si="148"/>
        <v>0</v>
      </c>
      <c r="I566" s="46">
        <f t="shared" si="148"/>
        <v>35000000</v>
      </c>
      <c r="J566" s="46">
        <f t="shared" si="148"/>
        <v>10000000</v>
      </c>
      <c r="K566" s="46">
        <f t="shared" si="148"/>
        <v>35000000</v>
      </c>
      <c r="L566" s="46">
        <f t="shared" si="148"/>
        <v>0</v>
      </c>
      <c r="M566" s="46">
        <f t="shared" si="148"/>
        <v>0</v>
      </c>
      <c r="N566" s="46">
        <f t="shared" si="148"/>
        <v>0</v>
      </c>
      <c r="O566" s="46">
        <f t="shared" si="148"/>
        <v>0</v>
      </c>
      <c r="P566" s="46">
        <f t="shared" si="148"/>
        <v>35000000</v>
      </c>
      <c r="Q566" s="11">
        <f t="shared" si="148"/>
        <v>0</v>
      </c>
      <c r="R566" s="11">
        <f t="shared" si="148"/>
        <v>0</v>
      </c>
      <c r="S566" s="11">
        <f t="shared" si="148"/>
        <v>0</v>
      </c>
      <c r="T566" s="11">
        <f t="shared" si="148"/>
        <v>0</v>
      </c>
      <c r="U566" s="9"/>
      <c r="V566" s="9"/>
      <c r="W566" s="9"/>
      <c r="X566" s="9">
        <f>SUBTOTAL(9,X564:X565)</f>
        <v>0</v>
      </c>
    </row>
    <row r="567" spans="1:24" outlineLevel="2">
      <c r="A567" s="47" t="s">
        <v>499</v>
      </c>
      <c r="B567" s="48" t="s">
        <v>423</v>
      </c>
      <c r="C567" s="49"/>
      <c r="D567" s="48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U567" s="14">
        <f t="shared" si="128"/>
        <v>0</v>
      </c>
      <c r="V567" s="14">
        <f t="shared" si="129"/>
        <v>0</v>
      </c>
      <c r="W567" s="14">
        <f t="shared" si="130"/>
        <v>0</v>
      </c>
      <c r="X567" s="14">
        <f t="shared" si="131"/>
        <v>0</v>
      </c>
    </row>
    <row r="568" spans="1:24" outlineLevel="2">
      <c r="A568" s="47" t="s">
        <v>499</v>
      </c>
      <c r="B568" s="48" t="s">
        <v>423</v>
      </c>
      <c r="C568" s="49">
        <v>25330</v>
      </c>
      <c r="D568" s="48" t="s">
        <v>425</v>
      </c>
      <c r="E568" s="35">
        <v>15000000</v>
      </c>
      <c r="F568" s="35">
        <v>0</v>
      </c>
      <c r="G568" s="35">
        <v>0</v>
      </c>
      <c r="H568" s="35">
        <v>0</v>
      </c>
      <c r="I568" s="35">
        <v>0</v>
      </c>
      <c r="J568" s="35">
        <v>0</v>
      </c>
      <c r="K568" s="35">
        <v>15000000</v>
      </c>
      <c r="L568" s="35">
        <v>7009510</v>
      </c>
      <c r="M568" s="35">
        <v>7009510</v>
      </c>
      <c r="N568" s="35">
        <v>6344510</v>
      </c>
      <c r="O568" s="35">
        <v>5351680</v>
      </c>
      <c r="P568" s="35">
        <v>7990490</v>
      </c>
      <c r="Q568" s="4">
        <v>2000000</v>
      </c>
      <c r="R568" s="4">
        <v>992830</v>
      </c>
      <c r="S568" s="4">
        <v>8127242</v>
      </c>
      <c r="T568" s="4">
        <v>6872758</v>
      </c>
      <c r="U568" s="14">
        <f t="shared" si="128"/>
        <v>7990490</v>
      </c>
      <c r="V568" s="14">
        <f t="shared" si="129"/>
        <v>7990490</v>
      </c>
      <c r="W568" s="14">
        <f t="shared" si="130"/>
        <v>0</v>
      </c>
      <c r="X568" s="14">
        <f t="shared" si="131"/>
        <v>665000</v>
      </c>
    </row>
    <row r="569" spans="1:24" outlineLevel="2">
      <c r="A569" s="47" t="s">
        <v>499</v>
      </c>
      <c r="B569" s="48" t="s">
        <v>423</v>
      </c>
      <c r="C569" s="49">
        <v>25340</v>
      </c>
      <c r="D569" s="48" t="s">
        <v>500</v>
      </c>
      <c r="E569" s="35">
        <v>10000000</v>
      </c>
      <c r="F569" s="35">
        <v>0</v>
      </c>
      <c r="G569" s="35">
        <v>0</v>
      </c>
      <c r="H569" s="35">
        <v>231490300</v>
      </c>
      <c r="I569" s="35">
        <v>0</v>
      </c>
      <c r="J569" s="35">
        <v>55911843</v>
      </c>
      <c r="K569" s="35">
        <v>185578457</v>
      </c>
      <c r="L569" s="35">
        <v>154511507</v>
      </c>
      <c r="M569" s="35">
        <v>154511507</v>
      </c>
      <c r="N569" s="35">
        <v>154511507</v>
      </c>
      <c r="O569" s="35">
        <v>5933050</v>
      </c>
      <c r="P569" s="35">
        <v>31066950</v>
      </c>
      <c r="Q569" s="4">
        <v>0</v>
      </c>
      <c r="R569" s="4">
        <v>0</v>
      </c>
      <c r="S569" s="4">
        <v>154518457</v>
      </c>
      <c r="T569" s="4">
        <v>21060000</v>
      </c>
      <c r="U569" s="14">
        <f t="shared" si="128"/>
        <v>31066950</v>
      </c>
      <c r="V569" s="14">
        <f t="shared" si="129"/>
        <v>31066950</v>
      </c>
      <c r="W569" s="14">
        <f t="shared" si="130"/>
        <v>0</v>
      </c>
      <c r="X569" s="14">
        <f t="shared" si="131"/>
        <v>0</v>
      </c>
    </row>
    <row r="570" spans="1:24" outlineLevel="2">
      <c r="A570" s="47" t="s">
        <v>499</v>
      </c>
      <c r="B570" s="48" t="s">
        <v>423</v>
      </c>
      <c r="C570" s="49">
        <v>25350</v>
      </c>
      <c r="D570" s="48" t="s">
        <v>501</v>
      </c>
      <c r="E570" s="35">
        <v>6000000</v>
      </c>
      <c r="F570" s="35">
        <v>0</v>
      </c>
      <c r="G570" s="35">
        <v>0</v>
      </c>
      <c r="H570" s="35">
        <v>0</v>
      </c>
      <c r="I570" s="35">
        <v>0</v>
      </c>
      <c r="J570" s="35">
        <v>0</v>
      </c>
      <c r="K570" s="35">
        <v>6000000</v>
      </c>
      <c r="L570" s="35">
        <v>0</v>
      </c>
      <c r="M570" s="35">
        <v>0</v>
      </c>
      <c r="N570" s="35">
        <v>0</v>
      </c>
      <c r="O570" s="35">
        <v>0</v>
      </c>
      <c r="P570" s="35">
        <v>6000000</v>
      </c>
      <c r="Q570" s="4">
        <v>0</v>
      </c>
      <c r="R570" s="4">
        <v>0</v>
      </c>
      <c r="S570" s="4">
        <v>0</v>
      </c>
      <c r="T570" s="4">
        <v>0</v>
      </c>
      <c r="U570" s="14">
        <f t="shared" si="128"/>
        <v>6000000</v>
      </c>
      <c r="V570" s="14">
        <f t="shared" si="129"/>
        <v>6000000</v>
      </c>
      <c r="W570" s="14">
        <f t="shared" si="130"/>
        <v>0</v>
      </c>
      <c r="X570" s="14">
        <f t="shared" si="131"/>
        <v>0</v>
      </c>
    </row>
    <row r="571" spans="1:24" outlineLevel="2">
      <c r="A571" s="47" t="s">
        <v>499</v>
      </c>
      <c r="B571" s="48" t="s">
        <v>423</v>
      </c>
      <c r="C571" s="49">
        <v>25400</v>
      </c>
      <c r="D571" s="48" t="s">
        <v>502</v>
      </c>
      <c r="E571" s="35">
        <v>30000000</v>
      </c>
      <c r="F571" s="35">
        <v>0</v>
      </c>
      <c r="G571" s="35">
        <v>0</v>
      </c>
      <c r="H571" s="35">
        <v>0</v>
      </c>
      <c r="I571" s="35">
        <v>54000000</v>
      </c>
      <c r="J571" s="35">
        <v>0</v>
      </c>
      <c r="K571" s="35">
        <v>84000000</v>
      </c>
      <c r="L571" s="35">
        <v>77050000</v>
      </c>
      <c r="M571" s="35">
        <v>55483094</v>
      </c>
      <c r="N571" s="35">
        <v>48919195</v>
      </c>
      <c r="O571" s="35">
        <v>23436101</v>
      </c>
      <c r="P571" s="35">
        <v>6950000</v>
      </c>
      <c r="Q571" s="4">
        <v>0</v>
      </c>
      <c r="R571" s="4">
        <v>0</v>
      </c>
      <c r="S571" s="4">
        <v>49783094</v>
      </c>
      <c r="T571" s="4">
        <v>34216906</v>
      </c>
      <c r="U571" s="14">
        <f t="shared" si="128"/>
        <v>6950000</v>
      </c>
      <c r="V571" s="14">
        <f t="shared" si="129"/>
        <v>28516906</v>
      </c>
      <c r="W571" s="14">
        <f t="shared" si="130"/>
        <v>21566906</v>
      </c>
      <c r="X571" s="14">
        <f t="shared" si="131"/>
        <v>6563899</v>
      </c>
    </row>
    <row r="572" spans="1:24" outlineLevel="2">
      <c r="A572" s="47" t="s">
        <v>499</v>
      </c>
      <c r="B572" s="48" t="s">
        <v>423</v>
      </c>
      <c r="C572" s="49">
        <v>25410</v>
      </c>
      <c r="D572" s="48" t="s">
        <v>503</v>
      </c>
      <c r="E572" s="35">
        <v>30000000</v>
      </c>
      <c r="F572" s="35">
        <v>0</v>
      </c>
      <c r="G572" s="35">
        <v>0</v>
      </c>
      <c r="H572" s="35">
        <v>0</v>
      </c>
      <c r="I572" s="35">
        <v>25000000</v>
      </c>
      <c r="J572" s="35">
        <v>33475000</v>
      </c>
      <c r="K572" s="35">
        <v>21525000</v>
      </c>
      <c r="L572" s="35">
        <v>5000000</v>
      </c>
      <c r="M572" s="35">
        <v>5000000</v>
      </c>
      <c r="N572" s="35">
        <v>0</v>
      </c>
      <c r="O572" s="35">
        <v>0</v>
      </c>
      <c r="P572" s="35">
        <v>16525000</v>
      </c>
      <c r="Q572" s="4">
        <v>0</v>
      </c>
      <c r="R572" s="4">
        <v>0</v>
      </c>
      <c r="S572" s="4">
        <v>0</v>
      </c>
      <c r="T572" s="4">
        <v>0</v>
      </c>
      <c r="U572" s="14">
        <f t="shared" si="128"/>
        <v>16525000</v>
      </c>
      <c r="V572" s="14">
        <f t="shared" si="129"/>
        <v>16525000</v>
      </c>
      <c r="W572" s="14">
        <f t="shared" si="130"/>
        <v>0</v>
      </c>
      <c r="X572" s="14">
        <f t="shared" si="131"/>
        <v>5000000</v>
      </c>
    </row>
    <row r="573" spans="1:24" outlineLevel="2">
      <c r="A573" s="47" t="s">
        <v>499</v>
      </c>
      <c r="B573" s="48" t="s">
        <v>423</v>
      </c>
      <c r="C573" s="49">
        <v>25430</v>
      </c>
      <c r="D573" s="48" t="s">
        <v>504</v>
      </c>
      <c r="E573" s="35">
        <v>6000000</v>
      </c>
      <c r="F573" s="35">
        <v>0</v>
      </c>
      <c r="G573" s="35">
        <v>0</v>
      </c>
      <c r="H573" s="35">
        <v>0</v>
      </c>
      <c r="I573" s="35">
        <v>0</v>
      </c>
      <c r="J573" s="35">
        <v>0</v>
      </c>
      <c r="K573" s="35">
        <v>6000000</v>
      </c>
      <c r="L573" s="35">
        <v>0</v>
      </c>
      <c r="M573" s="35">
        <v>0</v>
      </c>
      <c r="N573" s="35">
        <v>0</v>
      </c>
      <c r="O573" s="35">
        <v>0</v>
      </c>
      <c r="P573" s="35">
        <v>6000000</v>
      </c>
      <c r="Q573" s="4">
        <v>0</v>
      </c>
      <c r="R573" s="4">
        <v>0</v>
      </c>
      <c r="S573" s="4">
        <v>0</v>
      </c>
      <c r="T573" s="4">
        <v>0</v>
      </c>
      <c r="U573" s="14">
        <f t="shared" si="128"/>
        <v>6000000</v>
      </c>
      <c r="V573" s="14">
        <f t="shared" si="129"/>
        <v>6000000</v>
      </c>
      <c r="W573" s="14">
        <f t="shared" si="130"/>
        <v>0</v>
      </c>
      <c r="X573" s="14">
        <f t="shared" si="131"/>
        <v>0</v>
      </c>
    </row>
    <row r="574" spans="1:24" s="10" customFormat="1" outlineLevel="1">
      <c r="A574" s="43" t="s">
        <v>1607</v>
      </c>
      <c r="B574" s="44"/>
      <c r="C574" s="45"/>
      <c r="D574" s="44"/>
      <c r="E574" s="46">
        <f t="shared" ref="E574:T574" si="149">SUBTOTAL(9,E567:E573)</f>
        <v>97000000</v>
      </c>
      <c r="F574" s="46">
        <f t="shared" si="149"/>
        <v>0</v>
      </c>
      <c r="G574" s="46">
        <f t="shared" si="149"/>
        <v>0</v>
      </c>
      <c r="H574" s="46">
        <f t="shared" si="149"/>
        <v>231490300</v>
      </c>
      <c r="I574" s="46">
        <f t="shared" si="149"/>
        <v>79000000</v>
      </c>
      <c r="J574" s="46">
        <f t="shared" si="149"/>
        <v>89386843</v>
      </c>
      <c r="K574" s="46">
        <f t="shared" si="149"/>
        <v>318103457</v>
      </c>
      <c r="L574" s="46">
        <f t="shared" si="149"/>
        <v>243571017</v>
      </c>
      <c r="M574" s="46">
        <f t="shared" si="149"/>
        <v>222004111</v>
      </c>
      <c r="N574" s="46">
        <f t="shared" si="149"/>
        <v>209775212</v>
      </c>
      <c r="O574" s="46">
        <f t="shared" si="149"/>
        <v>34720831</v>
      </c>
      <c r="P574" s="46">
        <f t="shared" si="149"/>
        <v>74532440</v>
      </c>
      <c r="Q574" s="11">
        <f t="shared" si="149"/>
        <v>2000000</v>
      </c>
      <c r="R574" s="11">
        <f t="shared" si="149"/>
        <v>992830</v>
      </c>
      <c r="S574" s="11">
        <f t="shared" si="149"/>
        <v>212428793</v>
      </c>
      <c r="T574" s="11">
        <f t="shared" si="149"/>
        <v>62149664</v>
      </c>
      <c r="U574" s="9"/>
      <c r="V574" s="9"/>
      <c r="W574" s="9"/>
      <c r="X574" s="9">
        <f>SUBTOTAL(9,X567:X573)</f>
        <v>12228899</v>
      </c>
    </row>
    <row r="575" spans="1:24" outlineLevel="2">
      <c r="A575" s="47" t="s">
        <v>505</v>
      </c>
      <c r="B575" s="48" t="s">
        <v>427</v>
      </c>
      <c r="C575" s="49"/>
      <c r="D575" s="48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U575" s="14">
        <f t="shared" si="128"/>
        <v>0</v>
      </c>
      <c r="V575" s="14">
        <f t="shared" si="129"/>
        <v>0</v>
      </c>
      <c r="W575" s="14">
        <f t="shared" si="130"/>
        <v>0</v>
      </c>
      <c r="X575" s="14">
        <f t="shared" si="131"/>
        <v>0</v>
      </c>
    </row>
    <row r="576" spans="1:24" outlineLevel="2">
      <c r="A576" s="47" t="s">
        <v>505</v>
      </c>
      <c r="B576" s="48" t="s">
        <v>427</v>
      </c>
      <c r="C576" s="49">
        <v>25450</v>
      </c>
      <c r="D576" s="48" t="s">
        <v>198</v>
      </c>
      <c r="E576" s="35">
        <v>1000</v>
      </c>
      <c r="F576" s="35">
        <v>0</v>
      </c>
      <c r="G576" s="35">
        <v>0</v>
      </c>
      <c r="H576" s="35">
        <v>0</v>
      </c>
      <c r="I576" s="35">
        <v>0</v>
      </c>
      <c r="J576" s="35">
        <v>0</v>
      </c>
      <c r="K576" s="35">
        <v>1000</v>
      </c>
      <c r="L576" s="35">
        <v>0</v>
      </c>
      <c r="M576" s="35">
        <v>0</v>
      </c>
      <c r="N576" s="35">
        <v>0</v>
      </c>
      <c r="O576" s="35">
        <v>0</v>
      </c>
      <c r="P576" s="35">
        <v>1000</v>
      </c>
      <c r="Q576" s="4">
        <v>0</v>
      </c>
      <c r="R576" s="4">
        <v>0</v>
      </c>
      <c r="S576" s="4">
        <v>0</v>
      </c>
      <c r="T576" s="4">
        <v>0</v>
      </c>
      <c r="U576" s="14">
        <f t="shared" si="128"/>
        <v>1000</v>
      </c>
      <c r="V576" s="14">
        <f t="shared" si="129"/>
        <v>1000</v>
      </c>
      <c r="W576" s="14">
        <f t="shared" si="130"/>
        <v>0</v>
      </c>
      <c r="X576" s="14">
        <f t="shared" si="131"/>
        <v>0</v>
      </c>
    </row>
    <row r="577" spans="1:24" ht="22.5" outlineLevel="2">
      <c r="A577" s="47" t="s">
        <v>505</v>
      </c>
      <c r="B577" s="48" t="s">
        <v>427</v>
      </c>
      <c r="C577" s="49">
        <v>25452</v>
      </c>
      <c r="D577" s="48" t="s">
        <v>506</v>
      </c>
      <c r="E577" s="35">
        <v>5063310000</v>
      </c>
      <c r="F577" s="35">
        <v>0</v>
      </c>
      <c r="G577" s="35">
        <v>0</v>
      </c>
      <c r="H577" s="35">
        <v>0</v>
      </c>
      <c r="I577" s="35">
        <v>1500000000</v>
      </c>
      <c r="J577" s="35">
        <v>1500000000</v>
      </c>
      <c r="K577" s="35">
        <v>5063310000</v>
      </c>
      <c r="L577" s="35">
        <v>5007182500</v>
      </c>
      <c r="M577" s="35">
        <v>5007182500</v>
      </c>
      <c r="N577" s="35">
        <v>3058805622</v>
      </c>
      <c r="O577" s="35">
        <v>2598952011</v>
      </c>
      <c r="P577" s="35">
        <v>56127500</v>
      </c>
      <c r="Q577" s="4">
        <v>460000000</v>
      </c>
      <c r="R577" s="4">
        <v>920307222</v>
      </c>
      <c r="S577" s="4">
        <v>3080153611</v>
      </c>
      <c r="T577" s="4">
        <v>1983156389</v>
      </c>
      <c r="U577" s="14">
        <f t="shared" si="128"/>
        <v>56127500</v>
      </c>
      <c r="V577" s="14">
        <f t="shared" si="129"/>
        <v>56127500</v>
      </c>
      <c r="W577" s="14">
        <f t="shared" si="130"/>
        <v>0</v>
      </c>
      <c r="X577" s="14">
        <f t="shared" si="131"/>
        <v>1948376878</v>
      </c>
    </row>
    <row r="578" spans="1:24" ht="33.75" outlineLevel="2">
      <c r="A578" s="47" t="s">
        <v>505</v>
      </c>
      <c r="B578" s="48" t="s">
        <v>427</v>
      </c>
      <c r="C578" s="49">
        <v>254523</v>
      </c>
      <c r="D578" s="48" t="s">
        <v>507</v>
      </c>
      <c r="E578" s="35">
        <v>0</v>
      </c>
      <c r="F578" s="35">
        <v>0</v>
      </c>
      <c r="G578" s="35">
        <v>0</v>
      </c>
      <c r="H578" s="35">
        <v>918889689</v>
      </c>
      <c r="I578" s="35">
        <v>0</v>
      </c>
      <c r="J578" s="35">
        <v>0</v>
      </c>
      <c r="K578" s="35">
        <v>918889689</v>
      </c>
      <c r="L578" s="35">
        <v>918889689</v>
      </c>
      <c r="M578" s="35">
        <v>918889689</v>
      </c>
      <c r="N578" s="35">
        <v>856325885</v>
      </c>
      <c r="O578" s="35">
        <v>856325885</v>
      </c>
      <c r="P578" s="35">
        <v>0</v>
      </c>
      <c r="Q578" s="4">
        <v>0</v>
      </c>
      <c r="R578" s="4">
        <v>0</v>
      </c>
      <c r="S578" s="4">
        <v>918889689</v>
      </c>
      <c r="T578" s="4">
        <v>0</v>
      </c>
      <c r="U578" s="14">
        <f t="shared" si="128"/>
        <v>0</v>
      </c>
      <c r="V578" s="14">
        <f t="shared" si="129"/>
        <v>0</v>
      </c>
      <c r="W578" s="14">
        <f t="shared" si="130"/>
        <v>0</v>
      </c>
      <c r="X578" s="14">
        <f t="shared" si="131"/>
        <v>62563804</v>
      </c>
    </row>
    <row r="579" spans="1:24" ht="22.5" outlineLevel="2">
      <c r="A579" s="47" t="s">
        <v>505</v>
      </c>
      <c r="B579" s="48" t="s">
        <v>427</v>
      </c>
      <c r="C579" s="49">
        <v>25454</v>
      </c>
      <c r="D579" s="48" t="s">
        <v>508</v>
      </c>
      <c r="E579" s="35">
        <v>9150336000</v>
      </c>
      <c r="F579" s="35">
        <v>0</v>
      </c>
      <c r="G579" s="35">
        <v>0</v>
      </c>
      <c r="H579" s="35">
        <v>0</v>
      </c>
      <c r="I579" s="35">
        <v>0</v>
      </c>
      <c r="J579" s="35">
        <v>0</v>
      </c>
      <c r="K579" s="35">
        <v>9150336000</v>
      </c>
      <c r="L579" s="35">
        <v>9150336000</v>
      </c>
      <c r="M579" s="35">
        <v>9150336000</v>
      </c>
      <c r="N579" s="35">
        <v>7968508909</v>
      </c>
      <c r="O579" s="35">
        <v>7107940664</v>
      </c>
      <c r="P579" s="35">
        <v>0</v>
      </c>
      <c r="Q579" s="4">
        <v>861000000</v>
      </c>
      <c r="R579" s="4">
        <v>860568245</v>
      </c>
      <c r="S579" s="4">
        <v>7979000000</v>
      </c>
      <c r="T579" s="4">
        <v>1171336000</v>
      </c>
      <c r="U579" s="14">
        <f t="shared" ref="U579:U656" si="150">+K579-L579</f>
        <v>0</v>
      </c>
      <c r="V579" s="14">
        <f t="shared" ref="V579:V656" si="151">+K579-M579</f>
        <v>0</v>
      </c>
      <c r="W579" s="14">
        <f t="shared" ref="W579:W656" si="152">+L579-M579</f>
        <v>0</v>
      </c>
      <c r="X579" s="14">
        <f t="shared" ref="X579:X656" si="153">+M579-N579</f>
        <v>1181827091</v>
      </c>
    </row>
    <row r="580" spans="1:24" ht="33.75" outlineLevel="2">
      <c r="A580" s="47" t="s">
        <v>505</v>
      </c>
      <c r="B580" s="48" t="s">
        <v>427</v>
      </c>
      <c r="C580" s="49">
        <v>25456</v>
      </c>
      <c r="D580" s="48" t="s">
        <v>509</v>
      </c>
      <c r="E580" s="35">
        <v>1793600000</v>
      </c>
      <c r="F580" s="35">
        <v>0</v>
      </c>
      <c r="G580" s="35">
        <v>0</v>
      </c>
      <c r="H580" s="35">
        <v>0</v>
      </c>
      <c r="I580" s="35">
        <v>35415421</v>
      </c>
      <c r="J580" s="35">
        <v>0</v>
      </c>
      <c r="K580" s="35">
        <v>1829015421</v>
      </c>
      <c r="L580" s="35">
        <v>1827468061</v>
      </c>
      <c r="M580" s="35">
        <v>1792052640</v>
      </c>
      <c r="N580" s="35">
        <v>716821056</v>
      </c>
      <c r="O580" s="35">
        <v>716821056</v>
      </c>
      <c r="P580" s="35">
        <v>1547360</v>
      </c>
      <c r="Q580" s="4">
        <v>0</v>
      </c>
      <c r="R580" s="4">
        <v>0</v>
      </c>
      <c r="S580" s="4">
        <v>717000000</v>
      </c>
      <c r="T580" s="4">
        <v>960600000</v>
      </c>
      <c r="U580" s="14">
        <f t="shared" si="150"/>
        <v>1547360</v>
      </c>
      <c r="V580" s="14">
        <f t="shared" si="151"/>
        <v>36962781</v>
      </c>
      <c r="W580" s="14">
        <f t="shared" si="152"/>
        <v>35415421</v>
      </c>
      <c r="X580" s="14">
        <f t="shared" si="153"/>
        <v>1075231584</v>
      </c>
    </row>
    <row r="581" spans="1:24" ht="33.75" outlineLevel="2">
      <c r="A581" s="47" t="s">
        <v>505</v>
      </c>
      <c r="B581" s="48" t="s">
        <v>427</v>
      </c>
      <c r="C581" s="49">
        <v>254563</v>
      </c>
      <c r="D581" s="48" t="s">
        <v>510</v>
      </c>
      <c r="E581" s="35">
        <v>0</v>
      </c>
      <c r="F581" s="35">
        <v>0</v>
      </c>
      <c r="G581" s="35">
        <v>0</v>
      </c>
      <c r="H581" s="35">
        <v>1054122710</v>
      </c>
      <c r="I581" s="35">
        <v>0</v>
      </c>
      <c r="J581" s="35">
        <v>0</v>
      </c>
      <c r="K581" s="35">
        <v>1054122710</v>
      </c>
      <c r="L581" s="35">
        <v>1054122710</v>
      </c>
      <c r="M581" s="35">
        <v>1054122710</v>
      </c>
      <c r="N581" s="35">
        <v>1054122710</v>
      </c>
      <c r="O581" s="35">
        <v>1054122710</v>
      </c>
      <c r="P581" s="35">
        <v>0</v>
      </c>
      <c r="Q581" s="4">
        <v>0</v>
      </c>
      <c r="R581" s="4">
        <v>0</v>
      </c>
      <c r="S581" s="4">
        <v>1054122710</v>
      </c>
      <c r="T581" s="4">
        <v>0</v>
      </c>
      <c r="U581" s="14">
        <f t="shared" si="150"/>
        <v>0</v>
      </c>
      <c r="V581" s="14">
        <f t="shared" si="151"/>
        <v>0</v>
      </c>
      <c r="W581" s="14">
        <f t="shared" si="152"/>
        <v>0</v>
      </c>
      <c r="X581" s="14">
        <f t="shared" si="153"/>
        <v>0</v>
      </c>
    </row>
    <row r="582" spans="1:24" outlineLevel="2">
      <c r="A582" s="47" t="s">
        <v>505</v>
      </c>
      <c r="B582" s="48" t="s">
        <v>427</v>
      </c>
      <c r="C582" s="49">
        <v>25457</v>
      </c>
      <c r="D582" s="48" t="s">
        <v>511</v>
      </c>
      <c r="E582" s="35">
        <v>0</v>
      </c>
      <c r="F582" s="35">
        <v>0</v>
      </c>
      <c r="G582" s="35">
        <v>0</v>
      </c>
      <c r="H582" s="35">
        <v>0</v>
      </c>
      <c r="I582" s="35">
        <v>496259383</v>
      </c>
      <c r="J582" s="35">
        <v>0</v>
      </c>
      <c r="K582" s="35">
        <v>496259383</v>
      </c>
      <c r="L582" s="35">
        <v>496259383</v>
      </c>
      <c r="M582" s="35">
        <v>496259383</v>
      </c>
      <c r="N582" s="35">
        <v>446633445</v>
      </c>
      <c r="O582" s="35">
        <v>198503753</v>
      </c>
      <c r="P582" s="35">
        <v>0</v>
      </c>
      <c r="Q582" s="4">
        <v>248129692</v>
      </c>
      <c r="R582" s="4">
        <v>248129692</v>
      </c>
      <c r="S582" s="4">
        <v>446633692</v>
      </c>
      <c r="T582" s="4">
        <v>49625691</v>
      </c>
      <c r="U582" s="14">
        <f t="shared" si="150"/>
        <v>0</v>
      </c>
      <c r="V582" s="14">
        <f t="shared" si="151"/>
        <v>0</v>
      </c>
      <c r="W582" s="14">
        <f t="shared" si="152"/>
        <v>0</v>
      </c>
      <c r="X582" s="14">
        <f t="shared" si="153"/>
        <v>49625938</v>
      </c>
    </row>
    <row r="583" spans="1:24" ht="22.5" outlineLevel="2">
      <c r="A583" s="47" t="s">
        <v>505</v>
      </c>
      <c r="B583" s="48" t="s">
        <v>427</v>
      </c>
      <c r="C583" s="49">
        <v>25458</v>
      </c>
      <c r="D583" s="48" t="s">
        <v>512</v>
      </c>
      <c r="E583" s="35">
        <v>70001970</v>
      </c>
      <c r="F583" s="35">
        <v>0</v>
      </c>
      <c r="G583" s="35">
        <v>0</v>
      </c>
      <c r="H583" s="35">
        <v>560150000</v>
      </c>
      <c r="I583" s="35">
        <v>2352693600</v>
      </c>
      <c r="J583" s="35">
        <v>871609378</v>
      </c>
      <c r="K583" s="35">
        <v>2111236192</v>
      </c>
      <c r="L583" s="35">
        <v>1350693600</v>
      </c>
      <c r="M583" s="35">
        <v>154400000</v>
      </c>
      <c r="N583" s="35">
        <v>100460000</v>
      </c>
      <c r="O583" s="35">
        <v>100460000</v>
      </c>
      <c r="P583" s="35">
        <v>760542592</v>
      </c>
      <c r="Q583" s="4">
        <v>22400000</v>
      </c>
      <c r="R583" s="4">
        <v>14860000</v>
      </c>
      <c r="S583" s="4">
        <v>108920000</v>
      </c>
      <c r="T583" s="4">
        <v>545480000</v>
      </c>
      <c r="U583" s="14">
        <f t="shared" si="150"/>
        <v>760542592</v>
      </c>
      <c r="V583" s="14">
        <f t="shared" si="151"/>
        <v>1956836192</v>
      </c>
      <c r="W583" s="14">
        <f t="shared" si="152"/>
        <v>1196293600</v>
      </c>
      <c r="X583" s="14">
        <f t="shared" si="153"/>
        <v>53940000</v>
      </c>
    </row>
    <row r="584" spans="1:24" s="10" customFormat="1" outlineLevel="1">
      <c r="A584" s="43" t="s">
        <v>1608</v>
      </c>
      <c r="B584" s="44"/>
      <c r="C584" s="45"/>
      <c r="D584" s="44"/>
      <c r="E584" s="46">
        <f t="shared" ref="E584:T584" si="154">SUBTOTAL(9,E575:E583)</f>
        <v>16077248970</v>
      </c>
      <c r="F584" s="46">
        <f t="shared" si="154"/>
        <v>0</v>
      </c>
      <c r="G584" s="46">
        <f t="shared" si="154"/>
        <v>0</v>
      </c>
      <c r="H584" s="46">
        <f t="shared" si="154"/>
        <v>2533162399</v>
      </c>
      <c r="I584" s="46">
        <f t="shared" si="154"/>
        <v>4384368404</v>
      </c>
      <c r="J584" s="46">
        <f t="shared" si="154"/>
        <v>2371609378</v>
      </c>
      <c r="K584" s="46">
        <f t="shared" si="154"/>
        <v>20623170395</v>
      </c>
      <c r="L584" s="46">
        <f t="shared" si="154"/>
        <v>19804951943</v>
      </c>
      <c r="M584" s="46">
        <f t="shared" si="154"/>
        <v>18573242922</v>
      </c>
      <c r="N584" s="46">
        <f t="shared" si="154"/>
        <v>14201677627</v>
      </c>
      <c r="O584" s="46">
        <f t="shared" si="154"/>
        <v>12633126079</v>
      </c>
      <c r="P584" s="46">
        <f t="shared" si="154"/>
        <v>818218452</v>
      </c>
      <c r="Q584" s="11">
        <f t="shared" si="154"/>
        <v>1591529692</v>
      </c>
      <c r="R584" s="11">
        <f t="shared" si="154"/>
        <v>2043865159</v>
      </c>
      <c r="S584" s="11">
        <f t="shared" si="154"/>
        <v>14304719702</v>
      </c>
      <c r="T584" s="11">
        <f t="shared" si="154"/>
        <v>4710198080</v>
      </c>
      <c r="U584" s="9"/>
      <c r="V584" s="9"/>
      <c r="W584" s="9"/>
      <c r="X584" s="9">
        <f>SUBTOTAL(9,X575:X583)</f>
        <v>4371565295</v>
      </c>
    </row>
    <row r="585" spans="1:24" ht="22.5" outlineLevel="2">
      <c r="A585" s="47" t="s">
        <v>513</v>
      </c>
      <c r="B585" s="48" t="s">
        <v>514</v>
      </c>
      <c r="C585" s="49"/>
      <c r="D585" s="48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U585" s="14">
        <f t="shared" si="150"/>
        <v>0</v>
      </c>
      <c r="V585" s="14">
        <f t="shared" si="151"/>
        <v>0</v>
      </c>
      <c r="W585" s="14">
        <f t="shared" si="152"/>
        <v>0</v>
      </c>
      <c r="X585" s="14">
        <f t="shared" si="153"/>
        <v>0</v>
      </c>
    </row>
    <row r="586" spans="1:24" ht="22.5" outlineLevel="2">
      <c r="A586" s="47" t="s">
        <v>513</v>
      </c>
      <c r="B586" s="48" t="s">
        <v>514</v>
      </c>
      <c r="C586" s="49">
        <v>25490</v>
      </c>
      <c r="D586" s="48" t="s">
        <v>515</v>
      </c>
      <c r="E586" s="35">
        <v>520000000</v>
      </c>
      <c r="F586" s="35">
        <v>0</v>
      </c>
      <c r="G586" s="35">
        <v>0</v>
      </c>
      <c r="H586" s="35">
        <v>0</v>
      </c>
      <c r="I586" s="35">
        <v>174043957</v>
      </c>
      <c r="J586" s="35">
        <v>0</v>
      </c>
      <c r="K586" s="35">
        <v>694043957</v>
      </c>
      <c r="L586" s="35">
        <v>663445000</v>
      </c>
      <c r="M586" s="35">
        <v>663445000</v>
      </c>
      <c r="N586" s="35">
        <v>433333330</v>
      </c>
      <c r="O586" s="35">
        <v>346666664</v>
      </c>
      <c r="P586" s="35">
        <v>30598957</v>
      </c>
      <c r="Q586" s="4">
        <v>87000000</v>
      </c>
      <c r="R586" s="4">
        <v>86666666</v>
      </c>
      <c r="S586" s="4">
        <v>434666666</v>
      </c>
      <c r="T586" s="4">
        <v>85333334</v>
      </c>
      <c r="U586" s="14">
        <f t="shared" si="150"/>
        <v>30598957</v>
      </c>
      <c r="V586" s="14">
        <f t="shared" si="151"/>
        <v>30598957</v>
      </c>
      <c r="W586" s="14">
        <f t="shared" si="152"/>
        <v>0</v>
      </c>
      <c r="X586" s="14">
        <f t="shared" si="153"/>
        <v>230111670</v>
      </c>
    </row>
    <row r="587" spans="1:24" ht="22.5" outlineLevel="2">
      <c r="A587" s="47" t="s">
        <v>513</v>
      </c>
      <c r="B587" s="48" t="s">
        <v>514</v>
      </c>
      <c r="C587" s="49">
        <v>25500</v>
      </c>
      <c r="D587" s="48" t="s">
        <v>516</v>
      </c>
      <c r="E587" s="35">
        <v>157792033</v>
      </c>
      <c r="F587" s="35">
        <v>0</v>
      </c>
      <c r="G587" s="35">
        <v>157792033</v>
      </c>
      <c r="H587" s="35">
        <v>157792033</v>
      </c>
      <c r="I587" s="35">
        <v>0</v>
      </c>
      <c r="J587" s="35">
        <v>0</v>
      </c>
      <c r="K587" s="35">
        <v>157792033</v>
      </c>
      <c r="L587" s="35">
        <v>157792033</v>
      </c>
      <c r="M587" s="35">
        <v>157792033</v>
      </c>
      <c r="N587" s="35">
        <v>0</v>
      </c>
      <c r="O587" s="35">
        <v>0</v>
      </c>
      <c r="P587" s="35">
        <v>0</v>
      </c>
      <c r="Q587" s="4">
        <v>0</v>
      </c>
      <c r="R587" s="4">
        <v>0</v>
      </c>
      <c r="S587" s="4">
        <v>0</v>
      </c>
      <c r="T587" s="4">
        <v>0</v>
      </c>
      <c r="U587" s="14">
        <f t="shared" si="150"/>
        <v>0</v>
      </c>
      <c r="V587" s="14">
        <f t="shared" si="151"/>
        <v>0</v>
      </c>
      <c r="W587" s="14">
        <f t="shared" si="152"/>
        <v>0</v>
      </c>
      <c r="X587" s="14">
        <f t="shared" si="153"/>
        <v>157792033</v>
      </c>
    </row>
    <row r="588" spans="1:24" s="10" customFormat="1" outlineLevel="1">
      <c r="A588" s="43" t="s">
        <v>1609</v>
      </c>
      <c r="B588" s="44"/>
      <c r="C588" s="45"/>
      <c r="D588" s="44"/>
      <c r="E588" s="46">
        <f t="shared" ref="E588:T588" si="155">SUBTOTAL(9,E585:E587)</f>
        <v>677792033</v>
      </c>
      <c r="F588" s="46">
        <f t="shared" si="155"/>
        <v>0</v>
      </c>
      <c r="G588" s="46">
        <f t="shared" si="155"/>
        <v>157792033</v>
      </c>
      <c r="H588" s="46">
        <f t="shared" si="155"/>
        <v>157792033</v>
      </c>
      <c r="I588" s="46">
        <f t="shared" si="155"/>
        <v>174043957</v>
      </c>
      <c r="J588" s="46">
        <f t="shared" si="155"/>
        <v>0</v>
      </c>
      <c r="K588" s="46">
        <f t="shared" si="155"/>
        <v>851835990</v>
      </c>
      <c r="L588" s="46">
        <f t="shared" si="155"/>
        <v>821237033</v>
      </c>
      <c r="M588" s="46">
        <f t="shared" si="155"/>
        <v>821237033</v>
      </c>
      <c r="N588" s="46">
        <f t="shared" si="155"/>
        <v>433333330</v>
      </c>
      <c r="O588" s="46">
        <f t="shared" si="155"/>
        <v>346666664</v>
      </c>
      <c r="P588" s="46">
        <f t="shared" si="155"/>
        <v>30598957</v>
      </c>
      <c r="Q588" s="11">
        <f t="shared" si="155"/>
        <v>87000000</v>
      </c>
      <c r="R588" s="11">
        <f t="shared" si="155"/>
        <v>86666666</v>
      </c>
      <c r="S588" s="11">
        <f t="shared" si="155"/>
        <v>434666666</v>
      </c>
      <c r="T588" s="11">
        <f t="shared" si="155"/>
        <v>85333334</v>
      </c>
      <c r="U588" s="9"/>
      <c r="V588" s="9"/>
      <c r="W588" s="9"/>
      <c r="X588" s="9">
        <f>SUBTOTAL(9,X585:X587)</f>
        <v>387903703</v>
      </c>
    </row>
    <row r="589" spans="1:24" ht="33.75" outlineLevel="2">
      <c r="A589" s="47" t="s">
        <v>517</v>
      </c>
      <c r="B589" s="48" t="s">
        <v>518</v>
      </c>
      <c r="C589" s="49"/>
      <c r="D589" s="48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U589" s="14">
        <f t="shared" si="150"/>
        <v>0</v>
      </c>
      <c r="V589" s="14">
        <f t="shared" si="151"/>
        <v>0</v>
      </c>
      <c r="W589" s="14">
        <f t="shared" si="152"/>
        <v>0</v>
      </c>
      <c r="X589" s="14">
        <f t="shared" si="153"/>
        <v>0</v>
      </c>
    </row>
    <row r="590" spans="1:24" ht="33.75" outlineLevel="2">
      <c r="A590" s="47" t="s">
        <v>517</v>
      </c>
      <c r="B590" s="48" t="s">
        <v>518</v>
      </c>
      <c r="C590" s="49">
        <v>25510</v>
      </c>
      <c r="D590" s="48" t="s">
        <v>519</v>
      </c>
      <c r="E590" s="35">
        <v>265000000</v>
      </c>
      <c r="F590" s="35">
        <v>0</v>
      </c>
      <c r="G590" s="35">
        <v>0</v>
      </c>
      <c r="H590" s="35">
        <v>0</v>
      </c>
      <c r="I590" s="35">
        <v>489534066</v>
      </c>
      <c r="J590" s="35">
        <v>2717175</v>
      </c>
      <c r="K590" s="35">
        <v>751816891</v>
      </c>
      <c r="L590" s="35">
        <v>751816891</v>
      </c>
      <c r="M590" s="35">
        <v>751816891</v>
      </c>
      <c r="N590" s="35">
        <v>451816891</v>
      </c>
      <c r="O590" s="35">
        <v>451816891</v>
      </c>
      <c r="P590" s="35">
        <v>0</v>
      </c>
      <c r="Q590" s="4">
        <v>0</v>
      </c>
      <c r="R590" s="4">
        <v>0</v>
      </c>
      <c r="S590" s="4">
        <v>459066891</v>
      </c>
      <c r="T590" s="4">
        <v>292750000</v>
      </c>
      <c r="U590" s="14">
        <f t="shared" si="150"/>
        <v>0</v>
      </c>
      <c r="V590" s="14">
        <f t="shared" si="151"/>
        <v>0</v>
      </c>
      <c r="W590" s="14">
        <f t="shared" si="152"/>
        <v>0</v>
      </c>
      <c r="X590" s="14">
        <f t="shared" si="153"/>
        <v>300000000</v>
      </c>
    </row>
    <row r="591" spans="1:24" s="10" customFormat="1" outlineLevel="1">
      <c r="A591" s="43" t="s">
        <v>1610</v>
      </c>
      <c r="B591" s="44"/>
      <c r="C591" s="45"/>
      <c r="D591" s="44"/>
      <c r="E591" s="46">
        <f t="shared" ref="E591:T591" si="156">SUBTOTAL(9,E589:E590)</f>
        <v>265000000</v>
      </c>
      <c r="F591" s="46">
        <f t="shared" si="156"/>
        <v>0</v>
      </c>
      <c r="G591" s="46">
        <f t="shared" si="156"/>
        <v>0</v>
      </c>
      <c r="H591" s="46">
        <f t="shared" si="156"/>
        <v>0</v>
      </c>
      <c r="I591" s="46">
        <f t="shared" si="156"/>
        <v>489534066</v>
      </c>
      <c r="J591" s="46">
        <f t="shared" si="156"/>
        <v>2717175</v>
      </c>
      <c r="K591" s="46">
        <f t="shared" si="156"/>
        <v>751816891</v>
      </c>
      <c r="L591" s="46">
        <f t="shared" si="156"/>
        <v>751816891</v>
      </c>
      <c r="M591" s="46">
        <f t="shared" si="156"/>
        <v>751816891</v>
      </c>
      <c r="N591" s="46">
        <f t="shared" si="156"/>
        <v>451816891</v>
      </c>
      <c r="O591" s="46">
        <f t="shared" si="156"/>
        <v>451816891</v>
      </c>
      <c r="P591" s="46">
        <f t="shared" si="156"/>
        <v>0</v>
      </c>
      <c r="Q591" s="11">
        <f t="shared" si="156"/>
        <v>0</v>
      </c>
      <c r="R591" s="11">
        <f t="shared" si="156"/>
        <v>0</v>
      </c>
      <c r="S591" s="11">
        <f t="shared" si="156"/>
        <v>459066891</v>
      </c>
      <c r="T591" s="11">
        <f t="shared" si="156"/>
        <v>292750000</v>
      </c>
      <c r="U591" s="9"/>
      <c r="V591" s="9"/>
      <c r="W591" s="9"/>
      <c r="X591" s="9">
        <f>SUBTOTAL(9,X589:X590)</f>
        <v>300000000</v>
      </c>
    </row>
    <row r="592" spans="1:24" ht="22.5" outlineLevel="2">
      <c r="A592" s="47" t="s">
        <v>520</v>
      </c>
      <c r="B592" s="48" t="s">
        <v>521</v>
      </c>
      <c r="C592" s="49"/>
      <c r="D592" s="48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U592" s="14">
        <f t="shared" si="150"/>
        <v>0</v>
      </c>
      <c r="V592" s="14">
        <f t="shared" si="151"/>
        <v>0</v>
      </c>
      <c r="W592" s="14">
        <f t="shared" si="152"/>
        <v>0</v>
      </c>
      <c r="X592" s="14">
        <f t="shared" si="153"/>
        <v>0</v>
      </c>
    </row>
    <row r="593" spans="1:24" ht="33.75" outlineLevel="2">
      <c r="A593" s="47" t="s">
        <v>520</v>
      </c>
      <c r="B593" s="48" t="s">
        <v>521</v>
      </c>
      <c r="C593" s="49">
        <v>25520</v>
      </c>
      <c r="D593" s="48" t="s">
        <v>522</v>
      </c>
      <c r="E593" s="35">
        <v>1375333333</v>
      </c>
      <c r="F593" s="35">
        <v>0</v>
      </c>
      <c r="G593" s="35">
        <v>0</v>
      </c>
      <c r="H593" s="35">
        <v>17970000000</v>
      </c>
      <c r="I593" s="35">
        <v>11973000000</v>
      </c>
      <c r="J593" s="35">
        <v>12501000000</v>
      </c>
      <c r="K593" s="35">
        <v>18817333333</v>
      </c>
      <c r="L593" s="35">
        <v>16444333908</v>
      </c>
      <c r="M593" s="35">
        <v>15410126560</v>
      </c>
      <c r="N593" s="35">
        <v>6983395893</v>
      </c>
      <c r="O593" s="35">
        <v>5879522748</v>
      </c>
      <c r="P593" s="35">
        <v>2372999425</v>
      </c>
      <c r="Q593" s="4">
        <v>1225397261</v>
      </c>
      <c r="R593" s="4">
        <v>1117140343</v>
      </c>
      <c r="S593" s="4">
        <v>8879320977</v>
      </c>
      <c r="T593" s="4">
        <v>9538012356</v>
      </c>
      <c r="U593" s="14">
        <f t="shared" si="150"/>
        <v>2372999425</v>
      </c>
      <c r="V593" s="14">
        <f t="shared" si="151"/>
        <v>3407206773</v>
      </c>
      <c r="W593" s="14">
        <f t="shared" si="152"/>
        <v>1034207348</v>
      </c>
      <c r="X593" s="14">
        <f t="shared" si="153"/>
        <v>8426730667</v>
      </c>
    </row>
    <row r="594" spans="1:24" ht="33.75" outlineLevel="2">
      <c r="A594" s="47" t="s">
        <v>520</v>
      </c>
      <c r="B594" s="48" t="s">
        <v>521</v>
      </c>
      <c r="C594" s="49">
        <v>255203</v>
      </c>
      <c r="D594" s="48" t="s">
        <v>523</v>
      </c>
      <c r="E594" s="35">
        <v>0</v>
      </c>
      <c r="F594" s="35">
        <v>0</v>
      </c>
      <c r="G594" s="35">
        <v>15000000000</v>
      </c>
      <c r="H594" s="35">
        <v>30817993603</v>
      </c>
      <c r="I594" s="35">
        <v>0</v>
      </c>
      <c r="J594" s="35">
        <v>0</v>
      </c>
      <c r="K594" s="35">
        <v>15817993603</v>
      </c>
      <c r="L594" s="35">
        <v>15817993603</v>
      </c>
      <c r="M594" s="35">
        <v>15817993603</v>
      </c>
      <c r="N594" s="35">
        <v>15741392871</v>
      </c>
      <c r="O594" s="35">
        <v>15694592871</v>
      </c>
      <c r="P594" s="35">
        <v>0</v>
      </c>
      <c r="Q594" s="4">
        <v>0</v>
      </c>
      <c r="R594" s="4">
        <v>46800000</v>
      </c>
      <c r="S594" s="4">
        <v>15817993603</v>
      </c>
      <c r="T594" s="4">
        <v>0</v>
      </c>
      <c r="U594" s="14">
        <f t="shared" si="150"/>
        <v>0</v>
      </c>
      <c r="V594" s="14">
        <f t="shared" si="151"/>
        <v>0</v>
      </c>
      <c r="W594" s="14">
        <f t="shared" si="152"/>
        <v>0</v>
      </c>
      <c r="X594" s="14">
        <f t="shared" si="153"/>
        <v>76600732</v>
      </c>
    </row>
    <row r="595" spans="1:24" ht="33.75" outlineLevel="2">
      <c r="A595" s="47" t="s">
        <v>520</v>
      </c>
      <c r="B595" s="48" t="s">
        <v>521</v>
      </c>
      <c r="C595" s="49">
        <v>25521</v>
      </c>
      <c r="D595" s="48" t="s">
        <v>524</v>
      </c>
      <c r="E595" s="35">
        <v>0</v>
      </c>
      <c r="F595" s="35">
        <v>0</v>
      </c>
      <c r="G595" s="35">
        <v>0</v>
      </c>
      <c r="H595" s="35">
        <v>4146500000</v>
      </c>
      <c r="I595" s="35">
        <v>620000000</v>
      </c>
      <c r="J595" s="35">
        <v>132000000</v>
      </c>
      <c r="K595" s="35">
        <v>4634500000</v>
      </c>
      <c r="L595" s="35">
        <v>4474500000</v>
      </c>
      <c r="M595" s="35">
        <v>3770000000</v>
      </c>
      <c r="N595" s="35">
        <v>3520100000</v>
      </c>
      <c r="O595" s="35">
        <v>3360100000</v>
      </c>
      <c r="P595" s="35">
        <v>160000000</v>
      </c>
      <c r="Q595" s="4">
        <v>0</v>
      </c>
      <c r="R595" s="4">
        <v>0</v>
      </c>
      <c r="S595" s="4">
        <v>3728000000</v>
      </c>
      <c r="T595" s="4">
        <v>316500000</v>
      </c>
      <c r="U595" s="14">
        <f t="shared" si="150"/>
        <v>160000000</v>
      </c>
      <c r="V595" s="14">
        <f t="shared" si="151"/>
        <v>864500000</v>
      </c>
      <c r="W595" s="14">
        <f t="shared" si="152"/>
        <v>704500000</v>
      </c>
      <c r="X595" s="14">
        <f t="shared" si="153"/>
        <v>249900000</v>
      </c>
    </row>
    <row r="596" spans="1:24" ht="33.75" outlineLevel="2">
      <c r="A596" s="47" t="s">
        <v>520</v>
      </c>
      <c r="B596" s="48" t="s">
        <v>521</v>
      </c>
      <c r="C596" s="49">
        <v>255213</v>
      </c>
      <c r="D596" s="48" t="s">
        <v>525</v>
      </c>
      <c r="E596" s="35">
        <v>0</v>
      </c>
      <c r="F596" s="35">
        <v>0</v>
      </c>
      <c r="G596" s="35">
        <v>0</v>
      </c>
      <c r="H596" s="35">
        <v>662295000</v>
      </c>
      <c r="I596" s="35">
        <v>0</v>
      </c>
      <c r="J596" s="35">
        <v>0</v>
      </c>
      <c r="K596" s="35">
        <v>662295000</v>
      </c>
      <c r="L596" s="35">
        <v>662295000</v>
      </c>
      <c r="M596" s="35">
        <v>662295000</v>
      </c>
      <c r="N596" s="35">
        <v>662295000</v>
      </c>
      <c r="O596" s="35">
        <v>65000000</v>
      </c>
      <c r="P596" s="35">
        <v>0</v>
      </c>
      <c r="Q596" s="4">
        <v>0</v>
      </c>
      <c r="R596" s="4">
        <v>0</v>
      </c>
      <c r="S596" s="4">
        <v>662295000</v>
      </c>
      <c r="T596" s="4">
        <v>0</v>
      </c>
      <c r="U596" s="14">
        <f t="shared" si="150"/>
        <v>0</v>
      </c>
      <c r="V596" s="14">
        <f t="shared" si="151"/>
        <v>0</v>
      </c>
      <c r="W596" s="14">
        <f t="shared" si="152"/>
        <v>0</v>
      </c>
      <c r="X596" s="14">
        <f t="shared" si="153"/>
        <v>0</v>
      </c>
    </row>
    <row r="597" spans="1:24" ht="22.5" outlineLevel="2">
      <c r="A597" s="47" t="s">
        <v>520</v>
      </c>
      <c r="B597" s="48" t="s">
        <v>521</v>
      </c>
      <c r="C597" s="49">
        <v>25522</v>
      </c>
      <c r="D597" s="48" t="s">
        <v>526</v>
      </c>
      <c r="E597" s="35">
        <v>2400000000</v>
      </c>
      <c r="F597" s="35">
        <v>0</v>
      </c>
      <c r="G597" s="35">
        <v>0</v>
      </c>
      <c r="H597" s="35">
        <v>600000000</v>
      </c>
      <c r="I597" s="35">
        <v>3000000000</v>
      </c>
      <c r="J597" s="35">
        <v>3000000000</v>
      </c>
      <c r="K597" s="35">
        <v>3000000000</v>
      </c>
      <c r="L597" s="35">
        <v>3000000000</v>
      </c>
      <c r="M597" s="35">
        <v>2999992480</v>
      </c>
      <c r="N597" s="35">
        <v>1067049048</v>
      </c>
      <c r="O597" s="35">
        <v>1067049048</v>
      </c>
      <c r="P597" s="35">
        <v>0</v>
      </c>
      <c r="Q597" s="4">
        <v>1946000000</v>
      </c>
      <c r="R597" s="4">
        <v>167051304</v>
      </c>
      <c r="S597" s="4">
        <v>2849000000</v>
      </c>
      <c r="T597" s="4">
        <v>151000000</v>
      </c>
      <c r="U597" s="14">
        <f t="shared" si="150"/>
        <v>0</v>
      </c>
      <c r="V597" s="14">
        <f t="shared" si="151"/>
        <v>7520</v>
      </c>
      <c r="W597" s="14">
        <f t="shared" si="152"/>
        <v>7520</v>
      </c>
      <c r="X597" s="14">
        <f t="shared" si="153"/>
        <v>1932943432</v>
      </c>
    </row>
    <row r="598" spans="1:24" ht="22.5" outlineLevel="2">
      <c r="A598" s="47" t="s">
        <v>520</v>
      </c>
      <c r="B598" s="48" t="s">
        <v>521</v>
      </c>
      <c r="C598" s="49">
        <v>25523</v>
      </c>
      <c r="D598" s="48" t="s">
        <v>527</v>
      </c>
      <c r="E598" s="35">
        <v>0</v>
      </c>
      <c r="F598" s="35">
        <v>0</v>
      </c>
      <c r="G598" s="35">
        <v>0</v>
      </c>
      <c r="H598" s="35">
        <v>3500000000</v>
      </c>
      <c r="I598" s="35">
        <v>3500000000</v>
      </c>
      <c r="J598" s="35">
        <v>3500000000</v>
      </c>
      <c r="K598" s="35">
        <v>3500000000</v>
      </c>
      <c r="L598" s="35">
        <v>3500000000</v>
      </c>
      <c r="M598" s="35">
        <v>3500000000</v>
      </c>
      <c r="N598" s="35">
        <v>1559646535</v>
      </c>
      <c r="O598" s="35">
        <v>1559646535</v>
      </c>
      <c r="P598" s="35">
        <v>0</v>
      </c>
      <c r="Q598" s="4">
        <v>2000000000</v>
      </c>
      <c r="R598" s="4">
        <v>509646535</v>
      </c>
      <c r="S598" s="4">
        <v>3056000000</v>
      </c>
      <c r="T598" s="4">
        <v>444000000</v>
      </c>
      <c r="U598" s="14">
        <f t="shared" si="150"/>
        <v>0</v>
      </c>
      <c r="V598" s="14">
        <f t="shared" si="151"/>
        <v>0</v>
      </c>
      <c r="W598" s="14">
        <f t="shared" si="152"/>
        <v>0</v>
      </c>
      <c r="X598" s="14">
        <f t="shared" si="153"/>
        <v>1940353465</v>
      </c>
    </row>
    <row r="599" spans="1:24" ht="22.5" outlineLevel="2">
      <c r="A599" s="47" t="s">
        <v>520</v>
      </c>
      <c r="B599" s="48" t="s">
        <v>521</v>
      </c>
      <c r="C599" s="49">
        <v>25524</v>
      </c>
      <c r="D599" s="48" t="s">
        <v>528</v>
      </c>
      <c r="E599" s="35">
        <v>3825000000</v>
      </c>
      <c r="F599" s="35">
        <v>0</v>
      </c>
      <c r="G599" s="35">
        <v>0</v>
      </c>
      <c r="H599" s="35">
        <v>675000000</v>
      </c>
      <c r="I599" s="35">
        <v>4500000000</v>
      </c>
      <c r="J599" s="35">
        <v>4500000000</v>
      </c>
      <c r="K599" s="35">
        <v>4500000000</v>
      </c>
      <c r="L599" s="35">
        <v>4500000000</v>
      </c>
      <c r="M599" s="35">
        <v>4238976486</v>
      </c>
      <c r="N599" s="35">
        <v>0</v>
      </c>
      <c r="O599" s="35">
        <v>0</v>
      </c>
      <c r="P599" s="35">
        <v>0</v>
      </c>
      <c r="Q599" s="4">
        <v>0</v>
      </c>
      <c r="R599" s="4">
        <v>0</v>
      </c>
      <c r="S599" s="4">
        <v>0</v>
      </c>
      <c r="T599" s="4">
        <v>3825000000</v>
      </c>
      <c r="U599" s="14">
        <f t="shared" si="150"/>
        <v>0</v>
      </c>
      <c r="V599" s="14">
        <f t="shared" si="151"/>
        <v>261023514</v>
      </c>
      <c r="W599" s="14">
        <f t="shared" si="152"/>
        <v>261023514</v>
      </c>
      <c r="X599" s="14">
        <f t="shared" si="153"/>
        <v>4238976486</v>
      </c>
    </row>
    <row r="600" spans="1:24" ht="22.5" outlineLevel="2">
      <c r="A600" s="47" t="s">
        <v>520</v>
      </c>
      <c r="B600" s="48" t="s">
        <v>521</v>
      </c>
      <c r="C600" s="49">
        <v>25525</v>
      </c>
      <c r="D600" s="48" t="s">
        <v>529</v>
      </c>
      <c r="E600" s="35">
        <v>0</v>
      </c>
      <c r="F600" s="35">
        <v>0</v>
      </c>
      <c r="G600" s="35">
        <v>0</v>
      </c>
      <c r="H600" s="35">
        <v>3500000000</v>
      </c>
      <c r="I600" s="35">
        <v>3500000000</v>
      </c>
      <c r="J600" s="35">
        <v>3500000000</v>
      </c>
      <c r="K600" s="35">
        <v>3500000000</v>
      </c>
      <c r="L600" s="35">
        <v>3500000000</v>
      </c>
      <c r="M600" s="35">
        <v>3500000000</v>
      </c>
      <c r="N600" s="35">
        <v>1824478980</v>
      </c>
      <c r="O600" s="35">
        <v>1824478980</v>
      </c>
      <c r="P600" s="35">
        <v>0</v>
      </c>
      <c r="Q600" s="4">
        <v>2000000000</v>
      </c>
      <c r="R600" s="4">
        <v>805984307</v>
      </c>
      <c r="S600" s="4">
        <v>3020000000</v>
      </c>
      <c r="T600" s="4">
        <v>480000000</v>
      </c>
      <c r="U600" s="14">
        <f t="shared" si="150"/>
        <v>0</v>
      </c>
      <c r="V600" s="14">
        <f t="shared" si="151"/>
        <v>0</v>
      </c>
      <c r="W600" s="14">
        <f t="shared" si="152"/>
        <v>0</v>
      </c>
      <c r="X600" s="14">
        <f t="shared" si="153"/>
        <v>1675521020</v>
      </c>
    </row>
    <row r="601" spans="1:24" ht="22.5" outlineLevel="2">
      <c r="A601" s="47" t="s">
        <v>520</v>
      </c>
      <c r="B601" s="48" t="s">
        <v>521</v>
      </c>
      <c r="C601" s="49">
        <v>25526</v>
      </c>
      <c r="D601" s="48" t="s">
        <v>530</v>
      </c>
      <c r="E601" s="35">
        <v>595000000</v>
      </c>
      <c r="F601" s="35">
        <v>0</v>
      </c>
      <c r="G601" s="35">
        <v>0</v>
      </c>
      <c r="H601" s="35">
        <v>105000000</v>
      </c>
      <c r="I601" s="35">
        <v>700000000</v>
      </c>
      <c r="J601" s="35">
        <v>700000000</v>
      </c>
      <c r="K601" s="35">
        <v>700000000</v>
      </c>
      <c r="L601" s="35">
        <v>700000000</v>
      </c>
      <c r="M601" s="35">
        <v>662921207</v>
      </c>
      <c r="N601" s="35">
        <v>0</v>
      </c>
      <c r="O601" s="35">
        <v>0</v>
      </c>
      <c r="P601" s="35">
        <v>0</v>
      </c>
      <c r="Q601" s="4">
        <v>0</v>
      </c>
      <c r="R601" s="4">
        <v>0</v>
      </c>
      <c r="S601" s="4">
        <v>0</v>
      </c>
      <c r="T601" s="4">
        <v>0</v>
      </c>
      <c r="U601" s="14">
        <f t="shared" si="150"/>
        <v>0</v>
      </c>
      <c r="V601" s="14">
        <f t="shared" si="151"/>
        <v>37078793</v>
      </c>
      <c r="W601" s="14">
        <f t="shared" si="152"/>
        <v>37078793</v>
      </c>
      <c r="X601" s="14">
        <f t="shared" si="153"/>
        <v>662921207</v>
      </c>
    </row>
    <row r="602" spans="1:24" ht="22.5" outlineLevel="2">
      <c r="A602" s="47" t="s">
        <v>520</v>
      </c>
      <c r="B602" s="48" t="s">
        <v>521</v>
      </c>
      <c r="C602" s="49">
        <v>25527</v>
      </c>
      <c r="D602" s="48" t="s">
        <v>531</v>
      </c>
      <c r="E602" s="35">
        <v>0</v>
      </c>
      <c r="F602" s="35">
        <v>0</v>
      </c>
      <c r="G602" s="35">
        <v>0</v>
      </c>
      <c r="H602" s="35">
        <v>241000000</v>
      </c>
      <c r="I602" s="35">
        <v>0</v>
      </c>
      <c r="J602" s="35">
        <v>0</v>
      </c>
      <c r="K602" s="35">
        <v>241000000</v>
      </c>
      <c r="L602" s="35">
        <v>241000000</v>
      </c>
      <c r="M602" s="35">
        <v>241000000</v>
      </c>
      <c r="N602" s="35">
        <v>68867826</v>
      </c>
      <c r="O602" s="35">
        <v>0</v>
      </c>
      <c r="P602" s="35">
        <v>0</v>
      </c>
      <c r="Q602" s="4">
        <v>68867826</v>
      </c>
      <c r="R602" s="4">
        <v>68867826</v>
      </c>
      <c r="S602" s="4">
        <v>68867826</v>
      </c>
      <c r="T602" s="4">
        <v>172132174</v>
      </c>
      <c r="U602" s="14">
        <f t="shared" si="150"/>
        <v>0</v>
      </c>
      <c r="V602" s="14">
        <f t="shared" si="151"/>
        <v>0</v>
      </c>
      <c r="W602" s="14">
        <f t="shared" si="152"/>
        <v>0</v>
      </c>
      <c r="X602" s="14">
        <f t="shared" si="153"/>
        <v>172132174</v>
      </c>
    </row>
    <row r="603" spans="1:24" ht="22.5" outlineLevel="2">
      <c r="A603" s="47" t="s">
        <v>520</v>
      </c>
      <c r="B603" s="48" t="s">
        <v>521</v>
      </c>
      <c r="C603" s="49">
        <v>25528</v>
      </c>
      <c r="D603" s="48" t="s">
        <v>532</v>
      </c>
      <c r="E603" s="35">
        <v>680000000</v>
      </c>
      <c r="F603" s="35">
        <v>0</v>
      </c>
      <c r="G603" s="35">
        <v>0</v>
      </c>
      <c r="H603" s="35">
        <v>120000000</v>
      </c>
      <c r="I603" s="35">
        <v>800000000</v>
      </c>
      <c r="J603" s="35">
        <v>800000000</v>
      </c>
      <c r="K603" s="35">
        <v>800000000</v>
      </c>
      <c r="L603" s="35">
        <v>800000000</v>
      </c>
      <c r="M603" s="35">
        <v>752991319</v>
      </c>
      <c r="N603" s="35">
        <v>0</v>
      </c>
      <c r="O603" s="35">
        <v>0</v>
      </c>
      <c r="P603" s="35">
        <v>0</v>
      </c>
      <c r="Q603" s="4">
        <v>0</v>
      </c>
      <c r="R603" s="4">
        <v>0</v>
      </c>
      <c r="S603" s="4">
        <v>0</v>
      </c>
      <c r="T603" s="4">
        <v>0</v>
      </c>
      <c r="U603" s="14">
        <f t="shared" si="150"/>
        <v>0</v>
      </c>
      <c r="V603" s="14">
        <f t="shared" si="151"/>
        <v>47008681</v>
      </c>
      <c r="W603" s="14">
        <f t="shared" si="152"/>
        <v>47008681</v>
      </c>
      <c r="X603" s="14">
        <f t="shared" si="153"/>
        <v>752991319</v>
      </c>
    </row>
    <row r="604" spans="1:24" ht="22.5" outlineLevel="2">
      <c r="A604" s="47" t="s">
        <v>520</v>
      </c>
      <c r="B604" s="48" t="s">
        <v>521</v>
      </c>
      <c r="C604" s="49">
        <v>25529</v>
      </c>
      <c r="D604" s="48" t="s">
        <v>533</v>
      </c>
      <c r="E604" s="35">
        <v>0</v>
      </c>
      <c r="F604" s="35">
        <v>0</v>
      </c>
      <c r="G604" s="35">
        <v>0</v>
      </c>
      <c r="H604" s="35">
        <v>73239753</v>
      </c>
      <c r="I604" s="35">
        <v>0</v>
      </c>
      <c r="J604" s="35">
        <v>0</v>
      </c>
      <c r="K604" s="35">
        <v>73239753</v>
      </c>
      <c r="L604" s="35">
        <v>73239753</v>
      </c>
      <c r="M604" s="35">
        <v>73239753</v>
      </c>
      <c r="N604" s="35">
        <v>55603099</v>
      </c>
      <c r="O604" s="35">
        <v>29838417</v>
      </c>
      <c r="P604" s="35">
        <v>0</v>
      </c>
      <c r="Q604" s="4">
        <v>0</v>
      </c>
      <c r="R604" s="4">
        <v>0</v>
      </c>
      <c r="S604" s="4">
        <v>69000000</v>
      </c>
      <c r="T604" s="4">
        <v>4239753</v>
      </c>
      <c r="U604" s="14">
        <f t="shared" si="150"/>
        <v>0</v>
      </c>
      <c r="V604" s="14">
        <f t="shared" si="151"/>
        <v>0</v>
      </c>
      <c r="W604" s="14">
        <f t="shared" si="152"/>
        <v>0</v>
      </c>
      <c r="X604" s="14">
        <f t="shared" si="153"/>
        <v>17636654</v>
      </c>
    </row>
    <row r="605" spans="1:24" ht="56.25" outlineLevel="2">
      <c r="A605" s="47" t="s">
        <v>520</v>
      </c>
      <c r="B605" s="48" t="s">
        <v>521</v>
      </c>
      <c r="C605" s="49">
        <v>25531</v>
      </c>
      <c r="D605" s="48" t="s">
        <v>534</v>
      </c>
      <c r="E605" s="35">
        <v>0</v>
      </c>
      <c r="F605" s="35">
        <v>0</v>
      </c>
      <c r="G605" s="35">
        <v>0</v>
      </c>
      <c r="H605" s="35">
        <v>34483526</v>
      </c>
      <c r="I605" s="35">
        <v>0</v>
      </c>
      <c r="J605" s="35">
        <v>0</v>
      </c>
      <c r="K605" s="35">
        <v>34483526</v>
      </c>
      <c r="L605" s="35">
        <v>34483526</v>
      </c>
      <c r="M605" s="35">
        <v>0</v>
      </c>
      <c r="N605" s="35">
        <v>0</v>
      </c>
      <c r="O605" s="35">
        <v>0</v>
      </c>
      <c r="P605" s="35">
        <v>0</v>
      </c>
      <c r="Q605" s="4">
        <v>0</v>
      </c>
      <c r="R605" s="4">
        <v>0</v>
      </c>
      <c r="S605" s="4">
        <v>0</v>
      </c>
      <c r="T605" s="4">
        <v>0</v>
      </c>
      <c r="U605" s="14">
        <f t="shared" si="150"/>
        <v>0</v>
      </c>
      <c r="V605" s="14">
        <f t="shared" si="151"/>
        <v>34483526</v>
      </c>
      <c r="W605" s="14">
        <f t="shared" si="152"/>
        <v>34483526</v>
      </c>
      <c r="X605" s="14">
        <f t="shared" si="153"/>
        <v>0</v>
      </c>
    </row>
    <row r="606" spans="1:24" ht="56.25" outlineLevel="2">
      <c r="A606" s="47" t="s">
        <v>520</v>
      </c>
      <c r="B606" s="48" t="s">
        <v>521</v>
      </c>
      <c r="C606" s="49">
        <v>255313</v>
      </c>
      <c r="D606" s="48" t="s">
        <v>535</v>
      </c>
      <c r="E606" s="35">
        <v>0</v>
      </c>
      <c r="F606" s="35">
        <v>0</v>
      </c>
      <c r="G606" s="35">
        <v>0</v>
      </c>
      <c r="H606" s="35">
        <v>918916475</v>
      </c>
      <c r="I606" s="35">
        <v>0</v>
      </c>
      <c r="J606" s="35">
        <v>0</v>
      </c>
      <c r="K606" s="35">
        <v>918916475</v>
      </c>
      <c r="L606" s="35">
        <v>918916475</v>
      </c>
      <c r="M606" s="35">
        <v>918916475</v>
      </c>
      <c r="N606" s="35">
        <v>575187207</v>
      </c>
      <c r="O606" s="35">
        <v>575187207</v>
      </c>
      <c r="P606" s="35">
        <v>0</v>
      </c>
      <c r="Q606" s="4">
        <v>0</v>
      </c>
      <c r="R606" s="4">
        <v>0</v>
      </c>
      <c r="S606" s="4">
        <v>918916475</v>
      </c>
      <c r="T606" s="4">
        <v>0</v>
      </c>
      <c r="U606" s="14">
        <f t="shared" si="150"/>
        <v>0</v>
      </c>
      <c r="V606" s="14">
        <f t="shared" si="151"/>
        <v>0</v>
      </c>
      <c r="W606" s="14">
        <f t="shared" si="152"/>
        <v>0</v>
      </c>
      <c r="X606" s="14">
        <f t="shared" si="153"/>
        <v>343729268</v>
      </c>
    </row>
    <row r="607" spans="1:24" ht="22.5" outlineLevel="2">
      <c r="A607" s="47" t="s">
        <v>520</v>
      </c>
      <c r="B607" s="48" t="s">
        <v>521</v>
      </c>
      <c r="C607" s="49">
        <v>25532</v>
      </c>
      <c r="D607" s="48" t="s">
        <v>536</v>
      </c>
      <c r="E607" s="35">
        <v>0</v>
      </c>
      <c r="F607" s="35">
        <v>0</v>
      </c>
      <c r="G607" s="35">
        <v>0</v>
      </c>
      <c r="H607" s="35">
        <v>12000000</v>
      </c>
      <c r="I607" s="35">
        <v>0</v>
      </c>
      <c r="J607" s="35">
        <v>0</v>
      </c>
      <c r="K607" s="35">
        <v>12000000</v>
      </c>
      <c r="L607" s="35">
        <v>0</v>
      </c>
      <c r="M607" s="35">
        <v>0</v>
      </c>
      <c r="N607" s="35">
        <v>0</v>
      </c>
      <c r="O607" s="35">
        <v>0</v>
      </c>
      <c r="P607" s="35">
        <v>12000000</v>
      </c>
      <c r="Q607" s="4">
        <v>0</v>
      </c>
      <c r="R607" s="4">
        <v>0</v>
      </c>
      <c r="S607" s="4">
        <v>0</v>
      </c>
      <c r="T607" s="4">
        <v>0</v>
      </c>
      <c r="U607" s="14">
        <f t="shared" si="150"/>
        <v>12000000</v>
      </c>
      <c r="V607" s="14">
        <f t="shared" si="151"/>
        <v>12000000</v>
      </c>
      <c r="W607" s="14">
        <f t="shared" si="152"/>
        <v>0</v>
      </c>
      <c r="X607" s="14">
        <f t="shared" si="153"/>
        <v>0</v>
      </c>
    </row>
    <row r="608" spans="1:24" s="10" customFormat="1" outlineLevel="1">
      <c r="A608" s="43" t="s">
        <v>1611</v>
      </c>
      <c r="B608" s="44"/>
      <c r="C608" s="45"/>
      <c r="D608" s="44"/>
      <c r="E608" s="46">
        <f t="shared" ref="E608:T608" si="157">SUBTOTAL(9,E592:E607)</f>
        <v>8875333333</v>
      </c>
      <c r="F608" s="46">
        <f t="shared" si="157"/>
        <v>0</v>
      </c>
      <c r="G608" s="46">
        <f t="shared" si="157"/>
        <v>15000000000</v>
      </c>
      <c r="H608" s="46">
        <f t="shared" si="157"/>
        <v>63376428357</v>
      </c>
      <c r="I608" s="46">
        <f t="shared" si="157"/>
        <v>28593000000</v>
      </c>
      <c r="J608" s="46">
        <f t="shared" si="157"/>
        <v>28633000000</v>
      </c>
      <c r="K608" s="46">
        <f t="shared" si="157"/>
        <v>57211761690</v>
      </c>
      <c r="L608" s="46">
        <f t="shared" si="157"/>
        <v>54666762265</v>
      </c>
      <c r="M608" s="46">
        <f t="shared" si="157"/>
        <v>52548452883</v>
      </c>
      <c r="N608" s="46">
        <f t="shared" si="157"/>
        <v>32058016459</v>
      </c>
      <c r="O608" s="46">
        <f t="shared" si="157"/>
        <v>30055415806</v>
      </c>
      <c r="P608" s="46">
        <f t="shared" si="157"/>
        <v>2544999425</v>
      </c>
      <c r="Q608" s="11">
        <f t="shared" si="157"/>
        <v>7240265087</v>
      </c>
      <c r="R608" s="11">
        <f t="shared" si="157"/>
        <v>2715490315</v>
      </c>
      <c r="S608" s="11">
        <f t="shared" si="157"/>
        <v>39069393881</v>
      </c>
      <c r="T608" s="11">
        <f t="shared" si="157"/>
        <v>14930884283</v>
      </c>
      <c r="U608" s="9"/>
      <c r="V608" s="9"/>
      <c r="W608" s="9"/>
      <c r="X608" s="9">
        <f>SUBTOTAL(9,X592:X607)</f>
        <v>20490436424</v>
      </c>
    </row>
    <row r="609" spans="1:24" outlineLevel="2">
      <c r="A609" s="47" t="s">
        <v>537</v>
      </c>
      <c r="B609" s="48" t="s">
        <v>538</v>
      </c>
      <c r="C609" s="49"/>
      <c r="D609" s="48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U609" s="14">
        <f t="shared" si="150"/>
        <v>0</v>
      </c>
      <c r="V609" s="14">
        <f t="shared" si="151"/>
        <v>0</v>
      </c>
      <c r="W609" s="14">
        <f t="shared" si="152"/>
        <v>0</v>
      </c>
      <c r="X609" s="14">
        <f t="shared" si="153"/>
        <v>0</v>
      </c>
    </row>
    <row r="610" spans="1:24" s="10" customFormat="1" outlineLevel="1">
      <c r="A610" s="43" t="s">
        <v>1612</v>
      </c>
      <c r="B610" s="44"/>
      <c r="C610" s="45"/>
      <c r="D610" s="44"/>
      <c r="E610" s="46">
        <f t="shared" ref="E610:T610" si="158">SUBTOTAL(9,E609:E609)</f>
        <v>0</v>
      </c>
      <c r="F610" s="46">
        <f t="shared" si="158"/>
        <v>0</v>
      </c>
      <c r="G610" s="46">
        <f t="shared" si="158"/>
        <v>0</v>
      </c>
      <c r="H610" s="46">
        <f t="shared" si="158"/>
        <v>0</v>
      </c>
      <c r="I610" s="46">
        <f t="shared" si="158"/>
        <v>0</v>
      </c>
      <c r="J610" s="46">
        <f t="shared" si="158"/>
        <v>0</v>
      </c>
      <c r="K610" s="46">
        <f t="shared" si="158"/>
        <v>0</v>
      </c>
      <c r="L610" s="46">
        <f t="shared" si="158"/>
        <v>0</v>
      </c>
      <c r="M610" s="46">
        <f t="shared" si="158"/>
        <v>0</v>
      </c>
      <c r="N610" s="46">
        <f t="shared" si="158"/>
        <v>0</v>
      </c>
      <c r="O610" s="46">
        <f t="shared" si="158"/>
        <v>0</v>
      </c>
      <c r="P610" s="46">
        <f t="shared" si="158"/>
        <v>0</v>
      </c>
      <c r="Q610" s="11">
        <f t="shared" si="158"/>
        <v>0</v>
      </c>
      <c r="R610" s="11">
        <f t="shared" si="158"/>
        <v>0</v>
      </c>
      <c r="S610" s="11">
        <f t="shared" si="158"/>
        <v>0</v>
      </c>
      <c r="T610" s="11">
        <f t="shared" si="158"/>
        <v>0</v>
      </c>
      <c r="U610" s="9"/>
      <c r="V610" s="9"/>
      <c r="W610" s="9"/>
      <c r="X610" s="9">
        <f>SUBTOTAL(9,X609:X609)</f>
        <v>0</v>
      </c>
    </row>
    <row r="611" spans="1:24" ht="33.75" outlineLevel="2">
      <c r="A611" s="47" t="s">
        <v>539</v>
      </c>
      <c r="B611" s="48" t="s">
        <v>540</v>
      </c>
      <c r="C611" s="49"/>
      <c r="D611" s="48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U611" s="14">
        <f t="shared" si="150"/>
        <v>0</v>
      </c>
      <c r="V611" s="14">
        <f t="shared" si="151"/>
        <v>0</v>
      </c>
      <c r="W611" s="14">
        <f t="shared" si="152"/>
        <v>0</v>
      </c>
      <c r="X611" s="14">
        <f t="shared" si="153"/>
        <v>0</v>
      </c>
    </row>
    <row r="612" spans="1:24" ht="33.75" outlineLevel="2">
      <c r="A612" s="47" t="s">
        <v>539</v>
      </c>
      <c r="B612" s="48" t="s">
        <v>540</v>
      </c>
      <c r="C612" s="49">
        <v>25540</v>
      </c>
      <c r="D612" s="48" t="s">
        <v>541</v>
      </c>
      <c r="E612" s="35">
        <v>2735000000</v>
      </c>
      <c r="F612" s="35">
        <v>0</v>
      </c>
      <c r="G612" s="35">
        <v>0</v>
      </c>
      <c r="H612" s="35">
        <v>10551905840</v>
      </c>
      <c r="I612" s="35">
        <v>0</v>
      </c>
      <c r="J612" s="35">
        <v>5440000</v>
      </c>
      <c r="K612" s="35">
        <v>13281465840</v>
      </c>
      <c r="L612" s="35">
        <v>6939100000</v>
      </c>
      <c r="M612" s="35">
        <v>961313558</v>
      </c>
      <c r="N612" s="35">
        <v>142882036</v>
      </c>
      <c r="O612" s="35">
        <v>142882036</v>
      </c>
      <c r="P612" s="35">
        <v>6342365840</v>
      </c>
      <c r="Q612" s="4">
        <v>-701417964</v>
      </c>
      <c r="R612" s="4">
        <v>32975319</v>
      </c>
      <c r="S612" s="4">
        <v>298582036</v>
      </c>
      <c r="T612" s="4">
        <v>3713217964</v>
      </c>
      <c r="U612" s="14">
        <f t="shared" si="150"/>
        <v>6342365840</v>
      </c>
      <c r="V612" s="14">
        <f t="shared" si="151"/>
        <v>12320152282</v>
      </c>
      <c r="W612" s="14">
        <f t="shared" si="152"/>
        <v>5977786442</v>
      </c>
      <c r="X612" s="14">
        <f t="shared" si="153"/>
        <v>818431522</v>
      </c>
    </row>
    <row r="613" spans="1:24" ht="33.75" outlineLevel="2">
      <c r="A613" s="47" t="s">
        <v>539</v>
      </c>
      <c r="B613" s="48" t="s">
        <v>540</v>
      </c>
      <c r="C613" s="49">
        <v>25550</v>
      </c>
      <c r="D613" s="48" t="s">
        <v>542</v>
      </c>
      <c r="E613" s="35">
        <v>300000000</v>
      </c>
      <c r="F613" s="35">
        <v>0</v>
      </c>
      <c r="G613" s="35">
        <v>0</v>
      </c>
      <c r="H613" s="35">
        <v>0</v>
      </c>
      <c r="I613" s="35">
        <v>0</v>
      </c>
      <c r="J613" s="35">
        <v>0</v>
      </c>
      <c r="K613" s="35">
        <v>300000000</v>
      </c>
      <c r="L613" s="35">
        <v>200000000</v>
      </c>
      <c r="M613" s="35">
        <v>0</v>
      </c>
      <c r="N613" s="35">
        <v>0</v>
      </c>
      <c r="O613" s="35">
        <v>0</v>
      </c>
      <c r="P613" s="35">
        <v>100000000</v>
      </c>
      <c r="Q613" s="4">
        <v>0</v>
      </c>
      <c r="R613" s="4">
        <v>0</v>
      </c>
      <c r="S613" s="4">
        <v>0</v>
      </c>
      <c r="T613" s="4">
        <v>0</v>
      </c>
      <c r="U613" s="14">
        <f t="shared" si="150"/>
        <v>100000000</v>
      </c>
      <c r="V613" s="14">
        <f t="shared" si="151"/>
        <v>300000000</v>
      </c>
      <c r="W613" s="14">
        <f t="shared" si="152"/>
        <v>200000000</v>
      </c>
      <c r="X613" s="14">
        <f t="shared" si="153"/>
        <v>0</v>
      </c>
    </row>
    <row r="614" spans="1:24" ht="33.75" outlineLevel="2">
      <c r="A614" s="47" t="s">
        <v>539</v>
      </c>
      <c r="B614" s="48" t="s">
        <v>540</v>
      </c>
      <c r="C614" s="49">
        <v>25551</v>
      </c>
      <c r="D614" s="48" t="s">
        <v>543</v>
      </c>
      <c r="E614" s="35">
        <v>0</v>
      </c>
      <c r="F614" s="35">
        <v>0</v>
      </c>
      <c r="G614" s="35">
        <v>0</v>
      </c>
      <c r="H614" s="35">
        <v>93348666</v>
      </c>
      <c r="I614" s="35">
        <v>0</v>
      </c>
      <c r="J614" s="35">
        <v>0</v>
      </c>
      <c r="K614" s="35">
        <v>93348666</v>
      </c>
      <c r="L614" s="35">
        <v>0</v>
      </c>
      <c r="M614" s="35">
        <v>0</v>
      </c>
      <c r="N614" s="35">
        <v>0</v>
      </c>
      <c r="O614" s="35">
        <v>0</v>
      </c>
      <c r="P614" s="35">
        <v>93348666</v>
      </c>
      <c r="Q614" s="4">
        <v>0</v>
      </c>
      <c r="R614" s="4">
        <v>0</v>
      </c>
      <c r="S614" s="4">
        <v>0</v>
      </c>
      <c r="T614" s="4">
        <v>0</v>
      </c>
      <c r="U614" s="14">
        <f t="shared" si="150"/>
        <v>93348666</v>
      </c>
      <c r="V614" s="14">
        <f t="shared" si="151"/>
        <v>93348666</v>
      </c>
      <c r="W614" s="14">
        <f t="shared" si="152"/>
        <v>0</v>
      </c>
      <c r="X614" s="14">
        <f t="shared" si="153"/>
        <v>0</v>
      </c>
    </row>
    <row r="615" spans="1:24" ht="33.75" outlineLevel="2">
      <c r="A615" s="47" t="s">
        <v>539</v>
      </c>
      <c r="B615" s="48" t="s">
        <v>540</v>
      </c>
      <c r="C615" s="49">
        <v>25560</v>
      </c>
      <c r="D615" s="48" t="s">
        <v>544</v>
      </c>
      <c r="E615" s="35">
        <v>9250000000</v>
      </c>
      <c r="F615" s="35">
        <v>0</v>
      </c>
      <c r="G615" s="35">
        <v>0</v>
      </c>
      <c r="H615" s="35">
        <v>0</v>
      </c>
      <c r="I615" s="35">
        <v>0</v>
      </c>
      <c r="J615" s="35">
        <v>0</v>
      </c>
      <c r="K615" s="35">
        <v>9250000000</v>
      </c>
      <c r="L615" s="35">
        <v>5188689593</v>
      </c>
      <c r="M615" s="35">
        <v>4938689593</v>
      </c>
      <c r="N615" s="35">
        <v>4938689593</v>
      </c>
      <c r="O615" s="35">
        <v>1076000000</v>
      </c>
      <c r="P615" s="35">
        <v>4061310407</v>
      </c>
      <c r="Q615" s="4">
        <v>2000000000</v>
      </c>
      <c r="R615" s="4">
        <v>1478302854</v>
      </c>
      <c r="S615" s="4">
        <v>5500000000</v>
      </c>
      <c r="T615" s="4">
        <v>3500000000</v>
      </c>
      <c r="U615" s="14">
        <f t="shared" si="150"/>
        <v>4061310407</v>
      </c>
      <c r="V615" s="14">
        <f t="shared" si="151"/>
        <v>4311310407</v>
      </c>
      <c r="W615" s="14">
        <f t="shared" si="152"/>
        <v>250000000</v>
      </c>
      <c r="X615" s="14">
        <f t="shared" si="153"/>
        <v>0</v>
      </c>
    </row>
    <row r="616" spans="1:24" ht="33.75" outlineLevel="2">
      <c r="A616" s="47" t="s">
        <v>539</v>
      </c>
      <c r="B616" s="48" t="s">
        <v>540</v>
      </c>
      <c r="C616" s="49">
        <v>25570</v>
      </c>
      <c r="D616" s="48" t="s">
        <v>545</v>
      </c>
      <c r="E616" s="35">
        <v>171700000</v>
      </c>
      <c r="F616" s="35">
        <v>0</v>
      </c>
      <c r="G616" s="35">
        <v>171927266</v>
      </c>
      <c r="H616" s="35">
        <v>1143169200</v>
      </c>
      <c r="I616" s="35">
        <v>83758066</v>
      </c>
      <c r="J616" s="35">
        <v>0</v>
      </c>
      <c r="K616" s="35">
        <v>1226700000</v>
      </c>
      <c r="L616" s="35">
        <v>400786727</v>
      </c>
      <c r="M616" s="35">
        <v>400786727</v>
      </c>
      <c r="N616" s="35">
        <v>321848000</v>
      </c>
      <c r="O616" s="35">
        <v>192420000</v>
      </c>
      <c r="P616" s="35">
        <v>825913273</v>
      </c>
      <c r="Q616" s="4">
        <v>129500000</v>
      </c>
      <c r="R616" s="4">
        <v>129428000</v>
      </c>
      <c r="S616" s="4">
        <v>322000000</v>
      </c>
      <c r="T616" s="4">
        <v>874700000</v>
      </c>
      <c r="U616" s="14">
        <f t="shared" si="150"/>
        <v>825913273</v>
      </c>
      <c r="V616" s="14">
        <f t="shared" si="151"/>
        <v>825913273</v>
      </c>
      <c r="W616" s="14">
        <f t="shared" si="152"/>
        <v>0</v>
      </c>
      <c r="X616" s="14">
        <f t="shared" si="153"/>
        <v>78938727</v>
      </c>
    </row>
    <row r="617" spans="1:24" ht="33.75" outlineLevel="2">
      <c r="A617" s="47" t="s">
        <v>539</v>
      </c>
      <c r="B617" s="48" t="s">
        <v>540</v>
      </c>
      <c r="C617" s="49">
        <v>25590</v>
      </c>
      <c r="D617" s="48" t="s">
        <v>546</v>
      </c>
      <c r="E617" s="35">
        <v>311443395</v>
      </c>
      <c r="F617" s="35">
        <v>0</v>
      </c>
      <c r="G617" s="35">
        <v>127126220</v>
      </c>
      <c r="H617" s="35">
        <v>728000000</v>
      </c>
      <c r="I617" s="35">
        <v>0</v>
      </c>
      <c r="J617" s="35">
        <v>184317175</v>
      </c>
      <c r="K617" s="35">
        <v>728000000</v>
      </c>
      <c r="L617" s="35">
        <v>693000000</v>
      </c>
      <c r="M617" s="35">
        <v>693000000</v>
      </c>
      <c r="N617" s="35">
        <v>693000000</v>
      </c>
      <c r="O617" s="35">
        <v>693000000</v>
      </c>
      <c r="P617" s="35">
        <v>35000000</v>
      </c>
      <c r="Q617" s="4">
        <v>0</v>
      </c>
      <c r="R617" s="4">
        <v>0</v>
      </c>
      <c r="S617" s="4">
        <v>693000000</v>
      </c>
      <c r="T617" s="4">
        <v>0</v>
      </c>
      <c r="U617" s="14">
        <f t="shared" si="150"/>
        <v>35000000</v>
      </c>
      <c r="V617" s="14">
        <f t="shared" si="151"/>
        <v>35000000</v>
      </c>
      <c r="W617" s="14">
        <f t="shared" si="152"/>
        <v>0</v>
      </c>
      <c r="X617" s="14">
        <f t="shared" si="153"/>
        <v>0</v>
      </c>
    </row>
    <row r="618" spans="1:24" ht="33.75" outlineLevel="2">
      <c r="A618" s="47" t="s">
        <v>539</v>
      </c>
      <c r="B618" s="48" t="s">
        <v>540</v>
      </c>
      <c r="C618" s="49">
        <v>25610</v>
      </c>
      <c r="D618" s="48" t="s">
        <v>547</v>
      </c>
      <c r="E618" s="35">
        <v>67000000</v>
      </c>
      <c r="F618" s="35">
        <v>0</v>
      </c>
      <c r="G618" s="35">
        <v>62000000</v>
      </c>
      <c r="H618" s="35">
        <v>5172878582</v>
      </c>
      <c r="I618" s="35">
        <v>867000000</v>
      </c>
      <c r="J618" s="35">
        <v>2092000000</v>
      </c>
      <c r="K618" s="35">
        <v>3952878582</v>
      </c>
      <c r="L618" s="35">
        <v>3566559533</v>
      </c>
      <c r="M618" s="35">
        <v>1021121207</v>
      </c>
      <c r="N618" s="35">
        <v>401280823</v>
      </c>
      <c r="O618" s="35">
        <v>401280823</v>
      </c>
      <c r="P618" s="35">
        <v>386319049</v>
      </c>
      <c r="Q618" s="4">
        <v>0</v>
      </c>
      <c r="R618" s="4">
        <v>0</v>
      </c>
      <c r="S618" s="4">
        <v>406805420</v>
      </c>
      <c r="T618" s="4">
        <v>3401918699</v>
      </c>
      <c r="U618" s="14">
        <f t="shared" si="150"/>
        <v>386319049</v>
      </c>
      <c r="V618" s="14">
        <f t="shared" si="151"/>
        <v>2931757375</v>
      </c>
      <c r="W618" s="14">
        <f t="shared" si="152"/>
        <v>2545438326</v>
      </c>
      <c r="X618" s="14">
        <f t="shared" si="153"/>
        <v>619840384</v>
      </c>
    </row>
    <row r="619" spans="1:24" ht="45" outlineLevel="2">
      <c r="A619" s="47" t="s">
        <v>539</v>
      </c>
      <c r="B619" s="48" t="s">
        <v>540</v>
      </c>
      <c r="C619" s="49">
        <v>256103</v>
      </c>
      <c r="D619" s="48" t="s">
        <v>548</v>
      </c>
      <c r="E619" s="35">
        <v>0</v>
      </c>
      <c r="F619" s="35">
        <v>0</v>
      </c>
      <c r="G619" s="35">
        <v>0</v>
      </c>
      <c r="H619" s="35">
        <v>193505000</v>
      </c>
      <c r="I619" s="35">
        <v>0</v>
      </c>
      <c r="J619" s="35">
        <v>0</v>
      </c>
      <c r="K619" s="35">
        <v>193505000</v>
      </c>
      <c r="L619" s="35">
        <v>193505000</v>
      </c>
      <c r="M619" s="35">
        <v>193505000</v>
      </c>
      <c r="N619" s="35">
        <v>134414500</v>
      </c>
      <c r="O619" s="35">
        <v>134414500</v>
      </c>
      <c r="P619" s="35">
        <v>0</v>
      </c>
      <c r="Q619" s="4">
        <v>0</v>
      </c>
      <c r="R619" s="4">
        <v>0</v>
      </c>
      <c r="S619" s="4">
        <v>184808873</v>
      </c>
      <c r="T619" s="4">
        <v>0</v>
      </c>
      <c r="U619" s="14">
        <f t="shared" si="150"/>
        <v>0</v>
      </c>
      <c r="V619" s="14">
        <f t="shared" si="151"/>
        <v>0</v>
      </c>
      <c r="W619" s="14">
        <f t="shared" si="152"/>
        <v>0</v>
      </c>
      <c r="X619" s="14">
        <f t="shared" si="153"/>
        <v>59090500</v>
      </c>
    </row>
    <row r="620" spans="1:24" s="10" customFormat="1" outlineLevel="1">
      <c r="A620" s="43" t="s">
        <v>1613</v>
      </c>
      <c r="B620" s="44"/>
      <c r="C620" s="45"/>
      <c r="D620" s="44"/>
      <c r="E620" s="46">
        <f t="shared" ref="E620:T620" si="159">SUBTOTAL(9,E611:E619)</f>
        <v>12835143395</v>
      </c>
      <c r="F620" s="46">
        <f t="shared" si="159"/>
        <v>0</v>
      </c>
      <c r="G620" s="46">
        <f t="shared" si="159"/>
        <v>361053486</v>
      </c>
      <c r="H620" s="46">
        <f t="shared" si="159"/>
        <v>17882807288</v>
      </c>
      <c r="I620" s="46">
        <f t="shared" si="159"/>
        <v>950758066</v>
      </c>
      <c r="J620" s="46">
        <f t="shared" si="159"/>
        <v>2281757175</v>
      </c>
      <c r="K620" s="46">
        <f t="shared" si="159"/>
        <v>29025898088</v>
      </c>
      <c r="L620" s="46">
        <f t="shared" si="159"/>
        <v>17181640853</v>
      </c>
      <c r="M620" s="46">
        <f t="shared" si="159"/>
        <v>8208416085</v>
      </c>
      <c r="N620" s="46">
        <f t="shared" si="159"/>
        <v>6632114952</v>
      </c>
      <c r="O620" s="46">
        <f t="shared" si="159"/>
        <v>2639997359</v>
      </c>
      <c r="P620" s="46">
        <f t="shared" si="159"/>
        <v>11844257235</v>
      </c>
      <c r="Q620" s="11">
        <f t="shared" si="159"/>
        <v>1428082036</v>
      </c>
      <c r="R620" s="11">
        <f t="shared" si="159"/>
        <v>1640706173</v>
      </c>
      <c r="S620" s="11">
        <f t="shared" si="159"/>
        <v>7405196329</v>
      </c>
      <c r="T620" s="11">
        <f t="shared" si="159"/>
        <v>11489836663</v>
      </c>
      <c r="U620" s="9"/>
      <c r="V620" s="9"/>
      <c r="W620" s="9"/>
      <c r="X620" s="9">
        <f>SUBTOTAL(9,X611:X619)</f>
        <v>1576301133</v>
      </c>
    </row>
    <row r="621" spans="1:24" ht="22.5" outlineLevel="2">
      <c r="A621" s="47" t="s">
        <v>549</v>
      </c>
      <c r="B621" s="48" t="s">
        <v>550</v>
      </c>
      <c r="C621" s="49"/>
      <c r="D621" s="48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U621" s="14">
        <f t="shared" si="150"/>
        <v>0</v>
      </c>
      <c r="V621" s="14">
        <f t="shared" si="151"/>
        <v>0</v>
      </c>
      <c r="W621" s="14">
        <f t="shared" si="152"/>
        <v>0</v>
      </c>
      <c r="X621" s="14">
        <f t="shared" si="153"/>
        <v>0</v>
      </c>
    </row>
    <row r="622" spans="1:24" ht="22.5" outlineLevel="2">
      <c r="A622" s="47" t="s">
        <v>549</v>
      </c>
      <c r="B622" s="48" t="s">
        <v>550</v>
      </c>
      <c r="C622" s="49">
        <v>25630</v>
      </c>
      <c r="D622" s="48" t="s">
        <v>551</v>
      </c>
      <c r="E622" s="35">
        <v>15000000</v>
      </c>
      <c r="F622" s="35">
        <v>0</v>
      </c>
      <c r="G622" s="35">
        <v>0</v>
      </c>
      <c r="H622" s="35">
        <v>0</v>
      </c>
      <c r="I622" s="35">
        <v>0</v>
      </c>
      <c r="J622" s="35">
        <v>0</v>
      </c>
      <c r="K622" s="35">
        <v>15000000</v>
      </c>
      <c r="L622" s="35">
        <v>15000000</v>
      </c>
      <c r="M622" s="35">
        <v>5000000</v>
      </c>
      <c r="N622" s="35">
        <v>0</v>
      </c>
      <c r="O622" s="35">
        <v>0</v>
      </c>
      <c r="P622" s="35">
        <v>0</v>
      </c>
      <c r="Q622" s="4">
        <v>0</v>
      </c>
      <c r="R622" s="4">
        <v>0</v>
      </c>
      <c r="S622" s="4">
        <v>0</v>
      </c>
      <c r="T622" s="4">
        <v>0</v>
      </c>
      <c r="U622" s="14">
        <f t="shared" si="150"/>
        <v>0</v>
      </c>
      <c r="V622" s="14">
        <f t="shared" si="151"/>
        <v>10000000</v>
      </c>
      <c r="W622" s="14">
        <f t="shared" si="152"/>
        <v>10000000</v>
      </c>
      <c r="X622" s="14">
        <f t="shared" si="153"/>
        <v>5000000</v>
      </c>
    </row>
    <row r="623" spans="1:24" s="10" customFormat="1" outlineLevel="1">
      <c r="A623" s="43" t="s">
        <v>1614</v>
      </c>
      <c r="B623" s="44"/>
      <c r="C623" s="45"/>
      <c r="D623" s="44"/>
      <c r="E623" s="46">
        <f t="shared" ref="E623:T623" si="160">SUBTOTAL(9,E621:E622)</f>
        <v>15000000</v>
      </c>
      <c r="F623" s="46">
        <f t="shared" si="160"/>
        <v>0</v>
      </c>
      <c r="G623" s="46">
        <f t="shared" si="160"/>
        <v>0</v>
      </c>
      <c r="H623" s="46">
        <f t="shared" si="160"/>
        <v>0</v>
      </c>
      <c r="I623" s="46">
        <f t="shared" si="160"/>
        <v>0</v>
      </c>
      <c r="J623" s="46">
        <f t="shared" si="160"/>
        <v>0</v>
      </c>
      <c r="K623" s="46">
        <f t="shared" si="160"/>
        <v>15000000</v>
      </c>
      <c r="L623" s="46">
        <f t="shared" si="160"/>
        <v>15000000</v>
      </c>
      <c r="M623" s="46">
        <f t="shared" si="160"/>
        <v>5000000</v>
      </c>
      <c r="N623" s="46">
        <f t="shared" si="160"/>
        <v>0</v>
      </c>
      <c r="O623" s="46">
        <f t="shared" si="160"/>
        <v>0</v>
      </c>
      <c r="P623" s="46">
        <f t="shared" si="160"/>
        <v>0</v>
      </c>
      <c r="Q623" s="11">
        <f t="shared" si="160"/>
        <v>0</v>
      </c>
      <c r="R623" s="11">
        <f t="shared" si="160"/>
        <v>0</v>
      </c>
      <c r="S623" s="11">
        <f t="shared" si="160"/>
        <v>0</v>
      </c>
      <c r="T623" s="11">
        <f t="shared" si="160"/>
        <v>0</v>
      </c>
      <c r="U623" s="9"/>
      <c r="V623" s="9"/>
      <c r="W623" s="9"/>
      <c r="X623" s="9">
        <f>SUBTOTAL(9,X621:X622)</f>
        <v>5000000</v>
      </c>
    </row>
    <row r="624" spans="1:24" ht="33.75" outlineLevel="2">
      <c r="A624" s="47" t="s">
        <v>552</v>
      </c>
      <c r="B624" s="48" t="s">
        <v>553</v>
      </c>
      <c r="C624" s="49"/>
      <c r="D624" s="48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U624" s="14">
        <f t="shared" si="150"/>
        <v>0</v>
      </c>
      <c r="V624" s="14">
        <f t="shared" si="151"/>
        <v>0</v>
      </c>
      <c r="W624" s="14">
        <f t="shared" si="152"/>
        <v>0</v>
      </c>
      <c r="X624" s="14">
        <f t="shared" si="153"/>
        <v>0</v>
      </c>
    </row>
    <row r="625" spans="1:24" ht="33.75" outlineLevel="2">
      <c r="A625" s="47" t="s">
        <v>552</v>
      </c>
      <c r="B625" s="48" t="s">
        <v>553</v>
      </c>
      <c r="C625" s="49">
        <v>25640</v>
      </c>
      <c r="D625" s="48" t="s">
        <v>554</v>
      </c>
      <c r="E625" s="35">
        <v>7000000</v>
      </c>
      <c r="F625" s="35">
        <v>0</v>
      </c>
      <c r="G625" s="35">
        <v>0</v>
      </c>
      <c r="H625" s="35">
        <v>7000000</v>
      </c>
      <c r="I625" s="35">
        <v>0</v>
      </c>
      <c r="J625" s="35">
        <v>7000000</v>
      </c>
      <c r="K625" s="35">
        <v>7000000</v>
      </c>
      <c r="L625" s="35">
        <v>7000000</v>
      </c>
      <c r="M625" s="35">
        <v>7000000</v>
      </c>
      <c r="N625" s="35">
        <v>0</v>
      </c>
      <c r="O625" s="35">
        <v>0</v>
      </c>
      <c r="P625" s="35">
        <v>0</v>
      </c>
      <c r="Q625" s="4">
        <v>0</v>
      </c>
      <c r="R625" s="4">
        <v>0</v>
      </c>
      <c r="S625" s="4">
        <v>0</v>
      </c>
      <c r="T625" s="4">
        <v>0</v>
      </c>
      <c r="U625" s="14">
        <f t="shared" si="150"/>
        <v>0</v>
      </c>
      <c r="V625" s="14">
        <f t="shared" si="151"/>
        <v>0</v>
      </c>
      <c r="W625" s="14">
        <f t="shared" si="152"/>
        <v>0</v>
      </c>
      <c r="X625" s="14">
        <f t="shared" si="153"/>
        <v>7000000</v>
      </c>
    </row>
    <row r="626" spans="1:24" ht="33.75" outlineLevel="2">
      <c r="A626" s="47" t="s">
        <v>552</v>
      </c>
      <c r="B626" s="48" t="s">
        <v>553</v>
      </c>
      <c r="C626" s="49">
        <v>256403</v>
      </c>
      <c r="D626" s="48" t="s">
        <v>555</v>
      </c>
      <c r="E626" s="35">
        <v>0</v>
      </c>
      <c r="F626" s="35">
        <v>0</v>
      </c>
      <c r="G626" s="35">
        <v>0</v>
      </c>
      <c r="H626" s="35">
        <v>36117422</v>
      </c>
      <c r="I626" s="35">
        <v>0</v>
      </c>
      <c r="J626" s="35">
        <v>0</v>
      </c>
      <c r="K626" s="35">
        <v>36117422</v>
      </c>
      <c r="L626" s="35">
        <v>36117422</v>
      </c>
      <c r="M626" s="35">
        <v>36117422</v>
      </c>
      <c r="N626" s="35">
        <v>0</v>
      </c>
      <c r="O626" s="35">
        <v>0</v>
      </c>
      <c r="P626" s="35">
        <v>0</v>
      </c>
      <c r="Q626" s="4">
        <v>0</v>
      </c>
      <c r="R626" s="4">
        <v>0</v>
      </c>
      <c r="S626" s="4">
        <v>36117422</v>
      </c>
      <c r="T626" s="4">
        <v>0</v>
      </c>
      <c r="U626" s="14">
        <f t="shared" si="150"/>
        <v>0</v>
      </c>
      <c r="V626" s="14">
        <f t="shared" si="151"/>
        <v>0</v>
      </c>
      <c r="W626" s="14">
        <f t="shared" si="152"/>
        <v>0</v>
      </c>
      <c r="X626" s="14">
        <f t="shared" si="153"/>
        <v>36117422</v>
      </c>
    </row>
    <row r="627" spans="1:24" s="10" customFormat="1" outlineLevel="1">
      <c r="A627" s="43" t="s">
        <v>1615</v>
      </c>
      <c r="B627" s="44"/>
      <c r="C627" s="45"/>
      <c r="D627" s="44"/>
      <c r="E627" s="46">
        <f t="shared" ref="E627:T627" si="161">SUBTOTAL(9,E624:E626)</f>
        <v>7000000</v>
      </c>
      <c r="F627" s="46">
        <f t="shared" si="161"/>
        <v>0</v>
      </c>
      <c r="G627" s="46">
        <f t="shared" si="161"/>
        <v>0</v>
      </c>
      <c r="H627" s="46">
        <f t="shared" si="161"/>
        <v>43117422</v>
      </c>
      <c r="I627" s="46">
        <f t="shared" si="161"/>
        <v>0</v>
      </c>
      <c r="J627" s="46">
        <f t="shared" si="161"/>
        <v>7000000</v>
      </c>
      <c r="K627" s="46">
        <f t="shared" si="161"/>
        <v>43117422</v>
      </c>
      <c r="L627" s="46">
        <f t="shared" si="161"/>
        <v>43117422</v>
      </c>
      <c r="M627" s="46">
        <f t="shared" si="161"/>
        <v>43117422</v>
      </c>
      <c r="N627" s="46">
        <f t="shared" si="161"/>
        <v>0</v>
      </c>
      <c r="O627" s="46">
        <f t="shared" si="161"/>
        <v>0</v>
      </c>
      <c r="P627" s="46">
        <f t="shared" si="161"/>
        <v>0</v>
      </c>
      <c r="Q627" s="11">
        <f t="shared" si="161"/>
        <v>0</v>
      </c>
      <c r="R627" s="11">
        <f t="shared" si="161"/>
        <v>0</v>
      </c>
      <c r="S627" s="11">
        <f t="shared" si="161"/>
        <v>36117422</v>
      </c>
      <c r="T627" s="11">
        <f t="shared" si="161"/>
        <v>0</v>
      </c>
      <c r="U627" s="9"/>
      <c r="V627" s="9"/>
      <c r="W627" s="9"/>
      <c r="X627" s="9">
        <f>SUBTOTAL(9,X624:X626)</f>
        <v>43117422</v>
      </c>
    </row>
    <row r="628" spans="1:24" ht="22.5" outlineLevel="2">
      <c r="A628" s="47" t="s">
        <v>556</v>
      </c>
      <c r="B628" s="48" t="s">
        <v>557</v>
      </c>
      <c r="C628" s="49"/>
      <c r="D628" s="48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U628" s="14">
        <f t="shared" si="150"/>
        <v>0</v>
      </c>
      <c r="V628" s="14">
        <f t="shared" si="151"/>
        <v>0</v>
      </c>
      <c r="W628" s="14">
        <f t="shared" si="152"/>
        <v>0</v>
      </c>
      <c r="X628" s="14">
        <f t="shared" si="153"/>
        <v>0</v>
      </c>
    </row>
    <row r="629" spans="1:24" ht="22.5" outlineLevel="2">
      <c r="A629" s="47" t="s">
        <v>556</v>
      </c>
      <c r="B629" s="48" t="s">
        <v>557</v>
      </c>
      <c r="C629" s="49">
        <v>25650</v>
      </c>
      <c r="D629" s="48" t="s">
        <v>558</v>
      </c>
      <c r="E629" s="35">
        <v>30000000</v>
      </c>
      <c r="F629" s="35">
        <v>0</v>
      </c>
      <c r="G629" s="35">
        <v>0</v>
      </c>
      <c r="H629" s="35">
        <v>0</v>
      </c>
      <c r="I629" s="35">
        <v>0</v>
      </c>
      <c r="J629" s="35">
        <v>1344350</v>
      </c>
      <c r="K629" s="35">
        <v>28655650</v>
      </c>
      <c r="L629" s="35">
        <v>25000000</v>
      </c>
      <c r="M629" s="35">
        <v>25000000</v>
      </c>
      <c r="N629" s="35">
        <v>0</v>
      </c>
      <c r="O629" s="35">
        <v>0</v>
      </c>
      <c r="P629" s="35">
        <v>3655650</v>
      </c>
      <c r="Q629" s="4">
        <v>0</v>
      </c>
      <c r="R629" s="4">
        <v>0</v>
      </c>
      <c r="S629" s="4">
        <v>0</v>
      </c>
      <c r="T629" s="4">
        <v>0</v>
      </c>
      <c r="U629" s="14">
        <f t="shared" si="150"/>
        <v>3655650</v>
      </c>
      <c r="V629" s="14">
        <f t="shared" si="151"/>
        <v>3655650</v>
      </c>
      <c r="W629" s="14">
        <f t="shared" si="152"/>
        <v>0</v>
      </c>
      <c r="X629" s="14">
        <f t="shared" si="153"/>
        <v>25000000</v>
      </c>
    </row>
    <row r="630" spans="1:24" s="10" customFormat="1" outlineLevel="1">
      <c r="A630" s="43" t="s">
        <v>1616</v>
      </c>
      <c r="B630" s="44"/>
      <c r="C630" s="45"/>
      <c r="D630" s="44"/>
      <c r="E630" s="46">
        <f t="shared" ref="E630:T630" si="162">SUBTOTAL(9,E628:E629)</f>
        <v>30000000</v>
      </c>
      <c r="F630" s="46">
        <f t="shared" si="162"/>
        <v>0</v>
      </c>
      <c r="G630" s="46">
        <f t="shared" si="162"/>
        <v>0</v>
      </c>
      <c r="H630" s="46">
        <f t="shared" si="162"/>
        <v>0</v>
      </c>
      <c r="I630" s="46">
        <f t="shared" si="162"/>
        <v>0</v>
      </c>
      <c r="J630" s="46">
        <f t="shared" si="162"/>
        <v>1344350</v>
      </c>
      <c r="K630" s="46">
        <f t="shared" si="162"/>
        <v>28655650</v>
      </c>
      <c r="L630" s="46">
        <f t="shared" si="162"/>
        <v>25000000</v>
      </c>
      <c r="M630" s="46">
        <f t="shared" si="162"/>
        <v>25000000</v>
      </c>
      <c r="N630" s="46">
        <f t="shared" si="162"/>
        <v>0</v>
      </c>
      <c r="O630" s="46">
        <f t="shared" si="162"/>
        <v>0</v>
      </c>
      <c r="P630" s="46">
        <f t="shared" si="162"/>
        <v>3655650</v>
      </c>
      <c r="Q630" s="11">
        <f t="shared" si="162"/>
        <v>0</v>
      </c>
      <c r="R630" s="11">
        <f t="shared" si="162"/>
        <v>0</v>
      </c>
      <c r="S630" s="11">
        <f t="shared" si="162"/>
        <v>0</v>
      </c>
      <c r="T630" s="11">
        <f t="shared" si="162"/>
        <v>0</v>
      </c>
      <c r="U630" s="9"/>
      <c r="V630" s="9"/>
      <c r="W630" s="9"/>
      <c r="X630" s="9">
        <f>SUBTOTAL(9,X628:X629)</f>
        <v>25000000</v>
      </c>
    </row>
    <row r="631" spans="1:24" ht="22.5" outlineLevel="2">
      <c r="A631" s="47" t="s">
        <v>559</v>
      </c>
      <c r="B631" s="48" t="s">
        <v>560</v>
      </c>
      <c r="C631" s="49"/>
      <c r="D631" s="48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U631" s="14">
        <f t="shared" si="150"/>
        <v>0</v>
      </c>
      <c r="V631" s="14">
        <f t="shared" si="151"/>
        <v>0</v>
      </c>
      <c r="W631" s="14">
        <f t="shared" si="152"/>
        <v>0</v>
      </c>
      <c r="X631" s="14">
        <f t="shared" si="153"/>
        <v>0</v>
      </c>
    </row>
    <row r="632" spans="1:24" ht="22.5" outlineLevel="2">
      <c r="A632" s="47" t="s">
        <v>559</v>
      </c>
      <c r="B632" s="48" t="s">
        <v>560</v>
      </c>
      <c r="C632" s="49">
        <v>25660</v>
      </c>
      <c r="D632" s="48" t="s">
        <v>561</v>
      </c>
      <c r="E632" s="35">
        <v>3010529642</v>
      </c>
      <c r="F632" s="35">
        <v>0</v>
      </c>
      <c r="G632" s="35">
        <v>0</v>
      </c>
      <c r="H632" s="35">
        <v>5465779323</v>
      </c>
      <c r="I632" s="35">
        <v>0</v>
      </c>
      <c r="J632" s="35">
        <v>0</v>
      </c>
      <c r="K632" s="35">
        <v>8476308965</v>
      </c>
      <c r="L632" s="35">
        <v>4094571962</v>
      </c>
      <c r="M632" s="35">
        <v>1666517761</v>
      </c>
      <c r="N632" s="35">
        <v>1546889281</v>
      </c>
      <c r="O632" s="35">
        <v>1546889281</v>
      </c>
      <c r="P632" s="35">
        <v>4381737003</v>
      </c>
      <c r="Q632" s="4">
        <v>0</v>
      </c>
      <c r="R632" s="4">
        <v>0</v>
      </c>
      <c r="S632" s="4">
        <v>2400000000</v>
      </c>
      <c r="T632" s="4">
        <v>610529642</v>
      </c>
      <c r="U632" s="14">
        <f t="shared" si="150"/>
        <v>4381737003</v>
      </c>
      <c r="V632" s="14">
        <f t="shared" si="151"/>
        <v>6809791204</v>
      </c>
      <c r="W632" s="14">
        <f t="shared" si="152"/>
        <v>2428054201</v>
      </c>
      <c r="X632" s="14">
        <f t="shared" si="153"/>
        <v>119628480</v>
      </c>
    </row>
    <row r="633" spans="1:24" ht="22.5" outlineLevel="2">
      <c r="A633" s="47" t="s">
        <v>559</v>
      </c>
      <c r="B633" s="48" t="s">
        <v>560</v>
      </c>
      <c r="C633" s="49">
        <v>256603</v>
      </c>
      <c r="D633" s="48" t="s">
        <v>562</v>
      </c>
      <c r="E633" s="35">
        <v>0</v>
      </c>
      <c r="F633" s="35">
        <v>0</v>
      </c>
      <c r="G633" s="35">
        <v>0</v>
      </c>
      <c r="H633" s="35">
        <v>453451204</v>
      </c>
      <c r="I633" s="35">
        <v>0</v>
      </c>
      <c r="J633" s="35">
        <v>0</v>
      </c>
      <c r="K633" s="35">
        <v>453451204</v>
      </c>
      <c r="L633" s="35">
        <v>453451204</v>
      </c>
      <c r="M633" s="35">
        <v>453451204</v>
      </c>
      <c r="N633" s="35">
        <v>453451204</v>
      </c>
      <c r="O633" s="35">
        <v>453451204</v>
      </c>
      <c r="P633" s="35">
        <v>0</v>
      </c>
      <c r="Q633" s="4">
        <v>0</v>
      </c>
      <c r="R633" s="4">
        <v>0</v>
      </c>
      <c r="S633" s="4">
        <v>453451204</v>
      </c>
      <c r="T633" s="4">
        <v>0</v>
      </c>
      <c r="U633" s="14">
        <f t="shared" si="150"/>
        <v>0</v>
      </c>
      <c r="V633" s="14">
        <f t="shared" si="151"/>
        <v>0</v>
      </c>
      <c r="W633" s="14">
        <f t="shared" si="152"/>
        <v>0</v>
      </c>
      <c r="X633" s="14">
        <f t="shared" si="153"/>
        <v>0</v>
      </c>
    </row>
    <row r="634" spans="1:24" ht="22.5" outlineLevel="2">
      <c r="A634" s="47" t="s">
        <v>559</v>
      </c>
      <c r="B634" s="48" t="s">
        <v>560</v>
      </c>
      <c r="C634" s="49">
        <v>25670</v>
      </c>
      <c r="D634" s="48" t="s">
        <v>563</v>
      </c>
      <c r="E634" s="35">
        <v>290000000</v>
      </c>
      <c r="F634" s="35">
        <v>0</v>
      </c>
      <c r="G634" s="35">
        <v>0</v>
      </c>
      <c r="H634" s="35">
        <v>143532200</v>
      </c>
      <c r="I634" s="35">
        <v>25000000</v>
      </c>
      <c r="J634" s="35">
        <v>25000000</v>
      </c>
      <c r="K634" s="35">
        <v>433532200</v>
      </c>
      <c r="L634" s="35">
        <v>433532200</v>
      </c>
      <c r="M634" s="35">
        <v>353532200</v>
      </c>
      <c r="N634" s="35">
        <v>176766100</v>
      </c>
      <c r="O634" s="35">
        <v>176766100</v>
      </c>
      <c r="P634" s="35">
        <v>0</v>
      </c>
      <c r="Q634" s="4">
        <v>0</v>
      </c>
      <c r="R634" s="4">
        <v>0</v>
      </c>
      <c r="S634" s="4">
        <v>177000000</v>
      </c>
      <c r="T634" s="4">
        <v>33000000</v>
      </c>
      <c r="U634" s="14">
        <f t="shared" si="150"/>
        <v>0</v>
      </c>
      <c r="V634" s="14">
        <f t="shared" si="151"/>
        <v>80000000</v>
      </c>
      <c r="W634" s="14">
        <f t="shared" si="152"/>
        <v>80000000</v>
      </c>
      <c r="X634" s="14">
        <f t="shared" si="153"/>
        <v>176766100</v>
      </c>
    </row>
    <row r="635" spans="1:24" ht="22.5" outlineLevel="2">
      <c r="A635" s="47" t="s">
        <v>559</v>
      </c>
      <c r="B635" s="48" t="s">
        <v>560</v>
      </c>
      <c r="C635" s="49">
        <v>256713</v>
      </c>
      <c r="D635" s="48" t="s">
        <v>564</v>
      </c>
      <c r="E635" s="35">
        <v>0</v>
      </c>
      <c r="F635" s="35">
        <v>0</v>
      </c>
      <c r="G635" s="35">
        <v>0</v>
      </c>
      <c r="H635" s="35">
        <v>413311504</v>
      </c>
      <c r="I635" s="35">
        <v>0</v>
      </c>
      <c r="J635" s="35">
        <v>0</v>
      </c>
      <c r="K635" s="35">
        <v>413311504</v>
      </c>
      <c r="L635" s="35">
        <v>413311504</v>
      </c>
      <c r="M635" s="35">
        <v>413311504</v>
      </c>
      <c r="N635" s="35">
        <v>409282887</v>
      </c>
      <c r="O635" s="35">
        <v>409282887</v>
      </c>
      <c r="P635" s="35">
        <v>0</v>
      </c>
      <c r="Q635" s="4">
        <v>0</v>
      </c>
      <c r="R635" s="4">
        <v>0</v>
      </c>
      <c r="S635" s="4">
        <v>413311504</v>
      </c>
      <c r="T635" s="4">
        <v>0</v>
      </c>
      <c r="U635" s="14">
        <f t="shared" si="150"/>
        <v>0</v>
      </c>
      <c r="V635" s="14">
        <f t="shared" si="151"/>
        <v>0</v>
      </c>
      <c r="W635" s="14">
        <f t="shared" si="152"/>
        <v>0</v>
      </c>
      <c r="X635" s="14">
        <f t="shared" si="153"/>
        <v>4028617</v>
      </c>
    </row>
    <row r="636" spans="1:24" ht="22.5" outlineLevel="2">
      <c r="A636" s="47" t="s">
        <v>559</v>
      </c>
      <c r="B636" s="48" t="s">
        <v>560</v>
      </c>
      <c r="C636" s="49">
        <v>25672</v>
      </c>
      <c r="D636" s="48" t="s">
        <v>565</v>
      </c>
      <c r="E636" s="35">
        <v>0</v>
      </c>
      <c r="F636" s="35">
        <v>0</v>
      </c>
      <c r="G636" s="35">
        <v>0</v>
      </c>
      <c r="H636" s="35">
        <v>29679100</v>
      </c>
      <c r="I636" s="35">
        <v>0</v>
      </c>
      <c r="J636" s="35">
        <v>0</v>
      </c>
      <c r="K636" s="35">
        <v>29679100</v>
      </c>
      <c r="L636" s="35">
        <v>0</v>
      </c>
      <c r="M636" s="35">
        <v>0</v>
      </c>
      <c r="N636" s="35">
        <v>0</v>
      </c>
      <c r="O636" s="35">
        <v>0</v>
      </c>
      <c r="P636" s="35">
        <v>29679100</v>
      </c>
      <c r="Q636" s="4">
        <v>0</v>
      </c>
      <c r="R636" s="4">
        <v>0</v>
      </c>
      <c r="S636" s="4">
        <v>0</v>
      </c>
      <c r="T636" s="4">
        <v>0</v>
      </c>
      <c r="U636" s="14">
        <f t="shared" si="150"/>
        <v>29679100</v>
      </c>
      <c r="V636" s="14">
        <f t="shared" si="151"/>
        <v>29679100</v>
      </c>
      <c r="W636" s="14">
        <f t="shared" si="152"/>
        <v>0</v>
      </c>
      <c r="X636" s="14">
        <f t="shared" si="153"/>
        <v>0</v>
      </c>
    </row>
    <row r="637" spans="1:24" ht="22.5" outlineLevel="2">
      <c r="A637" s="47" t="s">
        <v>559</v>
      </c>
      <c r="B637" s="48" t="s">
        <v>560</v>
      </c>
      <c r="C637" s="49">
        <v>25673</v>
      </c>
      <c r="D637" s="48" t="s">
        <v>566</v>
      </c>
      <c r="E637" s="35">
        <v>0</v>
      </c>
      <c r="F637" s="35">
        <v>0</v>
      </c>
      <c r="G637" s="35">
        <v>0</v>
      </c>
      <c r="H637" s="35">
        <v>0</v>
      </c>
      <c r="I637" s="35">
        <v>500000000</v>
      </c>
      <c r="J637" s="35">
        <v>0</v>
      </c>
      <c r="K637" s="35">
        <v>500000000</v>
      </c>
      <c r="L637" s="35">
        <v>0</v>
      </c>
      <c r="M637" s="35">
        <v>0</v>
      </c>
      <c r="N637" s="35">
        <v>0</v>
      </c>
      <c r="O637" s="35">
        <v>0</v>
      </c>
      <c r="P637" s="35">
        <v>500000000</v>
      </c>
      <c r="Q637" s="4">
        <v>0</v>
      </c>
      <c r="R637" s="4">
        <v>0</v>
      </c>
      <c r="S637" s="4">
        <v>0</v>
      </c>
      <c r="T637" s="4">
        <v>0</v>
      </c>
      <c r="U637" s="14">
        <f t="shared" si="150"/>
        <v>500000000</v>
      </c>
      <c r="V637" s="14">
        <f t="shared" si="151"/>
        <v>500000000</v>
      </c>
      <c r="W637" s="14">
        <f t="shared" si="152"/>
        <v>0</v>
      </c>
      <c r="X637" s="14">
        <f t="shared" si="153"/>
        <v>0</v>
      </c>
    </row>
    <row r="638" spans="1:24" s="10" customFormat="1" outlineLevel="1">
      <c r="A638" s="43" t="s">
        <v>1617</v>
      </c>
      <c r="B638" s="44"/>
      <c r="C638" s="45"/>
      <c r="D638" s="44"/>
      <c r="E638" s="46">
        <f t="shared" ref="E638:T638" si="163">SUBTOTAL(9,E631:E637)</f>
        <v>3300529642</v>
      </c>
      <c r="F638" s="46">
        <f t="shared" si="163"/>
        <v>0</v>
      </c>
      <c r="G638" s="46">
        <f t="shared" si="163"/>
        <v>0</v>
      </c>
      <c r="H638" s="46">
        <f t="shared" si="163"/>
        <v>6505753331</v>
      </c>
      <c r="I638" s="46">
        <f t="shared" si="163"/>
        <v>525000000</v>
      </c>
      <c r="J638" s="46">
        <f t="shared" si="163"/>
        <v>25000000</v>
      </c>
      <c r="K638" s="46">
        <f t="shared" si="163"/>
        <v>10306282973</v>
      </c>
      <c r="L638" s="46">
        <f t="shared" si="163"/>
        <v>5394866870</v>
      </c>
      <c r="M638" s="46">
        <f t="shared" si="163"/>
        <v>2886812669</v>
      </c>
      <c r="N638" s="46">
        <f t="shared" si="163"/>
        <v>2586389472</v>
      </c>
      <c r="O638" s="46">
        <f t="shared" si="163"/>
        <v>2586389472</v>
      </c>
      <c r="P638" s="46">
        <f t="shared" si="163"/>
        <v>4911416103</v>
      </c>
      <c r="Q638" s="11">
        <f t="shared" si="163"/>
        <v>0</v>
      </c>
      <c r="R638" s="11">
        <f t="shared" si="163"/>
        <v>0</v>
      </c>
      <c r="S638" s="11">
        <f t="shared" si="163"/>
        <v>3443762708</v>
      </c>
      <c r="T638" s="11">
        <f t="shared" si="163"/>
        <v>643529642</v>
      </c>
      <c r="U638" s="9"/>
      <c r="V638" s="9"/>
      <c r="W638" s="9"/>
      <c r="X638" s="9">
        <f>SUBTOTAL(9,X631:X637)</f>
        <v>300423197</v>
      </c>
    </row>
    <row r="639" spans="1:24" ht="33.75" outlineLevel="2">
      <c r="A639" s="47" t="s">
        <v>567</v>
      </c>
      <c r="B639" s="48" t="s">
        <v>568</v>
      </c>
      <c r="C639" s="49"/>
      <c r="D639" s="48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U639" s="14">
        <f t="shared" si="150"/>
        <v>0</v>
      </c>
      <c r="V639" s="14">
        <f t="shared" si="151"/>
        <v>0</v>
      </c>
      <c r="W639" s="14">
        <f t="shared" si="152"/>
        <v>0</v>
      </c>
      <c r="X639" s="14">
        <f t="shared" si="153"/>
        <v>0</v>
      </c>
    </row>
    <row r="640" spans="1:24" s="10" customFormat="1" outlineLevel="1">
      <c r="A640" s="43" t="s">
        <v>1618</v>
      </c>
      <c r="B640" s="44"/>
      <c r="C640" s="45"/>
      <c r="D640" s="44"/>
      <c r="E640" s="46">
        <f t="shared" ref="E640:T640" si="164">SUBTOTAL(9,E639:E639)</f>
        <v>0</v>
      </c>
      <c r="F640" s="46">
        <f t="shared" si="164"/>
        <v>0</v>
      </c>
      <c r="G640" s="46">
        <f t="shared" si="164"/>
        <v>0</v>
      </c>
      <c r="H640" s="46">
        <f t="shared" si="164"/>
        <v>0</v>
      </c>
      <c r="I640" s="46">
        <f t="shared" si="164"/>
        <v>0</v>
      </c>
      <c r="J640" s="46">
        <f t="shared" si="164"/>
        <v>0</v>
      </c>
      <c r="K640" s="46">
        <f t="shared" si="164"/>
        <v>0</v>
      </c>
      <c r="L640" s="46">
        <f t="shared" si="164"/>
        <v>0</v>
      </c>
      <c r="M640" s="46">
        <f t="shared" si="164"/>
        <v>0</v>
      </c>
      <c r="N640" s="46">
        <f t="shared" si="164"/>
        <v>0</v>
      </c>
      <c r="O640" s="46">
        <f t="shared" si="164"/>
        <v>0</v>
      </c>
      <c r="P640" s="46">
        <f t="shared" si="164"/>
        <v>0</v>
      </c>
      <c r="Q640" s="11">
        <f t="shared" si="164"/>
        <v>0</v>
      </c>
      <c r="R640" s="11">
        <f t="shared" si="164"/>
        <v>0</v>
      </c>
      <c r="S640" s="11">
        <f t="shared" si="164"/>
        <v>0</v>
      </c>
      <c r="T640" s="11">
        <f t="shared" si="164"/>
        <v>0</v>
      </c>
      <c r="U640" s="9"/>
      <c r="V640" s="9"/>
      <c r="W640" s="9"/>
      <c r="X640" s="9">
        <f>SUBTOTAL(9,X639:X639)</f>
        <v>0</v>
      </c>
    </row>
    <row r="641" spans="1:24" outlineLevel="2">
      <c r="A641" s="47" t="s">
        <v>569</v>
      </c>
      <c r="B641" s="48" t="s">
        <v>570</v>
      </c>
      <c r="C641" s="49"/>
      <c r="D641" s="48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U641" s="14">
        <f t="shared" si="150"/>
        <v>0</v>
      </c>
      <c r="V641" s="14">
        <f t="shared" si="151"/>
        <v>0</v>
      </c>
      <c r="W641" s="14">
        <f t="shared" si="152"/>
        <v>0</v>
      </c>
      <c r="X641" s="14">
        <f t="shared" si="153"/>
        <v>0</v>
      </c>
    </row>
    <row r="642" spans="1:24" ht="33.75" outlineLevel="2">
      <c r="A642" s="47" t="s">
        <v>569</v>
      </c>
      <c r="B642" s="48" t="s">
        <v>570</v>
      </c>
      <c r="C642" s="49">
        <v>25690</v>
      </c>
      <c r="D642" s="48" t="s">
        <v>571</v>
      </c>
      <c r="E642" s="35">
        <v>100000000</v>
      </c>
      <c r="F642" s="35">
        <v>0</v>
      </c>
      <c r="G642" s="35">
        <v>0</v>
      </c>
      <c r="H642" s="35">
        <v>0</v>
      </c>
      <c r="I642" s="35">
        <v>0</v>
      </c>
      <c r="J642" s="35">
        <v>100000000</v>
      </c>
      <c r="K642" s="35">
        <v>0</v>
      </c>
      <c r="L642" s="35">
        <v>0</v>
      </c>
      <c r="M642" s="35">
        <v>0</v>
      </c>
      <c r="N642" s="35">
        <v>0</v>
      </c>
      <c r="O642" s="35">
        <v>0</v>
      </c>
      <c r="P642" s="35">
        <v>0</v>
      </c>
      <c r="Q642" s="4">
        <v>0</v>
      </c>
      <c r="R642" s="4">
        <v>0</v>
      </c>
      <c r="S642" s="4">
        <v>0</v>
      </c>
      <c r="T642" s="4">
        <v>0</v>
      </c>
      <c r="U642" s="14">
        <f t="shared" si="150"/>
        <v>0</v>
      </c>
      <c r="V642" s="14">
        <f t="shared" si="151"/>
        <v>0</v>
      </c>
      <c r="W642" s="14">
        <f t="shared" si="152"/>
        <v>0</v>
      </c>
      <c r="X642" s="14">
        <f t="shared" si="153"/>
        <v>0</v>
      </c>
    </row>
    <row r="643" spans="1:24" ht="22.5" outlineLevel="2">
      <c r="A643" s="47" t="s">
        <v>569</v>
      </c>
      <c r="B643" s="48" t="s">
        <v>570</v>
      </c>
      <c r="C643" s="49">
        <v>25710</v>
      </c>
      <c r="D643" s="48" t="s">
        <v>572</v>
      </c>
      <c r="E643" s="35">
        <v>200000000</v>
      </c>
      <c r="F643" s="35">
        <v>0</v>
      </c>
      <c r="G643" s="35">
        <v>0</v>
      </c>
      <c r="H643" s="35">
        <v>1614831232</v>
      </c>
      <c r="I643" s="35">
        <v>630637098</v>
      </c>
      <c r="J643" s="35">
        <v>0</v>
      </c>
      <c r="K643" s="35">
        <v>2445468330</v>
      </c>
      <c r="L643" s="35">
        <v>2445468330</v>
      </c>
      <c r="M643" s="35">
        <v>2445468330</v>
      </c>
      <c r="N643" s="35">
        <v>1695468330</v>
      </c>
      <c r="O643" s="35">
        <v>1604260522</v>
      </c>
      <c r="P643" s="35">
        <v>0</v>
      </c>
      <c r="Q643" s="4">
        <v>300000000</v>
      </c>
      <c r="R643" s="4">
        <v>228707808</v>
      </c>
      <c r="S643" s="4">
        <v>1980637098</v>
      </c>
      <c r="T643" s="4">
        <v>321100000</v>
      </c>
      <c r="U643" s="14">
        <f t="shared" si="150"/>
        <v>0</v>
      </c>
      <c r="V643" s="14">
        <f t="shared" si="151"/>
        <v>0</v>
      </c>
      <c r="W643" s="14">
        <f t="shared" si="152"/>
        <v>0</v>
      </c>
      <c r="X643" s="14">
        <f t="shared" si="153"/>
        <v>750000000</v>
      </c>
    </row>
    <row r="644" spans="1:24" ht="22.5" outlineLevel="2">
      <c r="A644" s="47" t="s">
        <v>569</v>
      </c>
      <c r="B644" s="48" t="s">
        <v>570</v>
      </c>
      <c r="C644" s="49">
        <v>25718</v>
      </c>
      <c r="D644" s="48" t="s">
        <v>573</v>
      </c>
      <c r="E644" s="35">
        <v>0</v>
      </c>
      <c r="F644" s="35">
        <v>0</v>
      </c>
      <c r="G644" s="35">
        <v>1637956791</v>
      </c>
      <c r="H644" s="35">
        <v>3275913582</v>
      </c>
      <c r="I644" s="35">
        <v>0</v>
      </c>
      <c r="J644" s="35">
        <v>0</v>
      </c>
      <c r="K644" s="35">
        <v>1637956791</v>
      </c>
      <c r="L644" s="35">
        <v>1637956791</v>
      </c>
      <c r="M644" s="35">
        <v>1528919669</v>
      </c>
      <c r="N644" s="35">
        <v>407711912</v>
      </c>
      <c r="O644" s="35">
        <v>407711912</v>
      </c>
      <c r="P644" s="35">
        <v>0</v>
      </c>
      <c r="Q644" s="4">
        <v>0</v>
      </c>
      <c r="R644" s="4">
        <v>0</v>
      </c>
      <c r="S644" s="4">
        <v>407711912</v>
      </c>
      <c r="T644" s="4">
        <v>1230244879</v>
      </c>
      <c r="U644" s="14">
        <f t="shared" si="150"/>
        <v>0</v>
      </c>
      <c r="V644" s="14">
        <f t="shared" si="151"/>
        <v>109037122</v>
      </c>
      <c r="W644" s="14">
        <f t="shared" si="152"/>
        <v>109037122</v>
      </c>
      <c r="X644" s="14">
        <f t="shared" si="153"/>
        <v>1121207757</v>
      </c>
    </row>
    <row r="645" spans="1:24" ht="22.5" outlineLevel="2">
      <c r="A645" s="47" t="s">
        <v>569</v>
      </c>
      <c r="B645" s="48" t="s">
        <v>570</v>
      </c>
      <c r="C645" s="49">
        <v>257183</v>
      </c>
      <c r="D645" s="48" t="s">
        <v>574</v>
      </c>
      <c r="E645" s="35">
        <v>0</v>
      </c>
      <c r="F645" s="35">
        <v>0</v>
      </c>
      <c r="G645" s="35">
        <v>0</v>
      </c>
      <c r="H645" s="35">
        <v>700867504</v>
      </c>
      <c r="I645" s="35">
        <v>0</v>
      </c>
      <c r="J645" s="35">
        <v>0</v>
      </c>
      <c r="K645" s="35">
        <v>700867504</v>
      </c>
      <c r="L645" s="35">
        <v>700867504</v>
      </c>
      <c r="M645" s="35">
        <v>700867504</v>
      </c>
      <c r="N645" s="35">
        <v>700866503</v>
      </c>
      <c r="O645" s="35">
        <v>700866503</v>
      </c>
      <c r="P645" s="35">
        <v>0</v>
      </c>
      <c r="Q645" s="4">
        <v>0</v>
      </c>
      <c r="R645" s="4">
        <v>0</v>
      </c>
      <c r="S645" s="4">
        <v>700867504</v>
      </c>
      <c r="T645" s="4">
        <v>0</v>
      </c>
      <c r="U645" s="14">
        <f t="shared" si="150"/>
        <v>0</v>
      </c>
      <c r="V645" s="14">
        <f t="shared" si="151"/>
        <v>0</v>
      </c>
      <c r="W645" s="14">
        <f t="shared" si="152"/>
        <v>0</v>
      </c>
      <c r="X645" s="14">
        <f t="shared" si="153"/>
        <v>1001</v>
      </c>
    </row>
    <row r="646" spans="1:24" outlineLevel="2">
      <c r="A646" s="47" t="s">
        <v>569</v>
      </c>
      <c r="B646" s="48" t="s">
        <v>570</v>
      </c>
      <c r="C646" s="49">
        <v>25720</v>
      </c>
      <c r="D646" s="48" t="s">
        <v>575</v>
      </c>
      <c r="E646" s="35">
        <v>60000000</v>
      </c>
      <c r="F646" s="35">
        <v>0</v>
      </c>
      <c r="G646" s="35">
        <v>0</v>
      </c>
      <c r="H646" s="35">
        <v>0</v>
      </c>
      <c r="I646" s="35">
        <v>1225000000</v>
      </c>
      <c r="J646" s="35">
        <v>8508000</v>
      </c>
      <c r="K646" s="35">
        <v>1276492000</v>
      </c>
      <c r="L646" s="35">
        <v>1276492000</v>
      </c>
      <c r="M646" s="35">
        <v>18700000</v>
      </c>
      <c r="N646" s="35">
        <v>11500000</v>
      </c>
      <c r="O646" s="35">
        <v>11500000</v>
      </c>
      <c r="P646" s="35">
        <v>0</v>
      </c>
      <c r="Q646" s="4">
        <v>0</v>
      </c>
      <c r="R646" s="4">
        <v>0</v>
      </c>
      <c r="S646" s="4">
        <v>11500000</v>
      </c>
      <c r="T646" s="4">
        <v>39992000</v>
      </c>
      <c r="U646" s="14">
        <f t="shared" si="150"/>
        <v>0</v>
      </c>
      <c r="V646" s="14">
        <f t="shared" si="151"/>
        <v>1257792000</v>
      </c>
      <c r="W646" s="14">
        <f t="shared" si="152"/>
        <v>1257792000</v>
      </c>
      <c r="X646" s="14">
        <f t="shared" si="153"/>
        <v>7200000</v>
      </c>
    </row>
    <row r="647" spans="1:24" ht="22.5" outlineLevel="2">
      <c r="A647" s="47" t="s">
        <v>569</v>
      </c>
      <c r="B647" s="48" t="s">
        <v>570</v>
      </c>
      <c r="C647" s="49">
        <v>257293</v>
      </c>
      <c r="D647" s="48" t="s">
        <v>576</v>
      </c>
      <c r="E647" s="35">
        <v>0</v>
      </c>
      <c r="F647" s="35">
        <v>0</v>
      </c>
      <c r="G647" s="35">
        <v>0</v>
      </c>
      <c r="H647" s="35">
        <v>96600000</v>
      </c>
      <c r="I647" s="35">
        <v>0</v>
      </c>
      <c r="J647" s="35">
        <v>0</v>
      </c>
      <c r="K647" s="35">
        <v>96600000</v>
      </c>
      <c r="L647" s="35">
        <v>96600000</v>
      </c>
      <c r="M647" s="35">
        <v>96600000</v>
      </c>
      <c r="N647" s="35">
        <v>96600000</v>
      </c>
      <c r="O647" s="35">
        <v>96600000</v>
      </c>
      <c r="P647" s="35">
        <v>0</v>
      </c>
      <c r="Q647" s="4">
        <v>0</v>
      </c>
      <c r="R647" s="4">
        <v>0</v>
      </c>
      <c r="S647" s="4">
        <v>96600000</v>
      </c>
      <c r="T647" s="4">
        <v>0</v>
      </c>
      <c r="U647" s="14">
        <f t="shared" si="150"/>
        <v>0</v>
      </c>
      <c r="V647" s="14">
        <f t="shared" si="151"/>
        <v>0</v>
      </c>
      <c r="W647" s="14">
        <f t="shared" si="152"/>
        <v>0</v>
      </c>
      <c r="X647" s="14">
        <f t="shared" si="153"/>
        <v>0</v>
      </c>
    </row>
    <row r="648" spans="1:24" s="10" customFormat="1" outlineLevel="1">
      <c r="A648" s="43" t="s">
        <v>1619</v>
      </c>
      <c r="B648" s="44"/>
      <c r="C648" s="45"/>
      <c r="D648" s="44"/>
      <c r="E648" s="46">
        <f t="shared" ref="E648:T648" si="165">SUBTOTAL(9,E641:E647)</f>
        <v>360000000</v>
      </c>
      <c r="F648" s="46">
        <f t="shared" si="165"/>
        <v>0</v>
      </c>
      <c r="G648" s="46">
        <f t="shared" si="165"/>
        <v>1637956791</v>
      </c>
      <c r="H648" s="46">
        <f t="shared" si="165"/>
        <v>5688212318</v>
      </c>
      <c r="I648" s="46">
        <f t="shared" si="165"/>
        <v>1855637098</v>
      </c>
      <c r="J648" s="46">
        <f t="shared" si="165"/>
        <v>108508000</v>
      </c>
      <c r="K648" s="46">
        <f t="shared" si="165"/>
        <v>6157384625</v>
      </c>
      <c r="L648" s="46">
        <f t="shared" si="165"/>
        <v>6157384625</v>
      </c>
      <c r="M648" s="46">
        <f t="shared" si="165"/>
        <v>4790555503</v>
      </c>
      <c r="N648" s="46">
        <f t="shared" si="165"/>
        <v>2912146745</v>
      </c>
      <c r="O648" s="46">
        <f t="shared" si="165"/>
        <v>2820938937</v>
      </c>
      <c r="P648" s="46">
        <f t="shared" si="165"/>
        <v>0</v>
      </c>
      <c r="Q648" s="11">
        <f t="shared" si="165"/>
        <v>300000000</v>
      </c>
      <c r="R648" s="11">
        <f t="shared" si="165"/>
        <v>228707808</v>
      </c>
      <c r="S648" s="11">
        <f t="shared" si="165"/>
        <v>3197316514</v>
      </c>
      <c r="T648" s="11">
        <f t="shared" si="165"/>
        <v>1591336879</v>
      </c>
      <c r="U648" s="9"/>
      <c r="V648" s="9"/>
      <c r="W648" s="9"/>
      <c r="X648" s="9">
        <f>SUBTOTAL(9,X641:X647)</f>
        <v>1878408758</v>
      </c>
    </row>
    <row r="649" spans="1:24" ht="22.5" outlineLevel="2">
      <c r="A649" s="47" t="s">
        <v>577</v>
      </c>
      <c r="B649" s="48" t="s">
        <v>578</v>
      </c>
      <c r="C649" s="49"/>
      <c r="D649" s="48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U649" s="14">
        <f t="shared" si="150"/>
        <v>0</v>
      </c>
      <c r="V649" s="14">
        <f t="shared" si="151"/>
        <v>0</v>
      </c>
      <c r="W649" s="14">
        <f t="shared" si="152"/>
        <v>0</v>
      </c>
      <c r="X649" s="14">
        <f t="shared" si="153"/>
        <v>0</v>
      </c>
    </row>
    <row r="650" spans="1:24" ht="22.5" outlineLevel="2">
      <c r="A650" s="47" t="s">
        <v>577</v>
      </c>
      <c r="B650" s="48" t="s">
        <v>578</v>
      </c>
      <c r="C650" s="49">
        <v>25730</v>
      </c>
      <c r="D650" s="48" t="s">
        <v>579</v>
      </c>
      <c r="E650" s="35">
        <v>9000000</v>
      </c>
      <c r="F650" s="35">
        <v>0</v>
      </c>
      <c r="G650" s="35">
        <v>0</v>
      </c>
      <c r="H650" s="35">
        <v>9000000</v>
      </c>
      <c r="I650" s="35">
        <v>0</v>
      </c>
      <c r="J650" s="35">
        <v>9000000</v>
      </c>
      <c r="K650" s="35">
        <v>9000000</v>
      </c>
      <c r="L650" s="35">
        <v>9000000</v>
      </c>
      <c r="M650" s="35">
        <v>9000000</v>
      </c>
      <c r="N650" s="35">
        <v>4500000</v>
      </c>
      <c r="O650" s="35">
        <v>0</v>
      </c>
      <c r="P650" s="35">
        <v>0</v>
      </c>
      <c r="Q650" s="4">
        <v>4500000</v>
      </c>
      <c r="R650" s="4">
        <v>4500000</v>
      </c>
      <c r="S650" s="4">
        <v>4500000</v>
      </c>
      <c r="T650" s="4">
        <v>4500000</v>
      </c>
      <c r="U650" s="14">
        <f t="shared" si="150"/>
        <v>0</v>
      </c>
      <c r="V650" s="14">
        <f t="shared" si="151"/>
        <v>0</v>
      </c>
      <c r="W650" s="14">
        <f t="shared" si="152"/>
        <v>0</v>
      </c>
      <c r="X650" s="14">
        <f t="shared" si="153"/>
        <v>4500000</v>
      </c>
    </row>
    <row r="651" spans="1:24" s="10" customFormat="1" outlineLevel="1">
      <c r="A651" s="43" t="s">
        <v>1620</v>
      </c>
      <c r="B651" s="44"/>
      <c r="C651" s="45"/>
      <c r="D651" s="44"/>
      <c r="E651" s="46">
        <f t="shared" ref="E651:T651" si="166">SUBTOTAL(9,E649:E650)</f>
        <v>9000000</v>
      </c>
      <c r="F651" s="46">
        <f t="shared" si="166"/>
        <v>0</v>
      </c>
      <c r="G651" s="46">
        <f t="shared" si="166"/>
        <v>0</v>
      </c>
      <c r="H651" s="46">
        <f t="shared" si="166"/>
        <v>9000000</v>
      </c>
      <c r="I651" s="46">
        <f t="shared" si="166"/>
        <v>0</v>
      </c>
      <c r="J651" s="46">
        <f t="shared" si="166"/>
        <v>9000000</v>
      </c>
      <c r="K651" s="46">
        <f t="shared" si="166"/>
        <v>9000000</v>
      </c>
      <c r="L651" s="46">
        <f t="shared" si="166"/>
        <v>9000000</v>
      </c>
      <c r="M651" s="46">
        <f t="shared" si="166"/>
        <v>9000000</v>
      </c>
      <c r="N651" s="46">
        <f t="shared" si="166"/>
        <v>4500000</v>
      </c>
      <c r="O651" s="46">
        <f t="shared" si="166"/>
        <v>0</v>
      </c>
      <c r="P651" s="46">
        <f t="shared" si="166"/>
        <v>0</v>
      </c>
      <c r="Q651" s="11">
        <f t="shared" si="166"/>
        <v>4500000</v>
      </c>
      <c r="R651" s="11">
        <f t="shared" si="166"/>
        <v>4500000</v>
      </c>
      <c r="S651" s="11">
        <f t="shared" si="166"/>
        <v>4500000</v>
      </c>
      <c r="T651" s="11">
        <f t="shared" si="166"/>
        <v>4500000</v>
      </c>
      <c r="U651" s="9"/>
      <c r="V651" s="9"/>
      <c r="W651" s="9"/>
      <c r="X651" s="9">
        <f>SUBTOTAL(9,X649:X650)</f>
        <v>4500000</v>
      </c>
    </row>
    <row r="652" spans="1:24" ht="33.75" outlineLevel="2">
      <c r="A652" s="47" t="s">
        <v>580</v>
      </c>
      <c r="B652" s="48" t="s">
        <v>581</v>
      </c>
      <c r="C652" s="49"/>
      <c r="D652" s="48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U652" s="14">
        <f t="shared" si="150"/>
        <v>0</v>
      </c>
      <c r="V652" s="14">
        <f t="shared" si="151"/>
        <v>0</v>
      </c>
      <c r="W652" s="14">
        <f t="shared" si="152"/>
        <v>0</v>
      </c>
      <c r="X652" s="14">
        <f t="shared" si="153"/>
        <v>0</v>
      </c>
    </row>
    <row r="653" spans="1:24" ht="33.75" outlineLevel="2">
      <c r="A653" s="47" t="s">
        <v>580</v>
      </c>
      <c r="B653" s="48" t="s">
        <v>581</v>
      </c>
      <c r="C653" s="49">
        <v>25740</v>
      </c>
      <c r="D653" s="48" t="s">
        <v>582</v>
      </c>
      <c r="E653" s="35">
        <v>1145877381</v>
      </c>
      <c r="F653" s="35">
        <v>0</v>
      </c>
      <c r="G653" s="35">
        <v>1258268279</v>
      </c>
      <c r="H653" s="35">
        <v>1177631181</v>
      </c>
      <c r="I653" s="35">
        <v>80637098</v>
      </c>
      <c r="J653" s="35">
        <v>0</v>
      </c>
      <c r="K653" s="35">
        <v>1145877381</v>
      </c>
      <c r="L653" s="35">
        <v>698195376</v>
      </c>
      <c r="M653" s="35">
        <v>562195376</v>
      </c>
      <c r="N653" s="35">
        <v>179492327</v>
      </c>
      <c r="O653" s="35">
        <v>0</v>
      </c>
      <c r="P653" s="35">
        <v>447682005</v>
      </c>
      <c r="Q653" s="4">
        <v>180000000</v>
      </c>
      <c r="R653" s="4">
        <v>179492327</v>
      </c>
      <c r="S653" s="4">
        <v>180000000</v>
      </c>
      <c r="T653" s="4">
        <v>965877381</v>
      </c>
      <c r="U653" s="14">
        <f t="shared" si="150"/>
        <v>447682005</v>
      </c>
      <c r="V653" s="14">
        <f t="shared" si="151"/>
        <v>583682005</v>
      </c>
      <c r="W653" s="14">
        <f t="shared" si="152"/>
        <v>136000000</v>
      </c>
      <c r="X653" s="14">
        <f t="shared" si="153"/>
        <v>382703049</v>
      </c>
    </row>
    <row r="654" spans="1:24" ht="33.75" outlineLevel="2">
      <c r="A654" s="47" t="s">
        <v>580</v>
      </c>
      <c r="B654" s="48" t="s">
        <v>581</v>
      </c>
      <c r="C654" s="49">
        <v>257403</v>
      </c>
      <c r="D654" s="48" t="s">
        <v>583</v>
      </c>
      <c r="E654" s="35">
        <v>0</v>
      </c>
      <c r="F654" s="35">
        <v>0</v>
      </c>
      <c r="G654" s="35">
        <v>0</v>
      </c>
      <c r="H654" s="35">
        <v>578004166</v>
      </c>
      <c r="I654" s="35">
        <v>0</v>
      </c>
      <c r="J654" s="35">
        <v>0</v>
      </c>
      <c r="K654" s="35">
        <v>578004166</v>
      </c>
      <c r="L654" s="35">
        <v>578004166</v>
      </c>
      <c r="M654" s="35">
        <v>578004166</v>
      </c>
      <c r="N654" s="35">
        <v>578004166</v>
      </c>
      <c r="O654" s="35">
        <v>578004166</v>
      </c>
      <c r="P654" s="35">
        <v>0</v>
      </c>
      <c r="Q654" s="4">
        <v>0</v>
      </c>
      <c r="R654" s="4">
        <v>0</v>
      </c>
      <c r="S654" s="4">
        <v>578004166</v>
      </c>
      <c r="T654" s="4">
        <v>0</v>
      </c>
      <c r="U654" s="14">
        <f t="shared" si="150"/>
        <v>0</v>
      </c>
      <c r="V654" s="14">
        <f t="shared" si="151"/>
        <v>0</v>
      </c>
      <c r="W654" s="14">
        <f t="shared" si="152"/>
        <v>0</v>
      </c>
      <c r="X654" s="14">
        <f t="shared" si="153"/>
        <v>0</v>
      </c>
    </row>
    <row r="655" spans="1:24" s="10" customFormat="1" outlineLevel="1">
      <c r="A655" s="43" t="s">
        <v>1621</v>
      </c>
      <c r="B655" s="44"/>
      <c r="C655" s="45"/>
      <c r="D655" s="44"/>
      <c r="E655" s="46">
        <f t="shared" ref="E655:T655" si="167">SUBTOTAL(9,E652:E654)</f>
        <v>1145877381</v>
      </c>
      <c r="F655" s="46">
        <f t="shared" si="167"/>
        <v>0</v>
      </c>
      <c r="G655" s="46">
        <f t="shared" si="167"/>
        <v>1258268279</v>
      </c>
      <c r="H655" s="46">
        <f t="shared" si="167"/>
        <v>1755635347</v>
      </c>
      <c r="I655" s="46">
        <f t="shared" si="167"/>
        <v>80637098</v>
      </c>
      <c r="J655" s="46">
        <f t="shared" si="167"/>
        <v>0</v>
      </c>
      <c r="K655" s="46">
        <f t="shared" si="167"/>
        <v>1723881547</v>
      </c>
      <c r="L655" s="46">
        <f t="shared" si="167"/>
        <v>1276199542</v>
      </c>
      <c r="M655" s="46">
        <f t="shared" si="167"/>
        <v>1140199542</v>
      </c>
      <c r="N655" s="46">
        <f t="shared" si="167"/>
        <v>757496493</v>
      </c>
      <c r="O655" s="46">
        <f t="shared" si="167"/>
        <v>578004166</v>
      </c>
      <c r="P655" s="46">
        <f t="shared" si="167"/>
        <v>447682005</v>
      </c>
      <c r="Q655" s="11">
        <f t="shared" si="167"/>
        <v>180000000</v>
      </c>
      <c r="R655" s="11">
        <f t="shared" si="167"/>
        <v>179492327</v>
      </c>
      <c r="S655" s="11">
        <f t="shared" si="167"/>
        <v>758004166</v>
      </c>
      <c r="T655" s="11">
        <f t="shared" si="167"/>
        <v>965877381</v>
      </c>
      <c r="U655" s="9"/>
      <c r="V655" s="9"/>
      <c r="W655" s="9"/>
      <c r="X655" s="9">
        <f>SUBTOTAL(9,X652:X654)</f>
        <v>382703049</v>
      </c>
    </row>
    <row r="656" spans="1:24" ht="22.5" outlineLevel="2">
      <c r="A656" s="47" t="s">
        <v>584</v>
      </c>
      <c r="B656" s="48" t="s">
        <v>585</v>
      </c>
      <c r="C656" s="49"/>
      <c r="D656" s="48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U656" s="14">
        <f t="shared" si="150"/>
        <v>0</v>
      </c>
      <c r="V656" s="14">
        <f t="shared" si="151"/>
        <v>0</v>
      </c>
      <c r="W656" s="14">
        <f t="shared" si="152"/>
        <v>0</v>
      </c>
      <c r="X656" s="14">
        <f t="shared" si="153"/>
        <v>0</v>
      </c>
    </row>
    <row r="657" spans="1:24" ht="22.5" outlineLevel="2">
      <c r="A657" s="47" t="s">
        <v>584</v>
      </c>
      <c r="B657" s="48" t="s">
        <v>585</v>
      </c>
      <c r="C657" s="49">
        <v>25750</v>
      </c>
      <c r="D657" s="48" t="s">
        <v>586</v>
      </c>
      <c r="E657" s="35">
        <v>20000000</v>
      </c>
      <c r="F657" s="35">
        <v>0</v>
      </c>
      <c r="G657" s="35">
        <v>0</v>
      </c>
      <c r="H657" s="35">
        <v>0</v>
      </c>
      <c r="I657" s="35">
        <v>0</v>
      </c>
      <c r="J657" s="35">
        <v>15000000</v>
      </c>
      <c r="K657" s="35">
        <v>5000000</v>
      </c>
      <c r="L657" s="35">
        <v>5000000</v>
      </c>
      <c r="M657" s="35">
        <v>5000000</v>
      </c>
      <c r="N657" s="35">
        <v>0</v>
      </c>
      <c r="O657" s="35">
        <v>0</v>
      </c>
      <c r="P657" s="35">
        <v>0</v>
      </c>
      <c r="Q657" s="4">
        <v>0</v>
      </c>
      <c r="R657" s="4">
        <v>0</v>
      </c>
      <c r="S657" s="4">
        <v>0</v>
      </c>
      <c r="T657" s="4">
        <v>0</v>
      </c>
      <c r="U657" s="14">
        <f t="shared" ref="U657:U742" si="168">+K657-L657</f>
        <v>0</v>
      </c>
      <c r="V657" s="14">
        <f t="shared" ref="V657:V742" si="169">+K657-M657</f>
        <v>0</v>
      </c>
      <c r="W657" s="14">
        <f t="shared" ref="W657:W742" si="170">+L657-M657</f>
        <v>0</v>
      </c>
      <c r="X657" s="14">
        <f t="shared" ref="X657:X742" si="171">+M657-N657</f>
        <v>5000000</v>
      </c>
    </row>
    <row r="658" spans="1:24" s="10" customFormat="1" outlineLevel="1">
      <c r="A658" s="43" t="s">
        <v>1622</v>
      </c>
      <c r="B658" s="44"/>
      <c r="C658" s="45"/>
      <c r="D658" s="44"/>
      <c r="E658" s="46">
        <f t="shared" ref="E658:T658" si="172">SUBTOTAL(9,E656:E657)</f>
        <v>20000000</v>
      </c>
      <c r="F658" s="46">
        <f t="shared" si="172"/>
        <v>0</v>
      </c>
      <c r="G658" s="46">
        <f t="shared" si="172"/>
        <v>0</v>
      </c>
      <c r="H658" s="46">
        <f t="shared" si="172"/>
        <v>0</v>
      </c>
      <c r="I658" s="46">
        <f t="shared" si="172"/>
        <v>0</v>
      </c>
      <c r="J658" s="46">
        <f t="shared" si="172"/>
        <v>15000000</v>
      </c>
      <c r="K658" s="46">
        <f t="shared" si="172"/>
        <v>5000000</v>
      </c>
      <c r="L658" s="46">
        <f t="shared" si="172"/>
        <v>5000000</v>
      </c>
      <c r="M658" s="46">
        <f t="shared" si="172"/>
        <v>5000000</v>
      </c>
      <c r="N658" s="46">
        <f t="shared" si="172"/>
        <v>0</v>
      </c>
      <c r="O658" s="46">
        <f t="shared" si="172"/>
        <v>0</v>
      </c>
      <c r="P658" s="46">
        <f t="shared" si="172"/>
        <v>0</v>
      </c>
      <c r="Q658" s="11">
        <f t="shared" si="172"/>
        <v>0</v>
      </c>
      <c r="R658" s="11">
        <f t="shared" si="172"/>
        <v>0</v>
      </c>
      <c r="S658" s="11">
        <f t="shared" si="172"/>
        <v>0</v>
      </c>
      <c r="T658" s="11">
        <f t="shared" si="172"/>
        <v>0</v>
      </c>
      <c r="U658" s="9"/>
      <c r="V658" s="9"/>
      <c r="W658" s="9"/>
      <c r="X658" s="9">
        <f>SUBTOTAL(9,X656:X657)</f>
        <v>5000000</v>
      </c>
    </row>
    <row r="659" spans="1:24" outlineLevel="2">
      <c r="A659" s="47" t="s">
        <v>587</v>
      </c>
      <c r="B659" s="48" t="s">
        <v>588</v>
      </c>
      <c r="C659" s="49"/>
      <c r="D659" s="48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U659" s="14">
        <f t="shared" si="168"/>
        <v>0</v>
      </c>
      <c r="V659" s="14">
        <f t="shared" si="169"/>
        <v>0</v>
      </c>
      <c r="W659" s="14">
        <f t="shared" si="170"/>
        <v>0</v>
      </c>
      <c r="X659" s="14">
        <f t="shared" si="171"/>
        <v>0</v>
      </c>
    </row>
    <row r="660" spans="1:24" s="10" customFormat="1" outlineLevel="1">
      <c r="A660" s="43" t="s">
        <v>1623</v>
      </c>
      <c r="B660" s="44"/>
      <c r="C660" s="45"/>
      <c r="D660" s="44"/>
      <c r="E660" s="46">
        <f t="shared" ref="E660:T660" si="173">SUBTOTAL(9,E659:E659)</f>
        <v>0</v>
      </c>
      <c r="F660" s="46">
        <f t="shared" si="173"/>
        <v>0</v>
      </c>
      <c r="G660" s="46">
        <f t="shared" si="173"/>
        <v>0</v>
      </c>
      <c r="H660" s="46">
        <f t="shared" si="173"/>
        <v>0</v>
      </c>
      <c r="I660" s="46">
        <f t="shared" si="173"/>
        <v>0</v>
      </c>
      <c r="J660" s="46">
        <f t="shared" si="173"/>
        <v>0</v>
      </c>
      <c r="K660" s="46">
        <f t="shared" si="173"/>
        <v>0</v>
      </c>
      <c r="L660" s="46">
        <f t="shared" si="173"/>
        <v>0</v>
      </c>
      <c r="M660" s="46">
        <f t="shared" si="173"/>
        <v>0</v>
      </c>
      <c r="N660" s="46">
        <f t="shared" si="173"/>
        <v>0</v>
      </c>
      <c r="O660" s="46">
        <f t="shared" si="173"/>
        <v>0</v>
      </c>
      <c r="P660" s="46">
        <f t="shared" si="173"/>
        <v>0</v>
      </c>
      <c r="Q660" s="11">
        <f t="shared" si="173"/>
        <v>0</v>
      </c>
      <c r="R660" s="11">
        <f t="shared" si="173"/>
        <v>0</v>
      </c>
      <c r="S660" s="11">
        <f t="shared" si="173"/>
        <v>0</v>
      </c>
      <c r="T660" s="11">
        <f t="shared" si="173"/>
        <v>0</v>
      </c>
      <c r="U660" s="9"/>
      <c r="V660" s="9"/>
      <c r="W660" s="9"/>
      <c r="X660" s="9">
        <f>SUBTOTAL(9,X659:X659)</f>
        <v>0</v>
      </c>
    </row>
    <row r="661" spans="1:24" ht="33.75" outlineLevel="2">
      <c r="A661" s="47" t="s">
        <v>589</v>
      </c>
      <c r="B661" s="48" t="s">
        <v>590</v>
      </c>
      <c r="C661" s="49"/>
      <c r="D661" s="48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U661" s="14">
        <f t="shared" si="168"/>
        <v>0</v>
      </c>
      <c r="V661" s="14">
        <f t="shared" si="169"/>
        <v>0</v>
      </c>
      <c r="W661" s="14">
        <f t="shared" si="170"/>
        <v>0</v>
      </c>
      <c r="X661" s="14">
        <f t="shared" si="171"/>
        <v>0</v>
      </c>
    </row>
    <row r="662" spans="1:24" s="7" customFormat="1" outlineLevel="1">
      <c r="A662" s="43" t="s">
        <v>1624</v>
      </c>
      <c r="B662" s="48"/>
      <c r="C662" s="49"/>
      <c r="D662" s="48"/>
      <c r="E662" s="35">
        <f t="shared" ref="E662:T662" si="174">SUBTOTAL(9,E661:E661)</f>
        <v>0</v>
      </c>
      <c r="F662" s="35">
        <f t="shared" si="174"/>
        <v>0</v>
      </c>
      <c r="G662" s="35">
        <f t="shared" si="174"/>
        <v>0</v>
      </c>
      <c r="H662" s="35">
        <f t="shared" si="174"/>
        <v>0</v>
      </c>
      <c r="I662" s="35">
        <f t="shared" si="174"/>
        <v>0</v>
      </c>
      <c r="J662" s="35">
        <f t="shared" si="174"/>
        <v>0</v>
      </c>
      <c r="K662" s="35">
        <f t="shared" si="174"/>
        <v>0</v>
      </c>
      <c r="L662" s="35">
        <f t="shared" si="174"/>
        <v>0</v>
      </c>
      <c r="M662" s="35">
        <f t="shared" si="174"/>
        <v>0</v>
      </c>
      <c r="N662" s="35">
        <f t="shared" si="174"/>
        <v>0</v>
      </c>
      <c r="O662" s="35">
        <f t="shared" si="174"/>
        <v>0</v>
      </c>
      <c r="P662" s="35">
        <f t="shared" si="174"/>
        <v>0</v>
      </c>
      <c r="Q662" s="8">
        <f t="shared" si="174"/>
        <v>0</v>
      </c>
      <c r="R662" s="8">
        <f t="shared" si="174"/>
        <v>0</v>
      </c>
      <c r="S662" s="8">
        <f t="shared" si="174"/>
        <v>0</v>
      </c>
      <c r="T662" s="8">
        <f t="shared" si="174"/>
        <v>0</v>
      </c>
      <c r="U662" s="14"/>
      <c r="V662" s="14"/>
      <c r="W662" s="14"/>
      <c r="X662" s="14">
        <f>SUBTOTAL(9,X661:X661)</f>
        <v>0</v>
      </c>
    </row>
    <row r="663" spans="1:24" ht="45" outlineLevel="2">
      <c r="A663" s="47" t="s">
        <v>591</v>
      </c>
      <c r="B663" s="48" t="s">
        <v>592</v>
      </c>
      <c r="C663" s="49"/>
      <c r="D663" s="48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U663" s="14">
        <f t="shared" si="168"/>
        <v>0</v>
      </c>
      <c r="V663" s="14">
        <f t="shared" si="169"/>
        <v>0</v>
      </c>
      <c r="W663" s="14">
        <f t="shared" si="170"/>
        <v>0</v>
      </c>
      <c r="X663" s="14">
        <f t="shared" si="171"/>
        <v>0</v>
      </c>
    </row>
    <row r="664" spans="1:24" ht="45" outlineLevel="2">
      <c r="A664" s="47" t="s">
        <v>591</v>
      </c>
      <c r="B664" s="48" t="s">
        <v>592</v>
      </c>
      <c r="C664" s="49">
        <v>25770</v>
      </c>
      <c r="D664" s="48" t="s">
        <v>593</v>
      </c>
      <c r="E664" s="35">
        <v>780129346</v>
      </c>
      <c r="F664" s="35">
        <v>0</v>
      </c>
      <c r="G664" s="35">
        <v>0</v>
      </c>
      <c r="H664" s="35">
        <v>405000000</v>
      </c>
      <c r="I664" s="35">
        <v>215000000</v>
      </c>
      <c r="J664" s="35">
        <v>0</v>
      </c>
      <c r="K664" s="35">
        <v>1400129346</v>
      </c>
      <c r="L664" s="35">
        <v>1333923954</v>
      </c>
      <c r="M664" s="35">
        <v>1163617000</v>
      </c>
      <c r="N664" s="35">
        <v>867697000</v>
      </c>
      <c r="O664" s="35">
        <v>699197000</v>
      </c>
      <c r="P664" s="35">
        <v>66205392</v>
      </c>
      <c r="Q664" s="4">
        <v>0</v>
      </c>
      <c r="R664" s="4">
        <v>170000000</v>
      </c>
      <c r="S664" s="4">
        <v>1170000000</v>
      </c>
      <c r="T664" s="4">
        <v>85000000</v>
      </c>
      <c r="U664" s="14">
        <f t="shared" si="168"/>
        <v>66205392</v>
      </c>
      <c r="V664" s="14">
        <f t="shared" si="169"/>
        <v>236512346</v>
      </c>
      <c r="W664" s="14">
        <f t="shared" si="170"/>
        <v>170306954</v>
      </c>
      <c r="X664" s="14">
        <f t="shared" si="171"/>
        <v>295920000</v>
      </c>
    </row>
    <row r="665" spans="1:24" ht="45" outlineLevel="2">
      <c r="A665" s="47" t="s">
        <v>591</v>
      </c>
      <c r="B665" s="48" t="s">
        <v>592</v>
      </c>
      <c r="C665" s="49">
        <v>257703</v>
      </c>
      <c r="D665" s="48" t="s">
        <v>594</v>
      </c>
      <c r="E665" s="35">
        <v>0</v>
      </c>
      <c r="F665" s="35">
        <v>0</v>
      </c>
      <c r="G665" s="35">
        <v>0</v>
      </c>
      <c r="H665" s="35">
        <v>75000000</v>
      </c>
      <c r="I665" s="35">
        <v>0</v>
      </c>
      <c r="J665" s="35">
        <v>0</v>
      </c>
      <c r="K665" s="35">
        <v>75000000</v>
      </c>
      <c r="L665" s="35">
        <v>75000000</v>
      </c>
      <c r="M665" s="35">
        <v>75000000</v>
      </c>
      <c r="N665" s="35">
        <v>75000000</v>
      </c>
      <c r="O665" s="35">
        <v>75000000</v>
      </c>
      <c r="P665" s="35">
        <v>0</v>
      </c>
      <c r="Q665" s="4">
        <v>0</v>
      </c>
      <c r="R665" s="4">
        <v>0</v>
      </c>
      <c r="S665" s="4">
        <v>75000000</v>
      </c>
      <c r="T665" s="4">
        <v>0</v>
      </c>
      <c r="U665" s="14">
        <f t="shared" si="168"/>
        <v>0</v>
      </c>
      <c r="V665" s="14">
        <f t="shared" si="169"/>
        <v>0</v>
      </c>
      <c r="W665" s="14">
        <f t="shared" si="170"/>
        <v>0</v>
      </c>
      <c r="X665" s="14">
        <f t="shared" si="171"/>
        <v>0</v>
      </c>
    </row>
    <row r="666" spans="1:24" ht="45" outlineLevel="2">
      <c r="A666" s="47" t="s">
        <v>591</v>
      </c>
      <c r="B666" s="48" t="s">
        <v>592</v>
      </c>
      <c r="C666" s="49">
        <v>25780</v>
      </c>
      <c r="D666" s="48" t="s">
        <v>595</v>
      </c>
      <c r="E666" s="35">
        <v>65000000</v>
      </c>
      <c r="F666" s="35">
        <v>0</v>
      </c>
      <c r="G666" s="35">
        <v>0</v>
      </c>
      <c r="H666" s="35">
        <v>0</v>
      </c>
      <c r="I666" s="35">
        <v>0</v>
      </c>
      <c r="J666" s="35">
        <v>0</v>
      </c>
      <c r="K666" s="35">
        <v>65000000</v>
      </c>
      <c r="L666" s="35">
        <v>65000000</v>
      </c>
      <c r="M666" s="35">
        <v>65000000</v>
      </c>
      <c r="N666" s="35">
        <v>58500000</v>
      </c>
      <c r="O666" s="35">
        <v>58500000</v>
      </c>
      <c r="P666" s="35">
        <v>0</v>
      </c>
      <c r="Q666" s="4">
        <v>0</v>
      </c>
      <c r="R666" s="4">
        <v>0</v>
      </c>
      <c r="S666" s="4">
        <v>65000000</v>
      </c>
      <c r="T666" s="4">
        <v>0</v>
      </c>
      <c r="U666" s="14">
        <f t="shared" si="168"/>
        <v>0</v>
      </c>
      <c r="V666" s="14">
        <f t="shared" si="169"/>
        <v>0</v>
      </c>
      <c r="W666" s="14">
        <f t="shared" si="170"/>
        <v>0</v>
      </c>
      <c r="X666" s="14">
        <f t="shared" si="171"/>
        <v>6500000</v>
      </c>
    </row>
    <row r="667" spans="1:24" ht="45" outlineLevel="2">
      <c r="A667" s="47" t="s">
        <v>591</v>
      </c>
      <c r="B667" s="48" t="s">
        <v>592</v>
      </c>
      <c r="C667" s="49">
        <v>25800</v>
      </c>
      <c r="D667" s="48" t="s">
        <v>596</v>
      </c>
      <c r="E667" s="35">
        <v>80000000</v>
      </c>
      <c r="F667" s="35">
        <v>0</v>
      </c>
      <c r="G667" s="35">
        <v>0</v>
      </c>
      <c r="H667" s="35">
        <v>0</v>
      </c>
      <c r="I667" s="35">
        <v>0</v>
      </c>
      <c r="J667" s="35">
        <v>40000000</v>
      </c>
      <c r="K667" s="35">
        <v>40000000</v>
      </c>
      <c r="L667" s="35">
        <v>40000000</v>
      </c>
      <c r="M667" s="35">
        <v>40000000</v>
      </c>
      <c r="N667" s="35">
        <v>8000000</v>
      </c>
      <c r="O667" s="35">
        <v>8000000</v>
      </c>
      <c r="P667" s="35">
        <v>0</v>
      </c>
      <c r="Q667" s="4">
        <v>0</v>
      </c>
      <c r="R667" s="4">
        <v>0</v>
      </c>
      <c r="S667" s="4">
        <v>8000000</v>
      </c>
      <c r="T667" s="4">
        <v>32000000</v>
      </c>
      <c r="U667" s="14">
        <f t="shared" si="168"/>
        <v>0</v>
      </c>
      <c r="V667" s="14">
        <f t="shared" si="169"/>
        <v>0</v>
      </c>
      <c r="W667" s="14">
        <f t="shared" si="170"/>
        <v>0</v>
      </c>
      <c r="X667" s="14">
        <f t="shared" si="171"/>
        <v>32000000</v>
      </c>
    </row>
    <row r="668" spans="1:24" ht="45" outlineLevel="2">
      <c r="A668" s="47" t="s">
        <v>591</v>
      </c>
      <c r="B668" s="48" t="s">
        <v>592</v>
      </c>
      <c r="C668" s="49">
        <v>258003</v>
      </c>
      <c r="D668" s="48" t="s">
        <v>597</v>
      </c>
      <c r="E668" s="35">
        <v>0</v>
      </c>
      <c r="F668" s="35">
        <v>0</v>
      </c>
      <c r="G668" s="35">
        <v>0</v>
      </c>
      <c r="H668" s="35">
        <v>45000000</v>
      </c>
      <c r="I668" s="35">
        <v>0</v>
      </c>
      <c r="J668" s="35">
        <v>0</v>
      </c>
      <c r="K668" s="35">
        <v>45000000</v>
      </c>
      <c r="L668" s="35">
        <v>45000000</v>
      </c>
      <c r="M668" s="35">
        <v>45000000</v>
      </c>
      <c r="N668" s="35">
        <v>45000000</v>
      </c>
      <c r="O668" s="35">
        <v>45000000</v>
      </c>
      <c r="P668" s="35">
        <v>0</v>
      </c>
      <c r="Q668" s="4">
        <v>0</v>
      </c>
      <c r="R668" s="4">
        <v>0</v>
      </c>
      <c r="S668" s="4">
        <v>45000000</v>
      </c>
      <c r="T668" s="4">
        <v>0</v>
      </c>
      <c r="U668" s="14">
        <f t="shared" si="168"/>
        <v>0</v>
      </c>
      <c r="V668" s="14">
        <f t="shared" si="169"/>
        <v>0</v>
      </c>
      <c r="W668" s="14">
        <f t="shared" si="170"/>
        <v>0</v>
      </c>
      <c r="X668" s="14">
        <f t="shared" si="171"/>
        <v>0</v>
      </c>
    </row>
    <row r="669" spans="1:24" ht="45" outlineLevel="2">
      <c r="A669" s="47" t="s">
        <v>591</v>
      </c>
      <c r="B669" s="48" t="s">
        <v>592</v>
      </c>
      <c r="C669" s="49">
        <v>25810</v>
      </c>
      <c r="D669" s="48" t="s">
        <v>598</v>
      </c>
      <c r="E669" s="35">
        <v>100000000</v>
      </c>
      <c r="F669" s="35">
        <v>0</v>
      </c>
      <c r="G669" s="35">
        <v>0</v>
      </c>
      <c r="H669" s="35">
        <v>0</v>
      </c>
      <c r="I669" s="35">
        <v>0</v>
      </c>
      <c r="J669" s="35">
        <v>0</v>
      </c>
      <c r="K669" s="35">
        <v>100000000</v>
      </c>
      <c r="L669" s="35">
        <v>100000000</v>
      </c>
      <c r="M669" s="35">
        <v>100000000</v>
      </c>
      <c r="N669" s="35">
        <v>50000000</v>
      </c>
      <c r="O669" s="35">
        <v>50000000</v>
      </c>
      <c r="P669" s="35">
        <v>0</v>
      </c>
      <c r="Q669" s="4">
        <v>0</v>
      </c>
      <c r="R669" s="4">
        <v>0</v>
      </c>
      <c r="S669" s="4">
        <v>100000000</v>
      </c>
      <c r="T669" s="4">
        <v>0</v>
      </c>
      <c r="U669" s="14">
        <f t="shared" si="168"/>
        <v>0</v>
      </c>
      <c r="V669" s="14">
        <f t="shared" si="169"/>
        <v>0</v>
      </c>
      <c r="W669" s="14">
        <f t="shared" si="170"/>
        <v>0</v>
      </c>
      <c r="X669" s="14">
        <f t="shared" si="171"/>
        <v>50000000</v>
      </c>
    </row>
    <row r="670" spans="1:24" ht="45" outlineLevel="2">
      <c r="A670" s="47" t="s">
        <v>591</v>
      </c>
      <c r="B670" s="48" t="s">
        <v>592</v>
      </c>
      <c r="C670" s="49">
        <v>25820</v>
      </c>
      <c r="D670" s="48" t="s">
        <v>599</v>
      </c>
      <c r="E670" s="35">
        <v>60000000</v>
      </c>
      <c r="F670" s="35">
        <v>0</v>
      </c>
      <c r="G670" s="35">
        <v>0</v>
      </c>
      <c r="H670" s="35">
        <v>0</v>
      </c>
      <c r="I670" s="35">
        <v>0</v>
      </c>
      <c r="J670" s="35">
        <v>0</v>
      </c>
      <c r="K670" s="35">
        <v>60000000</v>
      </c>
      <c r="L670" s="35">
        <v>60000000</v>
      </c>
      <c r="M670" s="35">
        <v>60000000</v>
      </c>
      <c r="N670" s="35">
        <v>30000000</v>
      </c>
      <c r="O670" s="35">
        <v>30000000</v>
      </c>
      <c r="P670" s="35">
        <v>0</v>
      </c>
      <c r="Q670" s="4">
        <v>0</v>
      </c>
      <c r="R670" s="4">
        <v>0</v>
      </c>
      <c r="S670" s="4">
        <v>60000000</v>
      </c>
      <c r="T670" s="4">
        <v>0</v>
      </c>
      <c r="U670" s="14">
        <f t="shared" si="168"/>
        <v>0</v>
      </c>
      <c r="V670" s="14">
        <f t="shared" si="169"/>
        <v>0</v>
      </c>
      <c r="W670" s="14">
        <f t="shared" si="170"/>
        <v>0</v>
      </c>
      <c r="X670" s="14">
        <f t="shared" si="171"/>
        <v>30000000</v>
      </c>
    </row>
    <row r="671" spans="1:24" ht="45" outlineLevel="2">
      <c r="A671" s="47" t="s">
        <v>591</v>
      </c>
      <c r="B671" s="48" t="s">
        <v>592</v>
      </c>
      <c r="C671" s="49">
        <v>258203</v>
      </c>
      <c r="D671" s="48" t="s">
        <v>600</v>
      </c>
      <c r="E671" s="35">
        <v>0</v>
      </c>
      <c r="F671" s="35">
        <v>0</v>
      </c>
      <c r="G671" s="35">
        <v>0</v>
      </c>
      <c r="H671" s="35">
        <v>31500000</v>
      </c>
      <c r="I671" s="35">
        <v>0</v>
      </c>
      <c r="J671" s="35">
        <v>0</v>
      </c>
      <c r="K671" s="35">
        <v>31500000</v>
      </c>
      <c r="L671" s="35">
        <v>31500000</v>
      </c>
      <c r="M671" s="35">
        <v>31500000</v>
      </c>
      <c r="N671" s="35">
        <v>31500000</v>
      </c>
      <c r="O671" s="35">
        <v>31500000</v>
      </c>
      <c r="P671" s="35">
        <v>0</v>
      </c>
      <c r="Q671" s="4">
        <v>0</v>
      </c>
      <c r="R671" s="4">
        <v>0</v>
      </c>
      <c r="S671" s="4">
        <v>31500000</v>
      </c>
      <c r="T671" s="4">
        <v>0</v>
      </c>
      <c r="U671" s="14">
        <f t="shared" si="168"/>
        <v>0</v>
      </c>
      <c r="V671" s="14">
        <f t="shared" si="169"/>
        <v>0</v>
      </c>
      <c r="W671" s="14">
        <f t="shared" si="170"/>
        <v>0</v>
      </c>
      <c r="X671" s="14">
        <f t="shared" si="171"/>
        <v>0</v>
      </c>
    </row>
    <row r="672" spans="1:24" ht="45" outlineLevel="2">
      <c r="A672" s="47" t="s">
        <v>591</v>
      </c>
      <c r="B672" s="48" t="s">
        <v>592</v>
      </c>
      <c r="C672" s="49">
        <v>25830</v>
      </c>
      <c r="D672" s="48" t="s">
        <v>601</v>
      </c>
      <c r="E672" s="35">
        <v>200000000</v>
      </c>
      <c r="F672" s="35">
        <v>0</v>
      </c>
      <c r="G672" s="35">
        <v>0</v>
      </c>
      <c r="H672" s="35">
        <v>405000000</v>
      </c>
      <c r="I672" s="35">
        <v>0</v>
      </c>
      <c r="J672" s="35">
        <v>0</v>
      </c>
      <c r="K672" s="35">
        <v>605000000</v>
      </c>
      <c r="L672" s="35">
        <v>605000000</v>
      </c>
      <c r="M672" s="35">
        <v>605000000</v>
      </c>
      <c r="N672" s="35">
        <v>353000000</v>
      </c>
      <c r="O672" s="35">
        <v>337500000</v>
      </c>
      <c r="P672" s="35">
        <v>0</v>
      </c>
      <c r="Q672" s="4">
        <v>27000000</v>
      </c>
      <c r="R672" s="4">
        <v>20000000</v>
      </c>
      <c r="S672" s="4">
        <v>560000000</v>
      </c>
      <c r="T672" s="4">
        <v>45000000</v>
      </c>
      <c r="U672" s="14">
        <f t="shared" si="168"/>
        <v>0</v>
      </c>
      <c r="V672" s="14">
        <f t="shared" si="169"/>
        <v>0</v>
      </c>
      <c r="W672" s="14">
        <f t="shared" si="170"/>
        <v>0</v>
      </c>
      <c r="X672" s="14">
        <f t="shared" si="171"/>
        <v>252000000</v>
      </c>
    </row>
    <row r="673" spans="1:24" ht="45" outlineLevel="2">
      <c r="A673" s="47" t="s">
        <v>591</v>
      </c>
      <c r="B673" s="48" t="s">
        <v>592</v>
      </c>
      <c r="C673" s="49">
        <v>25840</v>
      </c>
      <c r="D673" s="48" t="s">
        <v>602</v>
      </c>
      <c r="E673" s="35">
        <v>800000000</v>
      </c>
      <c r="F673" s="35">
        <v>0</v>
      </c>
      <c r="G673" s="35">
        <v>0</v>
      </c>
      <c r="H673" s="35">
        <v>25000000</v>
      </c>
      <c r="I673" s="35">
        <v>200000000</v>
      </c>
      <c r="J673" s="35">
        <v>25000000</v>
      </c>
      <c r="K673" s="35">
        <v>1000000000</v>
      </c>
      <c r="L673" s="35">
        <v>1000000000</v>
      </c>
      <c r="M673" s="35">
        <v>1000000000</v>
      </c>
      <c r="N673" s="35">
        <v>1000000000</v>
      </c>
      <c r="O673" s="35">
        <v>1000000000</v>
      </c>
      <c r="P673" s="35">
        <v>0</v>
      </c>
      <c r="Q673" s="4">
        <v>0</v>
      </c>
      <c r="R673" s="4">
        <v>0</v>
      </c>
      <c r="S673" s="4">
        <v>1000000000</v>
      </c>
      <c r="T673" s="4">
        <v>0</v>
      </c>
      <c r="U673" s="14">
        <f t="shared" si="168"/>
        <v>0</v>
      </c>
      <c r="V673" s="14">
        <f t="shared" si="169"/>
        <v>0</v>
      </c>
      <c r="W673" s="14">
        <f t="shared" si="170"/>
        <v>0</v>
      </c>
      <c r="X673" s="14">
        <f t="shared" si="171"/>
        <v>0</v>
      </c>
    </row>
    <row r="674" spans="1:24" ht="45" outlineLevel="2">
      <c r="A674" s="47" t="s">
        <v>591</v>
      </c>
      <c r="B674" s="48" t="s">
        <v>592</v>
      </c>
      <c r="C674" s="49">
        <v>25842</v>
      </c>
      <c r="D674" s="48" t="s">
        <v>603</v>
      </c>
      <c r="E674" s="35">
        <v>400000000</v>
      </c>
      <c r="F674" s="35">
        <v>0</v>
      </c>
      <c r="G674" s="35">
        <v>0</v>
      </c>
      <c r="H674" s="35">
        <v>728200480</v>
      </c>
      <c r="I674" s="35">
        <v>71799520</v>
      </c>
      <c r="J674" s="35">
        <v>300000000</v>
      </c>
      <c r="K674" s="35">
        <v>900000000</v>
      </c>
      <c r="L674" s="35">
        <v>900000000</v>
      </c>
      <c r="M674" s="35">
        <v>700000000</v>
      </c>
      <c r="N674" s="35">
        <v>630000000</v>
      </c>
      <c r="O674" s="35">
        <v>630000000</v>
      </c>
      <c r="P674" s="35">
        <v>0</v>
      </c>
      <c r="Q674" s="4">
        <v>300000000</v>
      </c>
      <c r="R674" s="4">
        <v>280000000</v>
      </c>
      <c r="S674" s="4">
        <v>700000000</v>
      </c>
      <c r="T674" s="4">
        <v>0</v>
      </c>
      <c r="U674" s="14">
        <f t="shared" si="168"/>
        <v>0</v>
      </c>
      <c r="V674" s="14">
        <f t="shared" si="169"/>
        <v>200000000</v>
      </c>
      <c r="W674" s="14">
        <f t="shared" si="170"/>
        <v>200000000</v>
      </c>
      <c r="X674" s="14">
        <f t="shared" si="171"/>
        <v>70000000</v>
      </c>
    </row>
    <row r="675" spans="1:24" s="10" customFormat="1" outlineLevel="1">
      <c r="A675" s="43" t="s">
        <v>1625</v>
      </c>
      <c r="B675" s="44"/>
      <c r="C675" s="45"/>
      <c r="D675" s="44"/>
      <c r="E675" s="46">
        <f t="shared" ref="E675:T675" si="175">SUBTOTAL(9,E663:E674)</f>
        <v>2485129346</v>
      </c>
      <c r="F675" s="46">
        <f t="shared" si="175"/>
        <v>0</v>
      </c>
      <c r="G675" s="46">
        <f t="shared" si="175"/>
        <v>0</v>
      </c>
      <c r="H675" s="46">
        <f t="shared" si="175"/>
        <v>1714700480</v>
      </c>
      <c r="I675" s="46">
        <f t="shared" si="175"/>
        <v>486799520</v>
      </c>
      <c r="J675" s="46">
        <f t="shared" si="175"/>
        <v>365000000</v>
      </c>
      <c r="K675" s="46">
        <f t="shared" si="175"/>
        <v>4321629346</v>
      </c>
      <c r="L675" s="46">
        <f t="shared" si="175"/>
        <v>4255423954</v>
      </c>
      <c r="M675" s="46">
        <f t="shared" si="175"/>
        <v>3885117000</v>
      </c>
      <c r="N675" s="46">
        <f t="shared" si="175"/>
        <v>3148697000</v>
      </c>
      <c r="O675" s="46">
        <f t="shared" si="175"/>
        <v>2964697000</v>
      </c>
      <c r="P675" s="46">
        <f t="shared" si="175"/>
        <v>66205392</v>
      </c>
      <c r="Q675" s="11">
        <f t="shared" si="175"/>
        <v>327000000</v>
      </c>
      <c r="R675" s="11">
        <f t="shared" si="175"/>
        <v>470000000</v>
      </c>
      <c r="S675" s="11">
        <f t="shared" si="175"/>
        <v>3814500000</v>
      </c>
      <c r="T675" s="11">
        <f t="shared" si="175"/>
        <v>162000000</v>
      </c>
      <c r="U675" s="9"/>
      <c r="V675" s="9"/>
      <c r="W675" s="9"/>
      <c r="X675" s="9">
        <f>SUBTOTAL(9,X663:X674)</f>
        <v>736420000</v>
      </c>
    </row>
    <row r="676" spans="1:24" ht="22.5" outlineLevel="2">
      <c r="A676" s="47" t="s">
        <v>604</v>
      </c>
      <c r="B676" s="48" t="s">
        <v>605</v>
      </c>
      <c r="C676" s="49"/>
      <c r="D676" s="48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U676" s="14">
        <f t="shared" si="168"/>
        <v>0</v>
      </c>
      <c r="V676" s="14">
        <f t="shared" si="169"/>
        <v>0</v>
      </c>
      <c r="W676" s="14">
        <f t="shared" si="170"/>
        <v>0</v>
      </c>
      <c r="X676" s="14">
        <f t="shared" si="171"/>
        <v>0</v>
      </c>
    </row>
    <row r="677" spans="1:24" s="7" customFormat="1" outlineLevel="1">
      <c r="A677" s="43" t="s">
        <v>1626</v>
      </c>
      <c r="B677" s="48"/>
      <c r="C677" s="49"/>
      <c r="D677" s="48"/>
      <c r="E677" s="35">
        <f t="shared" ref="E677:T677" si="176">SUBTOTAL(9,E676:E676)</f>
        <v>0</v>
      </c>
      <c r="F677" s="35">
        <f t="shared" si="176"/>
        <v>0</v>
      </c>
      <c r="G677" s="35">
        <f t="shared" si="176"/>
        <v>0</v>
      </c>
      <c r="H677" s="35">
        <f t="shared" si="176"/>
        <v>0</v>
      </c>
      <c r="I677" s="35">
        <f t="shared" si="176"/>
        <v>0</v>
      </c>
      <c r="J677" s="35">
        <f t="shared" si="176"/>
        <v>0</v>
      </c>
      <c r="K677" s="35">
        <f t="shared" si="176"/>
        <v>0</v>
      </c>
      <c r="L677" s="35">
        <f t="shared" si="176"/>
        <v>0</v>
      </c>
      <c r="M677" s="35">
        <f t="shared" si="176"/>
        <v>0</v>
      </c>
      <c r="N677" s="35">
        <f t="shared" si="176"/>
        <v>0</v>
      </c>
      <c r="O677" s="35">
        <f t="shared" si="176"/>
        <v>0</v>
      </c>
      <c r="P677" s="35">
        <f t="shared" si="176"/>
        <v>0</v>
      </c>
      <c r="Q677" s="8">
        <f t="shared" si="176"/>
        <v>0</v>
      </c>
      <c r="R677" s="8">
        <f t="shared" si="176"/>
        <v>0</v>
      </c>
      <c r="S677" s="8">
        <f t="shared" si="176"/>
        <v>0</v>
      </c>
      <c r="T677" s="8">
        <f t="shared" si="176"/>
        <v>0</v>
      </c>
      <c r="U677" s="14"/>
      <c r="V677" s="14"/>
      <c r="W677" s="14"/>
      <c r="X677" s="14">
        <f>SUBTOTAL(9,X676:X676)</f>
        <v>0</v>
      </c>
    </row>
    <row r="678" spans="1:24" ht="33.75" outlineLevel="2">
      <c r="A678" s="47" t="s">
        <v>606</v>
      </c>
      <c r="B678" s="48" t="s">
        <v>607</v>
      </c>
      <c r="C678" s="49"/>
      <c r="D678" s="48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U678" s="14">
        <f t="shared" si="168"/>
        <v>0</v>
      </c>
      <c r="V678" s="14">
        <f t="shared" si="169"/>
        <v>0</v>
      </c>
      <c r="W678" s="14">
        <f t="shared" si="170"/>
        <v>0</v>
      </c>
      <c r="X678" s="14">
        <f t="shared" si="171"/>
        <v>0</v>
      </c>
    </row>
    <row r="679" spans="1:24" ht="33.75" outlineLevel="2">
      <c r="A679" s="47" t="s">
        <v>606</v>
      </c>
      <c r="B679" s="48" t="s">
        <v>607</v>
      </c>
      <c r="C679" s="49">
        <v>25850</v>
      </c>
      <c r="D679" s="48" t="s">
        <v>608</v>
      </c>
      <c r="E679" s="35">
        <v>10000000</v>
      </c>
      <c r="F679" s="35">
        <v>0</v>
      </c>
      <c r="G679" s="35">
        <v>0</v>
      </c>
      <c r="H679" s="35">
        <v>0</v>
      </c>
      <c r="I679" s="35">
        <v>0</v>
      </c>
      <c r="J679" s="35">
        <v>0</v>
      </c>
      <c r="K679" s="35">
        <v>10000000</v>
      </c>
      <c r="L679" s="35">
        <v>0</v>
      </c>
      <c r="M679" s="35">
        <v>0</v>
      </c>
      <c r="N679" s="35">
        <v>0</v>
      </c>
      <c r="O679" s="35">
        <v>0</v>
      </c>
      <c r="P679" s="35">
        <v>10000000</v>
      </c>
      <c r="Q679" s="4">
        <v>0</v>
      </c>
      <c r="R679" s="4">
        <v>0</v>
      </c>
      <c r="S679" s="4">
        <v>0</v>
      </c>
      <c r="T679" s="4">
        <v>0</v>
      </c>
      <c r="U679" s="14">
        <f t="shared" si="168"/>
        <v>10000000</v>
      </c>
      <c r="V679" s="14">
        <f t="shared" si="169"/>
        <v>10000000</v>
      </c>
      <c r="W679" s="14">
        <f t="shared" si="170"/>
        <v>0</v>
      </c>
      <c r="X679" s="14">
        <f t="shared" si="171"/>
        <v>0</v>
      </c>
    </row>
    <row r="680" spans="1:24" ht="33.75" outlineLevel="2">
      <c r="A680" s="47" t="s">
        <v>606</v>
      </c>
      <c r="B680" s="48" t="s">
        <v>607</v>
      </c>
      <c r="C680" s="49">
        <v>25852</v>
      </c>
      <c r="D680" s="48" t="s">
        <v>609</v>
      </c>
      <c r="E680" s="35">
        <v>100000000</v>
      </c>
      <c r="F680" s="35">
        <v>0</v>
      </c>
      <c r="G680" s="35">
        <v>0</v>
      </c>
      <c r="H680" s="35">
        <v>0</v>
      </c>
      <c r="I680" s="35">
        <v>0</v>
      </c>
      <c r="J680" s="35">
        <v>0</v>
      </c>
      <c r="K680" s="35">
        <v>100000000</v>
      </c>
      <c r="L680" s="35">
        <v>51000000</v>
      </c>
      <c r="M680" s="35">
        <v>51000000</v>
      </c>
      <c r="N680" s="35">
        <v>51000000</v>
      </c>
      <c r="O680" s="35">
        <v>51000000</v>
      </c>
      <c r="P680" s="35">
        <v>49000000</v>
      </c>
      <c r="Q680" s="4">
        <v>0</v>
      </c>
      <c r="R680" s="4">
        <v>0</v>
      </c>
      <c r="S680" s="4">
        <v>51000000</v>
      </c>
      <c r="T680" s="4">
        <v>49000000</v>
      </c>
      <c r="U680" s="14">
        <f t="shared" si="168"/>
        <v>49000000</v>
      </c>
      <c r="V680" s="14">
        <f t="shared" si="169"/>
        <v>49000000</v>
      </c>
      <c r="W680" s="14">
        <f t="shared" si="170"/>
        <v>0</v>
      </c>
      <c r="X680" s="14">
        <f t="shared" si="171"/>
        <v>0</v>
      </c>
    </row>
    <row r="681" spans="1:24" s="10" customFormat="1" outlineLevel="1">
      <c r="A681" s="43" t="s">
        <v>1627</v>
      </c>
      <c r="B681" s="44"/>
      <c r="C681" s="45"/>
      <c r="D681" s="44"/>
      <c r="E681" s="46">
        <f t="shared" ref="E681:T681" si="177">SUBTOTAL(9,E678:E680)</f>
        <v>110000000</v>
      </c>
      <c r="F681" s="46">
        <f t="shared" si="177"/>
        <v>0</v>
      </c>
      <c r="G681" s="46">
        <f t="shared" si="177"/>
        <v>0</v>
      </c>
      <c r="H681" s="46">
        <f t="shared" si="177"/>
        <v>0</v>
      </c>
      <c r="I681" s="46">
        <f t="shared" si="177"/>
        <v>0</v>
      </c>
      <c r="J681" s="46">
        <f t="shared" si="177"/>
        <v>0</v>
      </c>
      <c r="K681" s="46">
        <f t="shared" si="177"/>
        <v>110000000</v>
      </c>
      <c r="L681" s="46">
        <f t="shared" si="177"/>
        <v>51000000</v>
      </c>
      <c r="M681" s="46">
        <f t="shared" si="177"/>
        <v>51000000</v>
      </c>
      <c r="N681" s="46">
        <f t="shared" si="177"/>
        <v>51000000</v>
      </c>
      <c r="O681" s="46">
        <f t="shared" si="177"/>
        <v>51000000</v>
      </c>
      <c r="P681" s="46">
        <f t="shared" si="177"/>
        <v>59000000</v>
      </c>
      <c r="Q681" s="11">
        <f t="shared" si="177"/>
        <v>0</v>
      </c>
      <c r="R681" s="11">
        <f t="shared" si="177"/>
        <v>0</v>
      </c>
      <c r="S681" s="11">
        <f t="shared" si="177"/>
        <v>51000000</v>
      </c>
      <c r="T681" s="11">
        <f t="shared" si="177"/>
        <v>49000000</v>
      </c>
      <c r="U681" s="9"/>
      <c r="V681" s="9"/>
      <c r="W681" s="9"/>
      <c r="X681" s="9">
        <f>SUBTOTAL(9,X678:X680)</f>
        <v>0</v>
      </c>
    </row>
    <row r="682" spans="1:24" ht="33.75" outlineLevel="2">
      <c r="A682" s="47" t="s">
        <v>610</v>
      </c>
      <c r="B682" s="48" t="s">
        <v>611</v>
      </c>
      <c r="C682" s="49"/>
      <c r="D682" s="48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U682" s="14">
        <f t="shared" si="168"/>
        <v>0</v>
      </c>
      <c r="V682" s="14">
        <f t="shared" si="169"/>
        <v>0</v>
      </c>
      <c r="W682" s="14">
        <f t="shared" si="170"/>
        <v>0</v>
      </c>
      <c r="X682" s="14">
        <f t="shared" si="171"/>
        <v>0</v>
      </c>
    </row>
    <row r="683" spans="1:24" s="10" customFormat="1" outlineLevel="1">
      <c r="A683" s="43" t="s">
        <v>1628</v>
      </c>
      <c r="B683" s="44"/>
      <c r="C683" s="45"/>
      <c r="D683" s="44"/>
      <c r="E683" s="46">
        <f t="shared" ref="E683:T683" si="178">SUBTOTAL(9,E682:E682)</f>
        <v>0</v>
      </c>
      <c r="F683" s="46">
        <f t="shared" si="178"/>
        <v>0</v>
      </c>
      <c r="G683" s="46">
        <f t="shared" si="178"/>
        <v>0</v>
      </c>
      <c r="H683" s="46">
        <f t="shared" si="178"/>
        <v>0</v>
      </c>
      <c r="I683" s="46">
        <f t="shared" si="178"/>
        <v>0</v>
      </c>
      <c r="J683" s="46">
        <f t="shared" si="178"/>
        <v>0</v>
      </c>
      <c r="K683" s="46">
        <f t="shared" si="178"/>
        <v>0</v>
      </c>
      <c r="L683" s="46">
        <f t="shared" si="178"/>
        <v>0</v>
      </c>
      <c r="M683" s="46">
        <f t="shared" si="178"/>
        <v>0</v>
      </c>
      <c r="N683" s="46">
        <f t="shared" si="178"/>
        <v>0</v>
      </c>
      <c r="O683" s="46">
        <f t="shared" si="178"/>
        <v>0</v>
      </c>
      <c r="P683" s="46">
        <f t="shared" si="178"/>
        <v>0</v>
      </c>
      <c r="Q683" s="11">
        <f t="shared" si="178"/>
        <v>0</v>
      </c>
      <c r="R683" s="11">
        <f t="shared" si="178"/>
        <v>0</v>
      </c>
      <c r="S683" s="11">
        <f t="shared" si="178"/>
        <v>0</v>
      </c>
      <c r="T683" s="11">
        <f t="shared" si="178"/>
        <v>0</v>
      </c>
      <c r="U683" s="9"/>
      <c r="V683" s="9"/>
      <c r="W683" s="9"/>
      <c r="X683" s="9">
        <f>SUBTOTAL(9,X682:X682)</f>
        <v>0</v>
      </c>
    </row>
    <row r="684" spans="1:24" ht="33.75" outlineLevel="2">
      <c r="A684" s="47" t="s">
        <v>612</v>
      </c>
      <c r="B684" s="48" t="s">
        <v>613</v>
      </c>
      <c r="C684" s="49"/>
      <c r="D684" s="48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U684" s="14">
        <f t="shared" si="168"/>
        <v>0</v>
      </c>
      <c r="V684" s="14">
        <f t="shared" si="169"/>
        <v>0</v>
      </c>
      <c r="W684" s="14">
        <f t="shared" si="170"/>
        <v>0</v>
      </c>
      <c r="X684" s="14">
        <f t="shared" si="171"/>
        <v>0</v>
      </c>
    </row>
    <row r="685" spans="1:24" ht="33.75" outlineLevel="2">
      <c r="A685" s="47" t="s">
        <v>612</v>
      </c>
      <c r="B685" s="48" t="s">
        <v>613</v>
      </c>
      <c r="C685" s="49">
        <v>25860</v>
      </c>
      <c r="D685" s="48" t="s">
        <v>614</v>
      </c>
      <c r="E685" s="35">
        <v>30000000</v>
      </c>
      <c r="F685" s="35">
        <v>0</v>
      </c>
      <c r="G685" s="35">
        <v>0</v>
      </c>
      <c r="H685" s="35">
        <v>0</v>
      </c>
      <c r="I685" s="35">
        <v>0</v>
      </c>
      <c r="J685" s="35">
        <v>30000000</v>
      </c>
      <c r="K685" s="35">
        <v>0</v>
      </c>
      <c r="L685" s="35">
        <v>0</v>
      </c>
      <c r="M685" s="35">
        <v>0</v>
      </c>
      <c r="N685" s="35">
        <v>0</v>
      </c>
      <c r="O685" s="35">
        <v>0</v>
      </c>
      <c r="P685" s="35">
        <v>0</v>
      </c>
      <c r="Q685" s="4">
        <v>0</v>
      </c>
      <c r="R685" s="4">
        <v>0</v>
      </c>
      <c r="S685" s="4">
        <v>0</v>
      </c>
      <c r="T685" s="4">
        <v>0</v>
      </c>
      <c r="U685" s="14">
        <f t="shared" si="168"/>
        <v>0</v>
      </c>
      <c r="V685" s="14">
        <f t="shared" si="169"/>
        <v>0</v>
      </c>
      <c r="W685" s="14">
        <f t="shared" si="170"/>
        <v>0</v>
      </c>
      <c r="X685" s="14">
        <f t="shared" si="171"/>
        <v>0</v>
      </c>
    </row>
    <row r="686" spans="1:24" s="10" customFormat="1" outlineLevel="1">
      <c r="A686" s="43" t="s">
        <v>1629</v>
      </c>
      <c r="B686" s="44"/>
      <c r="C686" s="45"/>
      <c r="D686" s="44"/>
      <c r="E686" s="46">
        <f t="shared" ref="E686:T686" si="179">SUBTOTAL(9,E684:E685)</f>
        <v>30000000</v>
      </c>
      <c r="F686" s="46">
        <f t="shared" si="179"/>
        <v>0</v>
      </c>
      <c r="G686" s="46">
        <f t="shared" si="179"/>
        <v>0</v>
      </c>
      <c r="H686" s="46">
        <f t="shared" si="179"/>
        <v>0</v>
      </c>
      <c r="I686" s="46">
        <f t="shared" si="179"/>
        <v>0</v>
      </c>
      <c r="J686" s="46">
        <f t="shared" si="179"/>
        <v>30000000</v>
      </c>
      <c r="K686" s="46">
        <f t="shared" si="179"/>
        <v>0</v>
      </c>
      <c r="L686" s="46">
        <f t="shared" si="179"/>
        <v>0</v>
      </c>
      <c r="M686" s="46">
        <f t="shared" si="179"/>
        <v>0</v>
      </c>
      <c r="N686" s="46">
        <f t="shared" si="179"/>
        <v>0</v>
      </c>
      <c r="O686" s="46">
        <f t="shared" si="179"/>
        <v>0</v>
      </c>
      <c r="P686" s="46">
        <f t="shared" si="179"/>
        <v>0</v>
      </c>
      <c r="Q686" s="11">
        <f t="shared" si="179"/>
        <v>0</v>
      </c>
      <c r="R686" s="11">
        <f t="shared" si="179"/>
        <v>0</v>
      </c>
      <c r="S686" s="11">
        <f t="shared" si="179"/>
        <v>0</v>
      </c>
      <c r="T686" s="11">
        <f t="shared" si="179"/>
        <v>0</v>
      </c>
      <c r="U686" s="9"/>
      <c r="V686" s="9"/>
      <c r="W686" s="9"/>
      <c r="X686" s="9">
        <f>SUBTOTAL(9,X684:X685)</f>
        <v>0</v>
      </c>
    </row>
    <row r="687" spans="1:24" ht="22.5" outlineLevel="2">
      <c r="A687" s="47" t="s">
        <v>615</v>
      </c>
      <c r="B687" s="48" t="s">
        <v>616</v>
      </c>
      <c r="C687" s="49"/>
      <c r="D687" s="48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U687" s="14">
        <f t="shared" si="168"/>
        <v>0</v>
      </c>
      <c r="V687" s="14">
        <f t="shared" si="169"/>
        <v>0</v>
      </c>
      <c r="W687" s="14">
        <f t="shared" si="170"/>
        <v>0</v>
      </c>
      <c r="X687" s="14">
        <f t="shared" si="171"/>
        <v>0</v>
      </c>
    </row>
    <row r="688" spans="1:24" ht="22.5" outlineLevel="2">
      <c r="A688" s="47" t="s">
        <v>615</v>
      </c>
      <c r="B688" s="48" t="s">
        <v>616</v>
      </c>
      <c r="C688" s="49">
        <v>25900</v>
      </c>
      <c r="D688" s="48" t="s">
        <v>617</v>
      </c>
      <c r="E688" s="35">
        <v>15000000</v>
      </c>
      <c r="F688" s="35">
        <v>0</v>
      </c>
      <c r="G688" s="35">
        <v>0</v>
      </c>
      <c r="H688" s="35">
        <v>10010236</v>
      </c>
      <c r="I688" s="35">
        <v>0</v>
      </c>
      <c r="J688" s="35">
        <v>0</v>
      </c>
      <c r="K688" s="35">
        <v>25010236</v>
      </c>
      <c r="L688" s="35">
        <v>25010235</v>
      </c>
      <c r="M688" s="35">
        <v>25010235</v>
      </c>
      <c r="N688" s="35">
        <v>2002047</v>
      </c>
      <c r="O688" s="35">
        <v>2002047</v>
      </c>
      <c r="P688" s="35">
        <v>1</v>
      </c>
      <c r="Q688" s="4">
        <v>0</v>
      </c>
      <c r="R688" s="4">
        <v>0</v>
      </c>
      <c r="S688" s="4">
        <v>10010236</v>
      </c>
      <c r="T688" s="4">
        <v>0</v>
      </c>
      <c r="U688" s="14">
        <f t="shared" si="168"/>
        <v>1</v>
      </c>
      <c r="V688" s="14">
        <f t="shared" si="169"/>
        <v>1</v>
      </c>
      <c r="W688" s="14">
        <f t="shared" si="170"/>
        <v>0</v>
      </c>
      <c r="X688" s="14">
        <f t="shared" si="171"/>
        <v>23008188</v>
      </c>
    </row>
    <row r="689" spans="1:24" ht="22.5" outlineLevel="2">
      <c r="A689" s="47" t="s">
        <v>615</v>
      </c>
      <c r="B689" s="48" t="s">
        <v>616</v>
      </c>
      <c r="C689" s="49">
        <v>259003</v>
      </c>
      <c r="D689" s="48" t="s">
        <v>618</v>
      </c>
      <c r="E689" s="35">
        <v>0</v>
      </c>
      <c r="F689" s="35">
        <v>0</v>
      </c>
      <c r="G689" s="35">
        <v>0</v>
      </c>
      <c r="H689" s="35">
        <v>27728579</v>
      </c>
      <c r="I689" s="35">
        <v>0</v>
      </c>
      <c r="J689" s="35">
        <v>0</v>
      </c>
      <c r="K689" s="35">
        <v>27728579</v>
      </c>
      <c r="L689" s="35">
        <v>27728579</v>
      </c>
      <c r="M689" s="35">
        <v>27728579</v>
      </c>
      <c r="N689" s="35">
        <v>27728579</v>
      </c>
      <c r="O689" s="35">
        <v>27728579</v>
      </c>
      <c r="P689" s="35">
        <v>0</v>
      </c>
      <c r="Q689" s="4">
        <v>0</v>
      </c>
      <c r="R689" s="4">
        <v>0</v>
      </c>
      <c r="S689" s="4">
        <v>27728579</v>
      </c>
      <c r="T689" s="4">
        <v>0</v>
      </c>
      <c r="U689" s="14">
        <f t="shared" si="168"/>
        <v>0</v>
      </c>
      <c r="V689" s="14">
        <f t="shared" si="169"/>
        <v>0</v>
      </c>
      <c r="W689" s="14">
        <f t="shared" si="170"/>
        <v>0</v>
      </c>
      <c r="X689" s="14">
        <f t="shared" si="171"/>
        <v>0</v>
      </c>
    </row>
    <row r="690" spans="1:24" s="10" customFormat="1" outlineLevel="1">
      <c r="A690" s="43" t="s">
        <v>1630</v>
      </c>
      <c r="B690" s="44"/>
      <c r="C690" s="45"/>
      <c r="D690" s="44"/>
      <c r="E690" s="46">
        <f t="shared" ref="E690:T690" si="180">SUBTOTAL(9,E687:E689)</f>
        <v>15000000</v>
      </c>
      <c r="F690" s="46">
        <f t="shared" si="180"/>
        <v>0</v>
      </c>
      <c r="G690" s="46">
        <f t="shared" si="180"/>
        <v>0</v>
      </c>
      <c r="H690" s="46">
        <f t="shared" si="180"/>
        <v>37738815</v>
      </c>
      <c r="I690" s="46">
        <f t="shared" si="180"/>
        <v>0</v>
      </c>
      <c r="J690" s="46">
        <f t="shared" si="180"/>
        <v>0</v>
      </c>
      <c r="K690" s="46">
        <f t="shared" si="180"/>
        <v>52738815</v>
      </c>
      <c r="L690" s="46">
        <f t="shared" si="180"/>
        <v>52738814</v>
      </c>
      <c r="M690" s="46">
        <f t="shared" si="180"/>
        <v>52738814</v>
      </c>
      <c r="N690" s="46">
        <f t="shared" si="180"/>
        <v>29730626</v>
      </c>
      <c r="O690" s="46">
        <f t="shared" si="180"/>
        <v>29730626</v>
      </c>
      <c r="P690" s="46">
        <f t="shared" si="180"/>
        <v>1</v>
      </c>
      <c r="Q690" s="11">
        <f t="shared" si="180"/>
        <v>0</v>
      </c>
      <c r="R690" s="11">
        <f t="shared" si="180"/>
        <v>0</v>
      </c>
      <c r="S690" s="11">
        <f t="shared" si="180"/>
        <v>37738815</v>
      </c>
      <c r="T690" s="11">
        <f t="shared" si="180"/>
        <v>0</v>
      </c>
      <c r="U690" s="9"/>
      <c r="V690" s="9"/>
      <c r="W690" s="9"/>
      <c r="X690" s="9">
        <f>SUBTOTAL(9,X687:X689)</f>
        <v>23008188</v>
      </c>
    </row>
    <row r="691" spans="1:24" ht="22.5" outlineLevel="2">
      <c r="A691" s="47" t="s">
        <v>619</v>
      </c>
      <c r="B691" s="48" t="s">
        <v>620</v>
      </c>
      <c r="C691" s="49"/>
      <c r="D691" s="48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U691" s="14">
        <f t="shared" si="168"/>
        <v>0</v>
      </c>
      <c r="V691" s="14">
        <f t="shared" si="169"/>
        <v>0</v>
      </c>
      <c r="W691" s="14">
        <f t="shared" si="170"/>
        <v>0</v>
      </c>
      <c r="X691" s="14">
        <f t="shared" si="171"/>
        <v>0</v>
      </c>
    </row>
    <row r="692" spans="1:24" ht="22.5" outlineLevel="2">
      <c r="A692" s="47" t="s">
        <v>619</v>
      </c>
      <c r="B692" s="48" t="s">
        <v>620</v>
      </c>
      <c r="C692" s="49">
        <v>25910</v>
      </c>
      <c r="D692" s="48" t="s">
        <v>621</v>
      </c>
      <c r="E692" s="35">
        <v>5000000</v>
      </c>
      <c r="F692" s="35">
        <v>0</v>
      </c>
      <c r="G692" s="35">
        <v>0</v>
      </c>
      <c r="H692" s="35">
        <v>0</v>
      </c>
      <c r="I692" s="35">
        <v>0</v>
      </c>
      <c r="J692" s="35">
        <v>5000000</v>
      </c>
      <c r="K692" s="35">
        <v>0</v>
      </c>
      <c r="L692" s="35">
        <v>0</v>
      </c>
      <c r="M692" s="35">
        <v>0</v>
      </c>
      <c r="N692" s="35">
        <v>0</v>
      </c>
      <c r="O692" s="35">
        <v>0</v>
      </c>
      <c r="P692" s="35">
        <v>0</v>
      </c>
      <c r="Q692" s="4">
        <v>0</v>
      </c>
      <c r="R692" s="4">
        <v>0</v>
      </c>
      <c r="S692" s="4">
        <v>0</v>
      </c>
      <c r="T692" s="4">
        <v>0</v>
      </c>
      <c r="U692" s="14">
        <f t="shared" si="168"/>
        <v>0</v>
      </c>
      <c r="V692" s="14">
        <f t="shared" si="169"/>
        <v>0</v>
      </c>
      <c r="W692" s="14">
        <f t="shared" si="170"/>
        <v>0</v>
      </c>
      <c r="X692" s="14">
        <f t="shared" si="171"/>
        <v>0</v>
      </c>
    </row>
    <row r="693" spans="1:24" s="10" customFormat="1" outlineLevel="1">
      <c r="A693" s="43" t="s">
        <v>1631</v>
      </c>
      <c r="B693" s="44"/>
      <c r="C693" s="45"/>
      <c r="D693" s="44"/>
      <c r="E693" s="46">
        <f t="shared" ref="E693:T693" si="181">SUBTOTAL(9,E691:E692)</f>
        <v>5000000</v>
      </c>
      <c r="F693" s="46">
        <f t="shared" si="181"/>
        <v>0</v>
      </c>
      <c r="G693" s="46">
        <f t="shared" si="181"/>
        <v>0</v>
      </c>
      <c r="H693" s="46">
        <f t="shared" si="181"/>
        <v>0</v>
      </c>
      <c r="I693" s="46">
        <f t="shared" si="181"/>
        <v>0</v>
      </c>
      <c r="J693" s="46">
        <f t="shared" si="181"/>
        <v>5000000</v>
      </c>
      <c r="K693" s="46">
        <f t="shared" si="181"/>
        <v>0</v>
      </c>
      <c r="L693" s="46">
        <f t="shared" si="181"/>
        <v>0</v>
      </c>
      <c r="M693" s="46">
        <f t="shared" si="181"/>
        <v>0</v>
      </c>
      <c r="N693" s="46">
        <f t="shared" si="181"/>
        <v>0</v>
      </c>
      <c r="O693" s="46">
        <f t="shared" si="181"/>
        <v>0</v>
      </c>
      <c r="P693" s="46">
        <f t="shared" si="181"/>
        <v>0</v>
      </c>
      <c r="Q693" s="11">
        <f t="shared" si="181"/>
        <v>0</v>
      </c>
      <c r="R693" s="11">
        <f t="shared" si="181"/>
        <v>0</v>
      </c>
      <c r="S693" s="11">
        <f t="shared" si="181"/>
        <v>0</v>
      </c>
      <c r="T693" s="11">
        <f t="shared" si="181"/>
        <v>0</v>
      </c>
      <c r="U693" s="9"/>
      <c r="V693" s="9"/>
      <c r="W693" s="9"/>
      <c r="X693" s="9">
        <f>SUBTOTAL(9,X691:X692)</f>
        <v>0</v>
      </c>
    </row>
    <row r="694" spans="1:24" ht="33.75" outlineLevel="2">
      <c r="A694" s="47" t="s">
        <v>622</v>
      </c>
      <c r="B694" s="48" t="s">
        <v>623</v>
      </c>
      <c r="C694" s="49"/>
      <c r="D694" s="48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U694" s="14">
        <f t="shared" si="168"/>
        <v>0</v>
      </c>
      <c r="V694" s="14">
        <f t="shared" si="169"/>
        <v>0</v>
      </c>
      <c r="W694" s="14">
        <f t="shared" si="170"/>
        <v>0</v>
      </c>
      <c r="X694" s="14">
        <f t="shared" si="171"/>
        <v>0</v>
      </c>
    </row>
    <row r="695" spans="1:24" s="7" customFormat="1" outlineLevel="1">
      <c r="A695" s="43" t="s">
        <v>1632</v>
      </c>
      <c r="B695" s="48"/>
      <c r="C695" s="49"/>
      <c r="D695" s="48"/>
      <c r="E695" s="35">
        <f t="shared" ref="E695:T695" si="182">SUBTOTAL(9,E694:E694)</f>
        <v>0</v>
      </c>
      <c r="F695" s="35">
        <f t="shared" si="182"/>
        <v>0</v>
      </c>
      <c r="G695" s="35">
        <f t="shared" si="182"/>
        <v>0</v>
      </c>
      <c r="H695" s="35">
        <f t="shared" si="182"/>
        <v>0</v>
      </c>
      <c r="I695" s="35">
        <f t="shared" si="182"/>
        <v>0</v>
      </c>
      <c r="J695" s="35">
        <f t="shared" si="182"/>
        <v>0</v>
      </c>
      <c r="K695" s="35">
        <f t="shared" si="182"/>
        <v>0</v>
      </c>
      <c r="L695" s="35">
        <f t="shared" si="182"/>
        <v>0</v>
      </c>
      <c r="M695" s="35">
        <f t="shared" si="182"/>
        <v>0</v>
      </c>
      <c r="N695" s="35">
        <f t="shared" si="182"/>
        <v>0</v>
      </c>
      <c r="O695" s="35">
        <f t="shared" si="182"/>
        <v>0</v>
      </c>
      <c r="P695" s="35">
        <f t="shared" si="182"/>
        <v>0</v>
      </c>
      <c r="Q695" s="8">
        <f t="shared" si="182"/>
        <v>0</v>
      </c>
      <c r="R695" s="8">
        <f t="shared" si="182"/>
        <v>0</v>
      </c>
      <c r="S695" s="8">
        <f t="shared" si="182"/>
        <v>0</v>
      </c>
      <c r="T695" s="8">
        <f t="shared" si="182"/>
        <v>0</v>
      </c>
      <c r="U695" s="14"/>
      <c r="V695" s="14"/>
      <c r="W695" s="14"/>
      <c r="X695" s="14">
        <f>SUBTOTAL(9,X694:X694)</f>
        <v>0</v>
      </c>
    </row>
    <row r="696" spans="1:24" ht="33.75" outlineLevel="2">
      <c r="A696" s="47" t="s">
        <v>624</v>
      </c>
      <c r="B696" s="48" t="s">
        <v>625</v>
      </c>
      <c r="C696" s="49"/>
      <c r="D696" s="48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U696" s="14">
        <f t="shared" si="168"/>
        <v>0</v>
      </c>
      <c r="V696" s="14">
        <f t="shared" si="169"/>
        <v>0</v>
      </c>
      <c r="W696" s="14">
        <f t="shared" si="170"/>
        <v>0</v>
      </c>
      <c r="X696" s="14">
        <f t="shared" si="171"/>
        <v>0</v>
      </c>
    </row>
    <row r="697" spans="1:24" ht="33.75" outlineLevel="2">
      <c r="A697" s="47" t="s">
        <v>624</v>
      </c>
      <c r="B697" s="48" t="s">
        <v>625</v>
      </c>
      <c r="C697" s="49">
        <v>25920</v>
      </c>
      <c r="D697" s="48" t="s">
        <v>626</v>
      </c>
      <c r="E697" s="35">
        <v>326464458</v>
      </c>
      <c r="F697" s="35">
        <v>0</v>
      </c>
      <c r="G697" s="35">
        <v>0</v>
      </c>
      <c r="H697" s="35">
        <v>152000000</v>
      </c>
      <c r="I697" s="35">
        <v>18299900</v>
      </c>
      <c r="J697" s="35">
        <v>0</v>
      </c>
      <c r="K697" s="35">
        <v>496764358</v>
      </c>
      <c r="L697" s="35">
        <v>496764358</v>
      </c>
      <c r="M697" s="35">
        <v>337672000</v>
      </c>
      <c r="N697" s="35">
        <v>285770400</v>
      </c>
      <c r="O697" s="35">
        <v>261803200</v>
      </c>
      <c r="P697" s="35">
        <v>0</v>
      </c>
      <c r="Q697" s="4">
        <v>0</v>
      </c>
      <c r="R697" s="4">
        <v>22484400</v>
      </c>
      <c r="S697" s="4">
        <v>372000000</v>
      </c>
      <c r="T697" s="4">
        <v>104764358</v>
      </c>
      <c r="U697" s="14">
        <f t="shared" si="168"/>
        <v>0</v>
      </c>
      <c r="V697" s="14">
        <f t="shared" si="169"/>
        <v>159092358</v>
      </c>
      <c r="W697" s="14">
        <f t="shared" si="170"/>
        <v>159092358</v>
      </c>
      <c r="X697" s="14">
        <f t="shared" si="171"/>
        <v>51901600</v>
      </c>
    </row>
    <row r="698" spans="1:24" ht="33.75" outlineLevel="2">
      <c r="A698" s="47" t="s">
        <v>624</v>
      </c>
      <c r="B698" s="48" t="s">
        <v>625</v>
      </c>
      <c r="C698" s="49">
        <v>259203</v>
      </c>
      <c r="D698" s="48" t="s">
        <v>627</v>
      </c>
      <c r="E698" s="35">
        <v>0</v>
      </c>
      <c r="F698" s="35">
        <v>0</v>
      </c>
      <c r="G698" s="35">
        <v>0</v>
      </c>
      <c r="H698" s="35">
        <v>48989120</v>
      </c>
      <c r="I698" s="35">
        <v>0</v>
      </c>
      <c r="J698" s="35">
        <v>0</v>
      </c>
      <c r="K698" s="35">
        <v>48989120</v>
      </c>
      <c r="L698" s="35">
        <v>48989120</v>
      </c>
      <c r="M698" s="35">
        <v>48989120</v>
      </c>
      <c r="N698" s="35">
        <v>48989120</v>
      </c>
      <c r="O698" s="35">
        <v>48989120</v>
      </c>
      <c r="P698" s="35">
        <v>0</v>
      </c>
      <c r="Q698" s="4">
        <v>0</v>
      </c>
      <c r="R698" s="4">
        <v>0</v>
      </c>
      <c r="S698" s="4">
        <v>48989120</v>
      </c>
      <c r="T698" s="4">
        <v>0</v>
      </c>
      <c r="U698" s="14">
        <f t="shared" si="168"/>
        <v>0</v>
      </c>
      <c r="V698" s="14">
        <f t="shared" si="169"/>
        <v>0</v>
      </c>
      <c r="W698" s="14">
        <f t="shared" si="170"/>
        <v>0</v>
      </c>
      <c r="X698" s="14">
        <f t="shared" si="171"/>
        <v>0</v>
      </c>
    </row>
    <row r="699" spans="1:24" s="10" customFormat="1" outlineLevel="1">
      <c r="A699" s="43" t="s">
        <v>1633</v>
      </c>
      <c r="B699" s="44"/>
      <c r="C699" s="45"/>
      <c r="D699" s="44"/>
      <c r="E699" s="46">
        <f t="shared" ref="E699:T699" si="183">SUBTOTAL(9,E696:E698)</f>
        <v>326464458</v>
      </c>
      <c r="F699" s="46">
        <f t="shared" si="183"/>
        <v>0</v>
      </c>
      <c r="G699" s="46">
        <f t="shared" si="183"/>
        <v>0</v>
      </c>
      <c r="H699" s="46">
        <f t="shared" si="183"/>
        <v>200989120</v>
      </c>
      <c r="I699" s="46">
        <f t="shared" si="183"/>
        <v>18299900</v>
      </c>
      <c r="J699" s="46">
        <f t="shared" si="183"/>
        <v>0</v>
      </c>
      <c r="K699" s="46">
        <f t="shared" si="183"/>
        <v>545753478</v>
      </c>
      <c r="L699" s="46">
        <f t="shared" si="183"/>
        <v>545753478</v>
      </c>
      <c r="M699" s="46">
        <f t="shared" si="183"/>
        <v>386661120</v>
      </c>
      <c r="N699" s="46">
        <f t="shared" si="183"/>
        <v>334759520</v>
      </c>
      <c r="O699" s="46">
        <f t="shared" si="183"/>
        <v>310792320</v>
      </c>
      <c r="P699" s="46">
        <f t="shared" si="183"/>
        <v>0</v>
      </c>
      <c r="Q699" s="11">
        <f t="shared" si="183"/>
        <v>0</v>
      </c>
      <c r="R699" s="11">
        <f t="shared" si="183"/>
        <v>22484400</v>
      </c>
      <c r="S699" s="11">
        <f t="shared" si="183"/>
        <v>420989120</v>
      </c>
      <c r="T699" s="11">
        <f t="shared" si="183"/>
        <v>104764358</v>
      </c>
      <c r="U699" s="9"/>
      <c r="V699" s="9"/>
      <c r="W699" s="9"/>
      <c r="X699" s="9">
        <f>SUBTOTAL(9,X696:X698)</f>
        <v>51901600</v>
      </c>
    </row>
    <row r="700" spans="1:24" ht="22.5" outlineLevel="2">
      <c r="A700" s="47" t="s">
        <v>628</v>
      </c>
      <c r="B700" s="48" t="s">
        <v>629</v>
      </c>
      <c r="C700" s="49"/>
      <c r="D700" s="48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U700" s="14">
        <f t="shared" si="168"/>
        <v>0</v>
      </c>
      <c r="V700" s="14">
        <f t="shared" si="169"/>
        <v>0</v>
      </c>
      <c r="W700" s="14">
        <f t="shared" si="170"/>
        <v>0</v>
      </c>
      <c r="X700" s="14">
        <f t="shared" si="171"/>
        <v>0</v>
      </c>
    </row>
    <row r="701" spans="1:24" ht="22.5" outlineLevel="2">
      <c r="A701" s="47" t="s">
        <v>628</v>
      </c>
      <c r="B701" s="48" t="s">
        <v>629</v>
      </c>
      <c r="C701" s="49">
        <v>25930</v>
      </c>
      <c r="D701" s="48" t="s">
        <v>630</v>
      </c>
      <c r="E701" s="35">
        <v>150000000</v>
      </c>
      <c r="F701" s="35">
        <v>0</v>
      </c>
      <c r="G701" s="35">
        <v>0</v>
      </c>
      <c r="H701" s="35">
        <v>240000000</v>
      </c>
      <c r="I701" s="35">
        <v>200000000</v>
      </c>
      <c r="J701" s="35">
        <v>235000000</v>
      </c>
      <c r="K701" s="35">
        <v>355000000</v>
      </c>
      <c r="L701" s="35">
        <v>77000000</v>
      </c>
      <c r="M701" s="35">
        <v>68569250</v>
      </c>
      <c r="N701" s="35">
        <v>15070775</v>
      </c>
      <c r="O701" s="35">
        <v>15070775</v>
      </c>
      <c r="P701" s="35">
        <v>278000000</v>
      </c>
      <c r="Q701" s="4">
        <v>0</v>
      </c>
      <c r="R701" s="4">
        <v>0</v>
      </c>
      <c r="S701" s="4">
        <v>35000000</v>
      </c>
      <c r="T701" s="4">
        <v>320000000</v>
      </c>
      <c r="U701" s="14">
        <f t="shared" si="168"/>
        <v>278000000</v>
      </c>
      <c r="V701" s="14">
        <f t="shared" si="169"/>
        <v>286430750</v>
      </c>
      <c r="W701" s="14">
        <f t="shared" si="170"/>
        <v>8430750</v>
      </c>
      <c r="X701" s="14">
        <f t="shared" si="171"/>
        <v>53498475</v>
      </c>
    </row>
    <row r="702" spans="1:24" s="10" customFormat="1" outlineLevel="1">
      <c r="A702" s="43" t="s">
        <v>1634</v>
      </c>
      <c r="B702" s="44"/>
      <c r="C702" s="45"/>
      <c r="D702" s="44"/>
      <c r="E702" s="46">
        <f t="shared" ref="E702:T702" si="184">SUBTOTAL(9,E700:E701)</f>
        <v>150000000</v>
      </c>
      <c r="F702" s="46">
        <f t="shared" si="184"/>
        <v>0</v>
      </c>
      <c r="G702" s="46">
        <f t="shared" si="184"/>
        <v>0</v>
      </c>
      <c r="H702" s="46">
        <f t="shared" si="184"/>
        <v>240000000</v>
      </c>
      <c r="I702" s="46">
        <f t="shared" si="184"/>
        <v>200000000</v>
      </c>
      <c r="J702" s="46">
        <f t="shared" si="184"/>
        <v>235000000</v>
      </c>
      <c r="K702" s="46">
        <f t="shared" si="184"/>
        <v>355000000</v>
      </c>
      <c r="L702" s="46">
        <f t="shared" si="184"/>
        <v>77000000</v>
      </c>
      <c r="M702" s="46">
        <f t="shared" si="184"/>
        <v>68569250</v>
      </c>
      <c r="N702" s="46">
        <f t="shared" si="184"/>
        <v>15070775</v>
      </c>
      <c r="O702" s="46">
        <f t="shared" si="184"/>
        <v>15070775</v>
      </c>
      <c r="P702" s="46">
        <f t="shared" si="184"/>
        <v>278000000</v>
      </c>
      <c r="Q702" s="11">
        <f t="shared" si="184"/>
        <v>0</v>
      </c>
      <c r="R702" s="11">
        <f t="shared" si="184"/>
        <v>0</v>
      </c>
      <c r="S702" s="11">
        <f t="shared" si="184"/>
        <v>35000000</v>
      </c>
      <c r="T702" s="11">
        <f t="shared" si="184"/>
        <v>320000000</v>
      </c>
      <c r="U702" s="9"/>
      <c r="V702" s="9"/>
      <c r="W702" s="9"/>
      <c r="X702" s="9">
        <f>SUBTOTAL(9,X700:X701)</f>
        <v>53498475</v>
      </c>
    </row>
    <row r="703" spans="1:24" ht="22.5" outlineLevel="2">
      <c r="A703" s="47" t="s">
        <v>631</v>
      </c>
      <c r="B703" s="48" t="s">
        <v>632</v>
      </c>
      <c r="C703" s="49"/>
      <c r="D703" s="48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U703" s="14">
        <f t="shared" si="168"/>
        <v>0</v>
      </c>
      <c r="V703" s="14">
        <f t="shared" si="169"/>
        <v>0</v>
      </c>
      <c r="W703" s="14">
        <f t="shared" si="170"/>
        <v>0</v>
      </c>
      <c r="X703" s="14">
        <f t="shared" si="171"/>
        <v>0</v>
      </c>
    </row>
    <row r="704" spans="1:24" ht="22.5" outlineLevel="2">
      <c r="A704" s="47" t="s">
        <v>631</v>
      </c>
      <c r="B704" s="48" t="s">
        <v>632</v>
      </c>
      <c r="C704" s="49">
        <v>25940</v>
      </c>
      <c r="D704" s="48" t="s">
        <v>633</v>
      </c>
      <c r="E704" s="35">
        <v>876007680</v>
      </c>
      <c r="F704" s="35">
        <v>0</v>
      </c>
      <c r="G704" s="35">
        <v>0</v>
      </c>
      <c r="H704" s="35">
        <v>1355666783</v>
      </c>
      <c r="I704" s="35">
        <v>0</v>
      </c>
      <c r="J704" s="35">
        <v>4000000</v>
      </c>
      <c r="K704" s="35">
        <v>2227674463</v>
      </c>
      <c r="L704" s="35">
        <v>1601830253</v>
      </c>
      <c r="M704" s="35">
        <v>1594284253</v>
      </c>
      <c r="N704" s="35">
        <v>544663439</v>
      </c>
      <c r="O704" s="35">
        <v>527998034</v>
      </c>
      <c r="P704" s="35">
        <v>625844210</v>
      </c>
      <c r="Q704" s="4">
        <v>0</v>
      </c>
      <c r="R704" s="4">
        <v>21651405</v>
      </c>
      <c r="S704" s="4">
        <v>1114000000</v>
      </c>
      <c r="T704" s="4">
        <v>1006174463</v>
      </c>
      <c r="U704" s="14">
        <f t="shared" si="168"/>
        <v>625844210</v>
      </c>
      <c r="V704" s="14">
        <f t="shared" si="169"/>
        <v>633390210</v>
      </c>
      <c r="W704" s="14">
        <f t="shared" si="170"/>
        <v>7546000</v>
      </c>
      <c r="X704" s="14">
        <f t="shared" si="171"/>
        <v>1049620814</v>
      </c>
    </row>
    <row r="705" spans="1:24" ht="22.5" outlineLevel="2">
      <c r="A705" s="47" t="s">
        <v>631</v>
      </c>
      <c r="B705" s="48" t="s">
        <v>632</v>
      </c>
      <c r="C705" s="49">
        <v>259403</v>
      </c>
      <c r="D705" s="48" t="s">
        <v>634</v>
      </c>
      <c r="E705" s="35">
        <v>0</v>
      </c>
      <c r="F705" s="35">
        <v>0</v>
      </c>
      <c r="G705" s="35">
        <v>0</v>
      </c>
      <c r="H705" s="35">
        <v>38826591</v>
      </c>
      <c r="I705" s="35">
        <v>0</v>
      </c>
      <c r="J705" s="35">
        <v>0</v>
      </c>
      <c r="K705" s="35">
        <v>38826591</v>
      </c>
      <c r="L705" s="35">
        <v>38826591</v>
      </c>
      <c r="M705" s="35">
        <v>38826591</v>
      </c>
      <c r="N705" s="35">
        <v>38826591</v>
      </c>
      <c r="O705" s="35">
        <v>38826591</v>
      </c>
      <c r="P705" s="35">
        <v>0</v>
      </c>
      <c r="Q705" s="4">
        <v>0</v>
      </c>
      <c r="R705" s="4">
        <v>0</v>
      </c>
      <c r="S705" s="4">
        <v>38826591</v>
      </c>
      <c r="T705" s="4">
        <v>0</v>
      </c>
      <c r="U705" s="14">
        <f t="shared" si="168"/>
        <v>0</v>
      </c>
      <c r="V705" s="14">
        <f t="shared" si="169"/>
        <v>0</v>
      </c>
      <c r="W705" s="14">
        <f t="shared" si="170"/>
        <v>0</v>
      </c>
      <c r="X705" s="14">
        <f t="shared" si="171"/>
        <v>0</v>
      </c>
    </row>
    <row r="706" spans="1:24" ht="22.5" outlineLevel="2">
      <c r="A706" s="47" t="s">
        <v>631</v>
      </c>
      <c r="B706" s="48" t="s">
        <v>632</v>
      </c>
      <c r="C706" s="49">
        <v>25950</v>
      </c>
      <c r="D706" s="48" t="s">
        <v>635</v>
      </c>
      <c r="E706" s="35">
        <v>40000000</v>
      </c>
      <c r="F706" s="35">
        <v>0</v>
      </c>
      <c r="G706" s="35">
        <v>0</v>
      </c>
      <c r="H706" s="35">
        <v>1100000000</v>
      </c>
      <c r="I706" s="35">
        <v>30000000</v>
      </c>
      <c r="J706" s="35">
        <v>9299900</v>
      </c>
      <c r="K706" s="35">
        <v>1160700100</v>
      </c>
      <c r="L706" s="35">
        <v>1145700100</v>
      </c>
      <c r="M706" s="35">
        <v>1059016718</v>
      </c>
      <c r="N706" s="35">
        <v>521490070</v>
      </c>
      <c r="O706" s="35">
        <v>521490070</v>
      </c>
      <c r="P706" s="35">
        <v>15000000</v>
      </c>
      <c r="Q706" s="4">
        <v>0</v>
      </c>
      <c r="R706" s="4">
        <v>3070010</v>
      </c>
      <c r="S706" s="4">
        <v>539710030</v>
      </c>
      <c r="T706" s="4">
        <v>620990070</v>
      </c>
      <c r="U706" s="14">
        <f t="shared" si="168"/>
        <v>15000000</v>
      </c>
      <c r="V706" s="14">
        <f t="shared" si="169"/>
        <v>101683382</v>
      </c>
      <c r="W706" s="14">
        <f t="shared" si="170"/>
        <v>86683382</v>
      </c>
      <c r="X706" s="14">
        <f t="shared" si="171"/>
        <v>537526648</v>
      </c>
    </row>
    <row r="707" spans="1:24" ht="22.5" outlineLevel="2">
      <c r="A707" s="47" t="s">
        <v>631</v>
      </c>
      <c r="B707" s="48" t="s">
        <v>632</v>
      </c>
      <c r="C707" s="49">
        <v>259503</v>
      </c>
      <c r="D707" s="48" t="s">
        <v>636</v>
      </c>
      <c r="E707" s="35">
        <v>0</v>
      </c>
      <c r="F707" s="35">
        <v>0</v>
      </c>
      <c r="G707" s="35">
        <v>0</v>
      </c>
      <c r="H707" s="35">
        <v>45773023</v>
      </c>
      <c r="I707" s="35">
        <v>0</v>
      </c>
      <c r="J707" s="35">
        <v>0</v>
      </c>
      <c r="K707" s="35">
        <v>45773023</v>
      </c>
      <c r="L707" s="35">
        <v>45773023</v>
      </c>
      <c r="M707" s="35">
        <v>45773023</v>
      </c>
      <c r="N707" s="35">
        <v>40964227</v>
      </c>
      <c r="O707" s="35">
        <v>40964227</v>
      </c>
      <c r="P707" s="35">
        <v>0</v>
      </c>
      <c r="Q707" s="4">
        <v>0</v>
      </c>
      <c r="R707" s="4">
        <v>0</v>
      </c>
      <c r="S707" s="4">
        <v>45773023</v>
      </c>
      <c r="T707" s="4">
        <v>0</v>
      </c>
      <c r="U707" s="14">
        <f t="shared" si="168"/>
        <v>0</v>
      </c>
      <c r="V707" s="14">
        <f t="shared" si="169"/>
        <v>0</v>
      </c>
      <c r="W707" s="14">
        <f t="shared" si="170"/>
        <v>0</v>
      </c>
      <c r="X707" s="14">
        <f t="shared" si="171"/>
        <v>4808796</v>
      </c>
    </row>
    <row r="708" spans="1:24" ht="22.5" outlineLevel="2">
      <c r="A708" s="47" t="s">
        <v>631</v>
      </c>
      <c r="B708" s="48" t="s">
        <v>632</v>
      </c>
      <c r="C708" s="49">
        <v>25960</v>
      </c>
      <c r="D708" s="48" t="s">
        <v>637</v>
      </c>
      <c r="E708" s="35">
        <v>560000000</v>
      </c>
      <c r="F708" s="35">
        <v>0</v>
      </c>
      <c r="G708" s="35">
        <v>0</v>
      </c>
      <c r="H708" s="35">
        <v>0</v>
      </c>
      <c r="I708" s="35">
        <v>10000000</v>
      </c>
      <c r="J708" s="35">
        <v>0</v>
      </c>
      <c r="K708" s="35">
        <v>570000000</v>
      </c>
      <c r="L708" s="35">
        <v>570000000</v>
      </c>
      <c r="M708" s="35">
        <v>560000000</v>
      </c>
      <c r="N708" s="35">
        <v>287500000</v>
      </c>
      <c r="O708" s="35">
        <v>287500000</v>
      </c>
      <c r="P708" s="35">
        <v>0</v>
      </c>
      <c r="Q708" s="4">
        <v>0</v>
      </c>
      <c r="R708" s="4">
        <v>0</v>
      </c>
      <c r="S708" s="4">
        <v>570000000</v>
      </c>
      <c r="T708" s="4">
        <v>0</v>
      </c>
      <c r="U708" s="14">
        <f t="shared" si="168"/>
        <v>0</v>
      </c>
      <c r="V708" s="14">
        <f t="shared" si="169"/>
        <v>10000000</v>
      </c>
      <c r="W708" s="14">
        <f t="shared" si="170"/>
        <v>10000000</v>
      </c>
      <c r="X708" s="14">
        <f t="shared" si="171"/>
        <v>272500000</v>
      </c>
    </row>
    <row r="709" spans="1:24" ht="22.5" outlineLevel="2">
      <c r="A709" s="47" t="s">
        <v>631</v>
      </c>
      <c r="B709" s="48" t="s">
        <v>632</v>
      </c>
      <c r="C709" s="49">
        <v>25970</v>
      </c>
      <c r="D709" s="48" t="s">
        <v>638</v>
      </c>
      <c r="E709" s="35">
        <v>190000000</v>
      </c>
      <c r="F709" s="35">
        <v>0</v>
      </c>
      <c r="G709" s="35">
        <v>0</v>
      </c>
      <c r="H709" s="35">
        <v>0</v>
      </c>
      <c r="I709" s="35">
        <v>0</v>
      </c>
      <c r="J709" s="35">
        <v>0</v>
      </c>
      <c r="K709" s="35">
        <v>190000000</v>
      </c>
      <c r="L709" s="35">
        <v>190000000</v>
      </c>
      <c r="M709" s="35">
        <v>190000000</v>
      </c>
      <c r="N709" s="35">
        <v>190000000</v>
      </c>
      <c r="O709" s="35">
        <v>190000000</v>
      </c>
      <c r="P709" s="35">
        <v>0</v>
      </c>
      <c r="Q709" s="4">
        <v>0</v>
      </c>
      <c r="R709" s="4">
        <v>0</v>
      </c>
      <c r="S709" s="4">
        <v>190000000</v>
      </c>
      <c r="T709" s="4">
        <v>0</v>
      </c>
      <c r="U709" s="14">
        <f t="shared" si="168"/>
        <v>0</v>
      </c>
      <c r="V709" s="14">
        <f t="shared" si="169"/>
        <v>0</v>
      </c>
      <c r="W709" s="14">
        <f t="shared" si="170"/>
        <v>0</v>
      </c>
      <c r="X709" s="14">
        <f t="shared" si="171"/>
        <v>0</v>
      </c>
    </row>
    <row r="710" spans="1:24" ht="22.5" outlineLevel="2">
      <c r="A710" s="47" t="s">
        <v>631</v>
      </c>
      <c r="B710" s="48" t="s">
        <v>632</v>
      </c>
      <c r="C710" s="49">
        <v>25980</v>
      </c>
      <c r="D710" s="48" t="s">
        <v>639</v>
      </c>
      <c r="E710" s="35">
        <v>0</v>
      </c>
      <c r="F710" s="35">
        <v>0</v>
      </c>
      <c r="G710" s="35">
        <v>0</v>
      </c>
      <c r="H710" s="35">
        <v>950000000</v>
      </c>
      <c r="I710" s="35">
        <v>250000000</v>
      </c>
      <c r="J710" s="35">
        <v>0</v>
      </c>
      <c r="K710" s="35">
        <v>1200000000</v>
      </c>
      <c r="L710" s="35">
        <v>1200000000</v>
      </c>
      <c r="M710" s="35">
        <v>1172618436</v>
      </c>
      <c r="N710" s="35">
        <v>13499790</v>
      </c>
      <c r="O710" s="35">
        <v>0</v>
      </c>
      <c r="P710" s="35">
        <v>0</v>
      </c>
      <c r="Q710" s="4">
        <v>1000000000</v>
      </c>
      <c r="R710" s="4">
        <v>13499790</v>
      </c>
      <c r="S710" s="4">
        <v>1000000000</v>
      </c>
      <c r="T710" s="4">
        <v>200000000</v>
      </c>
      <c r="U710" s="14">
        <f t="shared" si="168"/>
        <v>0</v>
      </c>
      <c r="V710" s="14">
        <f t="shared" si="169"/>
        <v>27381564</v>
      </c>
      <c r="W710" s="14">
        <f t="shared" si="170"/>
        <v>27381564</v>
      </c>
      <c r="X710" s="14">
        <f t="shared" si="171"/>
        <v>1159118646</v>
      </c>
    </row>
    <row r="711" spans="1:24" ht="56.25" outlineLevel="2">
      <c r="A711" s="47" t="s">
        <v>631</v>
      </c>
      <c r="B711" s="48" t="s">
        <v>632</v>
      </c>
      <c r="C711" s="49">
        <v>259813</v>
      </c>
      <c r="D711" s="48" t="s">
        <v>640</v>
      </c>
      <c r="E711" s="35">
        <v>0</v>
      </c>
      <c r="F711" s="35">
        <v>0</v>
      </c>
      <c r="G711" s="35">
        <v>0</v>
      </c>
      <c r="H711" s="35">
        <v>2994170</v>
      </c>
      <c r="I711" s="35">
        <v>0</v>
      </c>
      <c r="J711" s="35">
        <v>0</v>
      </c>
      <c r="K711" s="35">
        <v>2994170</v>
      </c>
      <c r="L711" s="35">
        <v>2994170</v>
      </c>
      <c r="M711" s="35">
        <v>2994170</v>
      </c>
      <c r="N711" s="35">
        <v>0</v>
      </c>
      <c r="O711" s="35">
        <v>0</v>
      </c>
      <c r="P711" s="35">
        <v>0</v>
      </c>
      <c r="Q711" s="4">
        <v>0</v>
      </c>
      <c r="R711" s="4">
        <v>0</v>
      </c>
      <c r="S711" s="4">
        <v>2994170</v>
      </c>
      <c r="T711" s="4">
        <v>0</v>
      </c>
      <c r="U711" s="14">
        <f t="shared" si="168"/>
        <v>0</v>
      </c>
      <c r="V711" s="14">
        <f t="shared" si="169"/>
        <v>0</v>
      </c>
      <c r="W711" s="14">
        <f t="shared" si="170"/>
        <v>0</v>
      </c>
      <c r="X711" s="14">
        <f t="shared" si="171"/>
        <v>2994170</v>
      </c>
    </row>
    <row r="712" spans="1:24" s="10" customFormat="1" outlineLevel="1">
      <c r="A712" s="43" t="s">
        <v>1635</v>
      </c>
      <c r="B712" s="44"/>
      <c r="C712" s="45"/>
      <c r="D712" s="44"/>
      <c r="E712" s="46">
        <f t="shared" ref="E712:T712" si="185">SUBTOTAL(9,E703:E711)</f>
        <v>1666007680</v>
      </c>
      <c r="F712" s="46">
        <f t="shared" si="185"/>
        <v>0</v>
      </c>
      <c r="G712" s="46">
        <f t="shared" si="185"/>
        <v>0</v>
      </c>
      <c r="H712" s="46">
        <f t="shared" si="185"/>
        <v>3493260567</v>
      </c>
      <c r="I712" s="46">
        <f t="shared" si="185"/>
        <v>290000000</v>
      </c>
      <c r="J712" s="46">
        <f t="shared" si="185"/>
        <v>13299900</v>
      </c>
      <c r="K712" s="46">
        <f t="shared" si="185"/>
        <v>5435968347</v>
      </c>
      <c r="L712" s="46">
        <f t="shared" si="185"/>
        <v>4795124137</v>
      </c>
      <c r="M712" s="46">
        <f t="shared" si="185"/>
        <v>4663513191</v>
      </c>
      <c r="N712" s="46">
        <f t="shared" si="185"/>
        <v>1636944117</v>
      </c>
      <c r="O712" s="46">
        <f t="shared" si="185"/>
        <v>1606778922</v>
      </c>
      <c r="P712" s="46">
        <f t="shared" si="185"/>
        <v>640844210</v>
      </c>
      <c r="Q712" s="11">
        <f t="shared" si="185"/>
        <v>1000000000</v>
      </c>
      <c r="R712" s="11">
        <f t="shared" si="185"/>
        <v>38221205</v>
      </c>
      <c r="S712" s="11">
        <f t="shared" si="185"/>
        <v>3501303814</v>
      </c>
      <c r="T712" s="11">
        <f t="shared" si="185"/>
        <v>1827164533</v>
      </c>
      <c r="U712" s="9"/>
      <c r="V712" s="9"/>
      <c r="W712" s="9"/>
      <c r="X712" s="9">
        <f>SUBTOTAL(9,X703:X711)</f>
        <v>3026569074</v>
      </c>
    </row>
    <row r="713" spans="1:24" ht="33.75" outlineLevel="2">
      <c r="A713" s="47" t="s">
        <v>641</v>
      </c>
      <c r="B713" s="48" t="s">
        <v>642</v>
      </c>
      <c r="C713" s="49"/>
      <c r="D713" s="48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U713" s="14">
        <f t="shared" si="168"/>
        <v>0</v>
      </c>
      <c r="V713" s="14">
        <f t="shared" si="169"/>
        <v>0</v>
      </c>
      <c r="W713" s="14">
        <f t="shared" si="170"/>
        <v>0</v>
      </c>
      <c r="X713" s="14">
        <f t="shared" si="171"/>
        <v>0</v>
      </c>
    </row>
    <row r="714" spans="1:24" ht="33.75" outlineLevel="2">
      <c r="A714" s="47" t="s">
        <v>641</v>
      </c>
      <c r="B714" s="48" t="s">
        <v>642</v>
      </c>
      <c r="C714" s="49">
        <v>25986</v>
      </c>
      <c r="D714" s="48" t="s">
        <v>643</v>
      </c>
      <c r="E714" s="35">
        <v>80000000</v>
      </c>
      <c r="F714" s="35">
        <v>0</v>
      </c>
      <c r="G714" s="35">
        <v>0</v>
      </c>
      <c r="H714" s="35">
        <v>240000000</v>
      </c>
      <c r="I714" s="35">
        <v>540000000</v>
      </c>
      <c r="J714" s="35">
        <v>240000000</v>
      </c>
      <c r="K714" s="35">
        <v>620000000</v>
      </c>
      <c r="L714" s="35">
        <v>620000000</v>
      </c>
      <c r="M714" s="35">
        <v>80000000</v>
      </c>
      <c r="N714" s="35">
        <v>40000000</v>
      </c>
      <c r="O714" s="35">
        <v>40000000</v>
      </c>
      <c r="P714" s="35">
        <v>0</v>
      </c>
      <c r="Q714" s="4">
        <v>0</v>
      </c>
      <c r="R714" s="4">
        <v>0</v>
      </c>
      <c r="S714" s="4">
        <v>80000000</v>
      </c>
      <c r="T714" s="4">
        <v>540000000</v>
      </c>
      <c r="U714" s="14">
        <f t="shared" si="168"/>
        <v>0</v>
      </c>
      <c r="V714" s="14">
        <f t="shared" si="169"/>
        <v>540000000</v>
      </c>
      <c r="W714" s="14">
        <f t="shared" si="170"/>
        <v>540000000</v>
      </c>
      <c r="X714" s="14">
        <f t="shared" si="171"/>
        <v>40000000</v>
      </c>
    </row>
    <row r="715" spans="1:24" ht="33.75" outlineLevel="2">
      <c r="A715" s="47" t="s">
        <v>641</v>
      </c>
      <c r="B715" s="48" t="s">
        <v>642</v>
      </c>
      <c r="C715" s="49">
        <v>259863</v>
      </c>
      <c r="D715" s="48" t="s">
        <v>644</v>
      </c>
      <c r="E715" s="35">
        <v>0</v>
      </c>
      <c r="F715" s="35">
        <v>0</v>
      </c>
      <c r="G715" s="35">
        <v>0</v>
      </c>
      <c r="H715" s="35">
        <v>20000000</v>
      </c>
      <c r="I715" s="35">
        <v>0</v>
      </c>
      <c r="J715" s="35">
        <v>0</v>
      </c>
      <c r="K715" s="35">
        <v>20000000</v>
      </c>
      <c r="L715" s="35">
        <v>20000000</v>
      </c>
      <c r="M715" s="35">
        <v>20000000</v>
      </c>
      <c r="N715" s="35">
        <v>20000000</v>
      </c>
      <c r="O715" s="35">
        <v>20000000</v>
      </c>
      <c r="P715" s="35">
        <v>0</v>
      </c>
      <c r="Q715" s="4">
        <v>0</v>
      </c>
      <c r="R715" s="4">
        <v>0</v>
      </c>
      <c r="S715" s="4">
        <v>20000000</v>
      </c>
      <c r="T715" s="4">
        <v>0</v>
      </c>
      <c r="U715" s="14">
        <f t="shared" si="168"/>
        <v>0</v>
      </c>
      <c r="V715" s="14">
        <f t="shared" si="169"/>
        <v>0</v>
      </c>
      <c r="W715" s="14">
        <f t="shared" si="170"/>
        <v>0</v>
      </c>
      <c r="X715" s="14">
        <f t="shared" si="171"/>
        <v>0</v>
      </c>
    </row>
    <row r="716" spans="1:24" s="10" customFormat="1" outlineLevel="1">
      <c r="A716" s="43" t="s">
        <v>1636</v>
      </c>
      <c r="B716" s="44"/>
      <c r="C716" s="45"/>
      <c r="D716" s="44"/>
      <c r="E716" s="46">
        <f t="shared" ref="E716:T716" si="186">SUBTOTAL(9,E713:E715)</f>
        <v>80000000</v>
      </c>
      <c r="F716" s="46">
        <f t="shared" si="186"/>
        <v>0</v>
      </c>
      <c r="G716" s="46">
        <f t="shared" si="186"/>
        <v>0</v>
      </c>
      <c r="H716" s="46">
        <f t="shared" si="186"/>
        <v>260000000</v>
      </c>
      <c r="I716" s="46">
        <f t="shared" si="186"/>
        <v>540000000</v>
      </c>
      <c r="J716" s="46">
        <f t="shared" si="186"/>
        <v>240000000</v>
      </c>
      <c r="K716" s="46">
        <f t="shared" si="186"/>
        <v>640000000</v>
      </c>
      <c r="L716" s="46">
        <f t="shared" si="186"/>
        <v>640000000</v>
      </c>
      <c r="M716" s="46">
        <f t="shared" si="186"/>
        <v>100000000</v>
      </c>
      <c r="N716" s="46">
        <f t="shared" si="186"/>
        <v>60000000</v>
      </c>
      <c r="O716" s="46">
        <f t="shared" si="186"/>
        <v>60000000</v>
      </c>
      <c r="P716" s="46">
        <f t="shared" si="186"/>
        <v>0</v>
      </c>
      <c r="Q716" s="11">
        <f t="shared" si="186"/>
        <v>0</v>
      </c>
      <c r="R716" s="11">
        <f t="shared" si="186"/>
        <v>0</v>
      </c>
      <c r="S716" s="11">
        <f t="shared" si="186"/>
        <v>100000000</v>
      </c>
      <c r="T716" s="11">
        <f t="shared" si="186"/>
        <v>540000000</v>
      </c>
      <c r="U716" s="9"/>
      <c r="V716" s="9"/>
      <c r="W716" s="9"/>
      <c r="X716" s="9">
        <f>SUBTOTAL(9,X713:X715)</f>
        <v>40000000</v>
      </c>
    </row>
    <row r="717" spans="1:24" outlineLevel="2">
      <c r="A717" s="47" t="s">
        <v>645</v>
      </c>
      <c r="B717" s="48" t="s">
        <v>646</v>
      </c>
      <c r="C717" s="49"/>
      <c r="D717" s="48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U717" s="14">
        <f t="shared" si="168"/>
        <v>0</v>
      </c>
      <c r="V717" s="14">
        <f t="shared" si="169"/>
        <v>0</v>
      </c>
      <c r="W717" s="14">
        <f t="shared" si="170"/>
        <v>0</v>
      </c>
      <c r="X717" s="14">
        <f t="shared" si="171"/>
        <v>0</v>
      </c>
    </row>
    <row r="718" spans="1:24" s="7" customFormat="1" outlineLevel="1">
      <c r="A718" s="43" t="s">
        <v>1637</v>
      </c>
      <c r="B718" s="48"/>
      <c r="C718" s="49"/>
      <c r="D718" s="48"/>
      <c r="E718" s="35">
        <f t="shared" ref="E718:T718" si="187">SUBTOTAL(9,E717:E717)</f>
        <v>0</v>
      </c>
      <c r="F718" s="35">
        <f t="shared" si="187"/>
        <v>0</v>
      </c>
      <c r="G718" s="35">
        <f t="shared" si="187"/>
        <v>0</v>
      </c>
      <c r="H718" s="35">
        <f t="shared" si="187"/>
        <v>0</v>
      </c>
      <c r="I718" s="35">
        <f t="shared" si="187"/>
        <v>0</v>
      </c>
      <c r="J718" s="35">
        <f t="shared" si="187"/>
        <v>0</v>
      </c>
      <c r="K718" s="35">
        <f t="shared" si="187"/>
        <v>0</v>
      </c>
      <c r="L718" s="35">
        <f t="shared" si="187"/>
        <v>0</v>
      </c>
      <c r="M718" s="35">
        <f t="shared" si="187"/>
        <v>0</v>
      </c>
      <c r="N718" s="35">
        <f t="shared" si="187"/>
        <v>0</v>
      </c>
      <c r="O718" s="35">
        <f t="shared" si="187"/>
        <v>0</v>
      </c>
      <c r="P718" s="35">
        <f t="shared" si="187"/>
        <v>0</v>
      </c>
      <c r="Q718" s="8">
        <f t="shared" si="187"/>
        <v>0</v>
      </c>
      <c r="R718" s="8">
        <f t="shared" si="187"/>
        <v>0</v>
      </c>
      <c r="S718" s="8">
        <f t="shared" si="187"/>
        <v>0</v>
      </c>
      <c r="T718" s="8">
        <f t="shared" si="187"/>
        <v>0</v>
      </c>
      <c r="U718" s="14"/>
      <c r="V718" s="14"/>
      <c r="W718" s="14"/>
      <c r="X718" s="14">
        <f>SUBTOTAL(9,X717:X717)</f>
        <v>0</v>
      </c>
    </row>
    <row r="719" spans="1:24" ht="22.5" outlineLevel="2">
      <c r="A719" s="47" t="s">
        <v>647</v>
      </c>
      <c r="B719" s="48" t="s">
        <v>648</v>
      </c>
      <c r="C719" s="49"/>
      <c r="D719" s="48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U719" s="14">
        <f t="shared" si="168"/>
        <v>0</v>
      </c>
      <c r="V719" s="14">
        <f t="shared" si="169"/>
        <v>0</v>
      </c>
      <c r="W719" s="14">
        <f t="shared" si="170"/>
        <v>0</v>
      </c>
      <c r="X719" s="14">
        <f t="shared" si="171"/>
        <v>0</v>
      </c>
    </row>
    <row r="720" spans="1:24" s="7" customFormat="1" outlineLevel="1">
      <c r="A720" s="43" t="s">
        <v>1638</v>
      </c>
      <c r="B720" s="48"/>
      <c r="C720" s="49"/>
      <c r="D720" s="48"/>
      <c r="E720" s="35">
        <f t="shared" ref="E720:T720" si="188">SUBTOTAL(9,E719:E719)</f>
        <v>0</v>
      </c>
      <c r="F720" s="35">
        <f t="shared" si="188"/>
        <v>0</v>
      </c>
      <c r="G720" s="35">
        <f t="shared" si="188"/>
        <v>0</v>
      </c>
      <c r="H720" s="35">
        <f t="shared" si="188"/>
        <v>0</v>
      </c>
      <c r="I720" s="35">
        <f t="shared" si="188"/>
        <v>0</v>
      </c>
      <c r="J720" s="35">
        <f t="shared" si="188"/>
        <v>0</v>
      </c>
      <c r="K720" s="35">
        <f t="shared" si="188"/>
        <v>0</v>
      </c>
      <c r="L720" s="35">
        <f t="shared" si="188"/>
        <v>0</v>
      </c>
      <c r="M720" s="35">
        <f t="shared" si="188"/>
        <v>0</v>
      </c>
      <c r="N720" s="35">
        <f t="shared" si="188"/>
        <v>0</v>
      </c>
      <c r="O720" s="35">
        <f t="shared" si="188"/>
        <v>0</v>
      </c>
      <c r="P720" s="35">
        <f t="shared" si="188"/>
        <v>0</v>
      </c>
      <c r="Q720" s="8">
        <f t="shared" si="188"/>
        <v>0</v>
      </c>
      <c r="R720" s="8">
        <f t="shared" si="188"/>
        <v>0</v>
      </c>
      <c r="S720" s="8">
        <f t="shared" si="188"/>
        <v>0</v>
      </c>
      <c r="T720" s="8">
        <f t="shared" si="188"/>
        <v>0</v>
      </c>
      <c r="U720" s="14"/>
      <c r="V720" s="14"/>
      <c r="W720" s="14"/>
      <c r="X720" s="14">
        <f>SUBTOTAL(9,X719:X719)</f>
        <v>0</v>
      </c>
    </row>
    <row r="721" spans="1:24" ht="22.5" outlineLevel="2">
      <c r="A721" s="47" t="s">
        <v>649</v>
      </c>
      <c r="B721" s="48" t="s">
        <v>650</v>
      </c>
      <c r="C721" s="49"/>
      <c r="D721" s="48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U721" s="14">
        <f t="shared" si="168"/>
        <v>0</v>
      </c>
      <c r="V721" s="14">
        <f t="shared" si="169"/>
        <v>0</v>
      </c>
      <c r="W721" s="14">
        <f t="shared" si="170"/>
        <v>0</v>
      </c>
      <c r="X721" s="14">
        <f t="shared" si="171"/>
        <v>0</v>
      </c>
    </row>
    <row r="722" spans="1:24" ht="45" outlineLevel="2">
      <c r="A722" s="47" t="s">
        <v>649</v>
      </c>
      <c r="B722" s="48" t="s">
        <v>650</v>
      </c>
      <c r="C722" s="49">
        <v>25990</v>
      </c>
      <c r="D722" s="48" t="s">
        <v>651</v>
      </c>
      <c r="E722" s="35">
        <v>6533333333</v>
      </c>
      <c r="F722" s="35">
        <v>0</v>
      </c>
      <c r="G722" s="35">
        <v>0</v>
      </c>
      <c r="H722" s="35">
        <v>3810322637</v>
      </c>
      <c r="I722" s="35">
        <v>7321999000</v>
      </c>
      <c r="J722" s="35">
        <v>2424000000</v>
      </c>
      <c r="K722" s="35">
        <v>15241654970</v>
      </c>
      <c r="L722" s="35">
        <v>14745743887</v>
      </c>
      <c r="M722" s="35">
        <v>14208400367</v>
      </c>
      <c r="N722" s="35">
        <v>4966760435</v>
      </c>
      <c r="O722" s="35">
        <v>2333802626</v>
      </c>
      <c r="P722" s="35">
        <v>495911083</v>
      </c>
      <c r="Q722" s="4">
        <v>2880000000</v>
      </c>
      <c r="R722" s="4">
        <v>2936309187</v>
      </c>
      <c r="S722" s="4">
        <v>5195000000</v>
      </c>
      <c r="T722" s="4">
        <v>10046654970</v>
      </c>
      <c r="U722" s="14">
        <f t="shared" si="168"/>
        <v>495911083</v>
      </c>
      <c r="V722" s="14">
        <f t="shared" si="169"/>
        <v>1033254603</v>
      </c>
      <c r="W722" s="14">
        <f t="shared" si="170"/>
        <v>537343520</v>
      </c>
      <c r="X722" s="14">
        <f t="shared" si="171"/>
        <v>9241639932</v>
      </c>
    </row>
    <row r="723" spans="1:24" ht="56.25" outlineLevel="2">
      <c r="A723" s="47" t="s">
        <v>649</v>
      </c>
      <c r="B723" s="48" t="s">
        <v>650</v>
      </c>
      <c r="C723" s="49">
        <v>259903</v>
      </c>
      <c r="D723" s="48" t="s">
        <v>652</v>
      </c>
      <c r="E723" s="35">
        <v>0</v>
      </c>
      <c r="F723" s="35">
        <v>0</v>
      </c>
      <c r="G723" s="35">
        <v>0</v>
      </c>
      <c r="H723" s="35">
        <v>9376886916</v>
      </c>
      <c r="I723" s="35">
        <v>0</v>
      </c>
      <c r="J723" s="35">
        <v>0</v>
      </c>
      <c r="K723" s="35">
        <v>9376886916</v>
      </c>
      <c r="L723" s="35">
        <v>9376886916</v>
      </c>
      <c r="M723" s="35">
        <v>9376886916</v>
      </c>
      <c r="N723" s="35">
        <v>8265561147</v>
      </c>
      <c r="O723" s="35">
        <v>8265561147</v>
      </c>
      <c r="P723" s="35">
        <v>0</v>
      </c>
      <c r="Q723" s="4">
        <v>0</v>
      </c>
      <c r="R723" s="4">
        <v>173333701</v>
      </c>
      <c r="S723" s="4">
        <v>9376886916</v>
      </c>
      <c r="T723" s="4">
        <v>0</v>
      </c>
      <c r="U723" s="14">
        <f t="shared" si="168"/>
        <v>0</v>
      </c>
      <c r="V723" s="14">
        <f t="shared" si="169"/>
        <v>0</v>
      </c>
      <c r="W723" s="14">
        <f t="shared" si="170"/>
        <v>0</v>
      </c>
      <c r="X723" s="14">
        <f t="shared" si="171"/>
        <v>1111325769</v>
      </c>
    </row>
    <row r="724" spans="1:24" ht="22.5" outlineLevel="2">
      <c r="A724" s="47" t="s">
        <v>649</v>
      </c>
      <c r="B724" s="48" t="s">
        <v>650</v>
      </c>
      <c r="C724" s="49">
        <v>25991</v>
      </c>
      <c r="D724" s="48" t="s">
        <v>653</v>
      </c>
      <c r="E724" s="35">
        <v>0</v>
      </c>
      <c r="F724" s="35">
        <v>0</v>
      </c>
      <c r="G724" s="35">
        <v>0</v>
      </c>
      <c r="H724" s="35">
        <v>250000000</v>
      </c>
      <c r="I724" s="35">
        <v>0</v>
      </c>
      <c r="J724" s="35">
        <v>0</v>
      </c>
      <c r="K724" s="35">
        <v>250000000</v>
      </c>
      <c r="L724" s="35">
        <v>200959522</v>
      </c>
      <c r="M724" s="35">
        <v>194250530</v>
      </c>
      <c r="N724" s="35">
        <v>191546570</v>
      </c>
      <c r="O724" s="35">
        <v>145067521</v>
      </c>
      <c r="P724" s="35">
        <v>49040478</v>
      </c>
      <c r="Q724" s="4">
        <v>0</v>
      </c>
      <c r="R724" s="4">
        <v>46479049</v>
      </c>
      <c r="S724" s="4">
        <v>250000000</v>
      </c>
      <c r="T724" s="4">
        <v>0</v>
      </c>
      <c r="U724" s="14">
        <f t="shared" si="168"/>
        <v>49040478</v>
      </c>
      <c r="V724" s="14">
        <f t="shared" si="169"/>
        <v>55749470</v>
      </c>
      <c r="W724" s="14">
        <f t="shared" si="170"/>
        <v>6708992</v>
      </c>
      <c r="X724" s="14">
        <f t="shared" si="171"/>
        <v>2703960</v>
      </c>
    </row>
    <row r="725" spans="1:24" ht="22.5" outlineLevel="2">
      <c r="A725" s="47" t="s">
        <v>649</v>
      </c>
      <c r="B725" s="48" t="s">
        <v>650</v>
      </c>
      <c r="C725" s="49">
        <v>259913</v>
      </c>
      <c r="D725" s="48" t="s">
        <v>654</v>
      </c>
      <c r="E725" s="35">
        <v>0</v>
      </c>
      <c r="F725" s="35">
        <v>0</v>
      </c>
      <c r="G725" s="35">
        <v>0</v>
      </c>
      <c r="H725" s="35">
        <v>8000000</v>
      </c>
      <c r="I725" s="35">
        <v>0</v>
      </c>
      <c r="J725" s="35">
        <v>0</v>
      </c>
      <c r="K725" s="35">
        <v>8000000</v>
      </c>
      <c r="L725" s="35">
        <v>8000000</v>
      </c>
      <c r="M725" s="35">
        <v>8000000</v>
      </c>
      <c r="N725" s="35">
        <v>8000000</v>
      </c>
      <c r="O725" s="35">
        <v>8000000</v>
      </c>
      <c r="P725" s="35">
        <v>0</v>
      </c>
      <c r="Q725" s="4">
        <v>0</v>
      </c>
      <c r="R725" s="4">
        <v>0</v>
      </c>
      <c r="S725" s="4">
        <v>8000000</v>
      </c>
      <c r="T725" s="4">
        <v>0</v>
      </c>
      <c r="U725" s="14">
        <f t="shared" si="168"/>
        <v>0</v>
      </c>
      <c r="V725" s="14">
        <f t="shared" si="169"/>
        <v>0</v>
      </c>
      <c r="W725" s="14">
        <f t="shared" si="170"/>
        <v>0</v>
      </c>
      <c r="X725" s="14">
        <f t="shared" si="171"/>
        <v>0</v>
      </c>
    </row>
    <row r="726" spans="1:24" ht="22.5" outlineLevel="2">
      <c r="A726" s="47" t="s">
        <v>649</v>
      </c>
      <c r="B726" s="48" t="s">
        <v>650</v>
      </c>
      <c r="C726" s="49">
        <v>26000</v>
      </c>
      <c r="D726" s="48" t="s">
        <v>655</v>
      </c>
      <c r="E726" s="35">
        <v>99999000</v>
      </c>
      <c r="F726" s="35">
        <v>0</v>
      </c>
      <c r="G726" s="35">
        <v>0</v>
      </c>
      <c r="H726" s="35">
        <v>0</v>
      </c>
      <c r="I726" s="35">
        <v>0</v>
      </c>
      <c r="J726" s="35">
        <v>99999000</v>
      </c>
      <c r="K726" s="35">
        <v>0</v>
      </c>
      <c r="L726" s="35">
        <v>0</v>
      </c>
      <c r="M726" s="35">
        <v>0</v>
      </c>
      <c r="N726" s="35">
        <v>0</v>
      </c>
      <c r="O726" s="35">
        <v>0</v>
      </c>
      <c r="P726" s="35">
        <v>0</v>
      </c>
      <c r="Q726" s="4">
        <v>0</v>
      </c>
      <c r="R726" s="4">
        <v>0</v>
      </c>
      <c r="S726" s="4">
        <v>0</v>
      </c>
      <c r="T726" s="4">
        <v>0</v>
      </c>
      <c r="U726" s="14">
        <f t="shared" si="168"/>
        <v>0</v>
      </c>
      <c r="V726" s="14">
        <f t="shared" si="169"/>
        <v>0</v>
      </c>
      <c r="W726" s="14">
        <f t="shared" si="170"/>
        <v>0</v>
      </c>
      <c r="X726" s="14">
        <f t="shared" si="171"/>
        <v>0</v>
      </c>
    </row>
    <row r="727" spans="1:24" ht="33.75" outlineLevel="2">
      <c r="A727" s="47" t="s">
        <v>649</v>
      </c>
      <c r="B727" s="48" t="s">
        <v>650</v>
      </c>
      <c r="C727" s="49">
        <v>260003</v>
      </c>
      <c r="D727" s="48" t="s">
        <v>656</v>
      </c>
      <c r="E727" s="35">
        <v>0</v>
      </c>
      <c r="F727" s="35">
        <v>0</v>
      </c>
      <c r="G727" s="35">
        <v>0</v>
      </c>
      <c r="H727" s="35">
        <v>270000000</v>
      </c>
      <c r="I727" s="35">
        <v>0</v>
      </c>
      <c r="J727" s="35">
        <v>0</v>
      </c>
      <c r="K727" s="35">
        <v>270000000</v>
      </c>
      <c r="L727" s="35">
        <v>270000000</v>
      </c>
      <c r="M727" s="35">
        <v>270000000</v>
      </c>
      <c r="N727" s="35">
        <v>0</v>
      </c>
      <c r="O727" s="35">
        <v>0</v>
      </c>
      <c r="P727" s="35">
        <v>0</v>
      </c>
      <c r="Q727" s="4">
        <v>0</v>
      </c>
      <c r="R727" s="4">
        <v>0</v>
      </c>
      <c r="S727" s="4">
        <v>270000000</v>
      </c>
      <c r="T727" s="4">
        <v>0</v>
      </c>
      <c r="U727" s="14">
        <f t="shared" si="168"/>
        <v>0</v>
      </c>
      <c r="V727" s="14">
        <f t="shared" si="169"/>
        <v>0</v>
      </c>
      <c r="W727" s="14">
        <f t="shared" si="170"/>
        <v>0</v>
      </c>
      <c r="X727" s="14">
        <f t="shared" si="171"/>
        <v>270000000</v>
      </c>
    </row>
    <row r="728" spans="1:24" ht="33.75" outlineLevel="2">
      <c r="A728" s="47" t="s">
        <v>649</v>
      </c>
      <c r="B728" s="48" t="s">
        <v>650</v>
      </c>
      <c r="C728" s="49">
        <v>26002</v>
      </c>
      <c r="D728" s="48" t="s">
        <v>657</v>
      </c>
      <c r="E728" s="35">
        <v>1000</v>
      </c>
      <c r="F728" s="35">
        <v>0</v>
      </c>
      <c r="G728" s="35">
        <v>0</v>
      </c>
      <c r="H728" s="35">
        <v>16000000000</v>
      </c>
      <c r="I728" s="35">
        <v>0</v>
      </c>
      <c r="J728" s="35">
        <v>0</v>
      </c>
      <c r="K728" s="35">
        <v>16000001000</v>
      </c>
      <c r="L728" s="35">
        <v>16000000000</v>
      </c>
      <c r="M728" s="35">
        <v>15999035600</v>
      </c>
      <c r="N728" s="35">
        <v>6399341215</v>
      </c>
      <c r="O728" s="35">
        <v>6319398655</v>
      </c>
      <c r="P728" s="35">
        <v>1000</v>
      </c>
      <c r="Q728" s="4">
        <v>0</v>
      </c>
      <c r="R728" s="4">
        <v>79942560</v>
      </c>
      <c r="S728" s="4">
        <v>7174000000</v>
      </c>
      <c r="T728" s="4">
        <v>8826000000</v>
      </c>
      <c r="U728" s="14">
        <f t="shared" si="168"/>
        <v>1000</v>
      </c>
      <c r="V728" s="14">
        <f t="shared" si="169"/>
        <v>965400</v>
      </c>
      <c r="W728" s="14">
        <f t="shared" si="170"/>
        <v>964400</v>
      </c>
      <c r="X728" s="14">
        <f t="shared" si="171"/>
        <v>9599694385</v>
      </c>
    </row>
    <row r="729" spans="1:24" ht="22.5" outlineLevel="2">
      <c r="A729" s="47" t="s">
        <v>649</v>
      </c>
      <c r="B729" s="48" t="s">
        <v>650</v>
      </c>
      <c r="C729" s="49">
        <v>26003</v>
      </c>
      <c r="D729" s="48" t="s">
        <v>658</v>
      </c>
      <c r="E729" s="35">
        <v>0</v>
      </c>
      <c r="F729" s="35">
        <v>0</v>
      </c>
      <c r="G729" s="35">
        <v>0</v>
      </c>
      <c r="H729" s="35">
        <v>586501346</v>
      </c>
      <c r="I729" s="35">
        <v>0</v>
      </c>
      <c r="J729" s="35">
        <v>0</v>
      </c>
      <c r="K729" s="35">
        <v>586501346</v>
      </c>
      <c r="L729" s="35">
        <v>586495315</v>
      </c>
      <c r="M729" s="35">
        <v>586495315</v>
      </c>
      <c r="N729" s="35">
        <v>454488326</v>
      </c>
      <c r="O729" s="35">
        <v>397134912</v>
      </c>
      <c r="P729" s="35">
        <v>6031</v>
      </c>
      <c r="Q729" s="4">
        <v>0</v>
      </c>
      <c r="R729" s="4">
        <v>0</v>
      </c>
      <c r="S729" s="4">
        <v>586495315</v>
      </c>
      <c r="T729" s="4">
        <v>6031</v>
      </c>
      <c r="U729" s="14">
        <f t="shared" si="168"/>
        <v>6031</v>
      </c>
      <c r="V729" s="14">
        <f t="shared" si="169"/>
        <v>6031</v>
      </c>
      <c r="W729" s="14">
        <f t="shared" si="170"/>
        <v>0</v>
      </c>
      <c r="X729" s="14">
        <f t="shared" si="171"/>
        <v>132006989</v>
      </c>
    </row>
    <row r="730" spans="1:24" s="10" customFormat="1" outlineLevel="1">
      <c r="A730" s="43" t="s">
        <v>1639</v>
      </c>
      <c r="B730" s="44"/>
      <c r="C730" s="45"/>
      <c r="D730" s="44"/>
      <c r="E730" s="46">
        <f t="shared" ref="E730:T730" si="189">SUBTOTAL(9,E721:E729)</f>
        <v>6633333333</v>
      </c>
      <c r="F730" s="46">
        <f t="shared" si="189"/>
        <v>0</v>
      </c>
      <c r="G730" s="46">
        <f t="shared" si="189"/>
        <v>0</v>
      </c>
      <c r="H730" s="46">
        <f t="shared" si="189"/>
        <v>30301710899</v>
      </c>
      <c r="I730" s="46">
        <f t="shared" si="189"/>
        <v>7321999000</v>
      </c>
      <c r="J730" s="46">
        <f t="shared" si="189"/>
        <v>2523999000</v>
      </c>
      <c r="K730" s="46">
        <f t="shared" si="189"/>
        <v>41733044232</v>
      </c>
      <c r="L730" s="46">
        <f t="shared" si="189"/>
        <v>41188085640</v>
      </c>
      <c r="M730" s="46">
        <f t="shared" si="189"/>
        <v>40643068728</v>
      </c>
      <c r="N730" s="46">
        <f t="shared" si="189"/>
        <v>20285697693</v>
      </c>
      <c r="O730" s="46">
        <f t="shared" si="189"/>
        <v>17468964861</v>
      </c>
      <c r="P730" s="46">
        <f t="shared" si="189"/>
        <v>544958592</v>
      </c>
      <c r="Q730" s="11">
        <f t="shared" si="189"/>
        <v>2880000000</v>
      </c>
      <c r="R730" s="11">
        <f t="shared" si="189"/>
        <v>3236064497</v>
      </c>
      <c r="S730" s="11">
        <f t="shared" si="189"/>
        <v>22860382231</v>
      </c>
      <c r="T730" s="11">
        <f t="shared" si="189"/>
        <v>18872661001</v>
      </c>
      <c r="U730" s="9"/>
      <c r="V730" s="9"/>
      <c r="W730" s="9"/>
      <c r="X730" s="9">
        <f>SUBTOTAL(9,X721:X729)</f>
        <v>20357371035</v>
      </c>
    </row>
    <row r="731" spans="1:24" outlineLevel="2">
      <c r="A731" s="47" t="s">
        <v>659</v>
      </c>
      <c r="B731" s="48" t="s">
        <v>660</v>
      </c>
      <c r="C731" s="49"/>
      <c r="D731" s="48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U731" s="14">
        <f t="shared" si="168"/>
        <v>0</v>
      </c>
      <c r="V731" s="14">
        <f t="shared" si="169"/>
        <v>0</v>
      </c>
      <c r="W731" s="14">
        <f t="shared" si="170"/>
        <v>0</v>
      </c>
      <c r="X731" s="14">
        <f t="shared" si="171"/>
        <v>0</v>
      </c>
    </row>
    <row r="732" spans="1:24" ht="22.5" outlineLevel="2">
      <c r="A732" s="47" t="s">
        <v>659</v>
      </c>
      <c r="B732" s="48" t="s">
        <v>660</v>
      </c>
      <c r="C732" s="49">
        <v>26006</v>
      </c>
      <c r="D732" s="48" t="s">
        <v>661</v>
      </c>
      <c r="E732" s="35">
        <v>0</v>
      </c>
      <c r="F732" s="35">
        <v>0</v>
      </c>
      <c r="G732" s="35">
        <v>0</v>
      </c>
      <c r="H732" s="35">
        <v>500000000</v>
      </c>
      <c r="I732" s="35">
        <v>150000000</v>
      </c>
      <c r="J732" s="35">
        <v>0</v>
      </c>
      <c r="K732" s="35">
        <v>650000000</v>
      </c>
      <c r="L732" s="35">
        <v>650000000</v>
      </c>
      <c r="M732" s="35">
        <v>650000000</v>
      </c>
      <c r="N732" s="35">
        <v>300000000</v>
      </c>
      <c r="O732" s="35">
        <v>150000000</v>
      </c>
      <c r="P732" s="35">
        <v>0</v>
      </c>
      <c r="Q732" s="4">
        <v>0</v>
      </c>
      <c r="R732" s="4">
        <v>150000000</v>
      </c>
      <c r="S732" s="4">
        <v>300000000</v>
      </c>
      <c r="T732" s="4">
        <v>350000000</v>
      </c>
      <c r="U732" s="14">
        <f t="shared" si="168"/>
        <v>0</v>
      </c>
      <c r="V732" s="14">
        <f t="shared" si="169"/>
        <v>0</v>
      </c>
      <c r="W732" s="14">
        <f t="shared" si="170"/>
        <v>0</v>
      </c>
      <c r="X732" s="14">
        <f t="shared" si="171"/>
        <v>350000000</v>
      </c>
    </row>
    <row r="733" spans="1:24" ht="22.5" outlineLevel="2">
      <c r="A733" s="47" t="s">
        <v>659</v>
      </c>
      <c r="B733" s="48" t="s">
        <v>660</v>
      </c>
      <c r="C733" s="49">
        <v>26008</v>
      </c>
      <c r="D733" s="48" t="s">
        <v>662</v>
      </c>
      <c r="E733" s="35">
        <v>0</v>
      </c>
      <c r="F733" s="35">
        <v>0</v>
      </c>
      <c r="G733" s="35">
        <v>0</v>
      </c>
      <c r="H733" s="35">
        <v>0</v>
      </c>
      <c r="I733" s="35">
        <v>1000000000</v>
      </c>
      <c r="J733" s="35">
        <v>0</v>
      </c>
      <c r="K733" s="35">
        <v>1000000000</v>
      </c>
      <c r="L733" s="35">
        <v>1000000000</v>
      </c>
      <c r="M733" s="35">
        <v>1000000000</v>
      </c>
      <c r="N733" s="35">
        <v>1000000000</v>
      </c>
      <c r="O733" s="35">
        <v>1000000000</v>
      </c>
      <c r="P733" s="35">
        <v>0</v>
      </c>
      <c r="Q733" s="4">
        <v>0</v>
      </c>
      <c r="R733" s="4">
        <v>0</v>
      </c>
      <c r="S733" s="4">
        <v>1000000000</v>
      </c>
      <c r="T733" s="4">
        <v>0</v>
      </c>
      <c r="U733" s="14">
        <f t="shared" si="168"/>
        <v>0</v>
      </c>
      <c r="V733" s="14">
        <f t="shared" si="169"/>
        <v>0</v>
      </c>
      <c r="W733" s="14">
        <f t="shared" si="170"/>
        <v>0</v>
      </c>
      <c r="X733" s="14">
        <f t="shared" si="171"/>
        <v>0</v>
      </c>
    </row>
    <row r="734" spans="1:24" s="10" customFormat="1" outlineLevel="1">
      <c r="A734" s="43" t="s">
        <v>1640</v>
      </c>
      <c r="B734" s="44"/>
      <c r="C734" s="45"/>
      <c r="D734" s="44"/>
      <c r="E734" s="46">
        <f t="shared" ref="E734:T734" si="190">SUBTOTAL(9,E731:E733)</f>
        <v>0</v>
      </c>
      <c r="F734" s="46">
        <f t="shared" si="190"/>
        <v>0</v>
      </c>
      <c r="G734" s="46">
        <f t="shared" si="190"/>
        <v>0</v>
      </c>
      <c r="H734" s="46">
        <f t="shared" si="190"/>
        <v>500000000</v>
      </c>
      <c r="I734" s="46">
        <f t="shared" si="190"/>
        <v>1150000000</v>
      </c>
      <c r="J734" s="46">
        <f t="shared" si="190"/>
        <v>0</v>
      </c>
      <c r="K734" s="46">
        <f t="shared" si="190"/>
        <v>1650000000</v>
      </c>
      <c r="L734" s="46">
        <f t="shared" si="190"/>
        <v>1650000000</v>
      </c>
      <c r="M734" s="46">
        <f t="shared" si="190"/>
        <v>1650000000</v>
      </c>
      <c r="N734" s="46">
        <f t="shared" si="190"/>
        <v>1300000000</v>
      </c>
      <c r="O734" s="46">
        <f t="shared" si="190"/>
        <v>1150000000</v>
      </c>
      <c r="P734" s="46">
        <f t="shared" si="190"/>
        <v>0</v>
      </c>
      <c r="Q734" s="11">
        <f t="shared" si="190"/>
        <v>0</v>
      </c>
      <c r="R734" s="11">
        <f t="shared" si="190"/>
        <v>150000000</v>
      </c>
      <c r="S734" s="11">
        <f t="shared" si="190"/>
        <v>1300000000</v>
      </c>
      <c r="T734" s="11">
        <f t="shared" si="190"/>
        <v>350000000</v>
      </c>
      <c r="U734" s="9"/>
      <c r="V734" s="9"/>
      <c r="W734" s="9"/>
      <c r="X734" s="9">
        <f>SUBTOTAL(9,X731:X733)</f>
        <v>350000000</v>
      </c>
    </row>
    <row r="735" spans="1:24" outlineLevel="2">
      <c r="A735" s="47" t="s">
        <v>663</v>
      </c>
      <c r="B735" s="48" t="s">
        <v>664</v>
      </c>
      <c r="C735" s="49"/>
      <c r="D735" s="48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U735" s="14">
        <f t="shared" si="168"/>
        <v>0</v>
      </c>
      <c r="V735" s="14">
        <f t="shared" si="169"/>
        <v>0</v>
      </c>
      <c r="W735" s="14">
        <f t="shared" si="170"/>
        <v>0</v>
      </c>
      <c r="X735" s="14">
        <f t="shared" si="171"/>
        <v>0</v>
      </c>
    </row>
    <row r="736" spans="1:24" s="7" customFormat="1" outlineLevel="1">
      <c r="A736" s="43" t="s">
        <v>1641</v>
      </c>
      <c r="B736" s="48"/>
      <c r="C736" s="49"/>
      <c r="D736" s="48"/>
      <c r="E736" s="35">
        <f t="shared" ref="E736:T736" si="191">SUBTOTAL(9,E735:E735)</f>
        <v>0</v>
      </c>
      <c r="F736" s="35">
        <f t="shared" si="191"/>
        <v>0</v>
      </c>
      <c r="G736" s="35">
        <f t="shared" si="191"/>
        <v>0</v>
      </c>
      <c r="H736" s="35">
        <f t="shared" si="191"/>
        <v>0</v>
      </c>
      <c r="I736" s="35">
        <f t="shared" si="191"/>
        <v>0</v>
      </c>
      <c r="J736" s="35">
        <f t="shared" si="191"/>
        <v>0</v>
      </c>
      <c r="K736" s="35">
        <f t="shared" si="191"/>
        <v>0</v>
      </c>
      <c r="L736" s="35">
        <f t="shared" si="191"/>
        <v>0</v>
      </c>
      <c r="M736" s="35">
        <f t="shared" si="191"/>
        <v>0</v>
      </c>
      <c r="N736" s="35">
        <f t="shared" si="191"/>
        <v>0</v>
      </c>
      <c r="O736" s="35">
        <f t="shared" si="191"/>
        <v>0</v>
      </c>
      <c r="P736" s="35">
        <f t="shared" si="191"/>
        <v>0</v>
      </c>
      <c r="Q736" s="8">
        <f t="shared" si="191"/>
        <v>0</v>
      </c>
      <c r="R736" s="8">
        <f t="shared" si="191"/>
        <v>0</v>
      </c>
      <c r="S736" s="8">
        <f t="shared" si="191"/>
        <v>0</v>
      </c>
      <c r="T736" s="8">
        <f t="shared" si="191"/>
        <v>0</v>
      </c>
      <c r="U736" s="14"/>
      <c r="V736" s="14"/>
      <c r="W736" s="14"/>
      <c r="X736" s="14">
        <f>SUBTOTAL(9,X735:X735)</f>
        <v>0</v>
      </c>
    </row>
    <row r="737" spans="1:24" outlineLevel="2">
      <c r="A737" s="47" t="s">
        <v>665</v>
      </c>
      <c r="B737" s="48" t="s">
        <v>666</v>
      </c>
      <c r="C737" s="49"/>
      <c r="D737" s="48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U737" s="14">
        <f t="shared" si="168"/>
        <v>0</v>
      </c>
      <c r="V737" s="14">
        <f t="shared" si="169"/>
        <v>0</v>
      </c>
      <c r="W737" s="14">
        <f t="shared" si="170"/>
        <v>0</v>
      </c>
      <c r="X737" s="14">
        <f t="shared" si="171"/>
        <v>0</v>
      </c>
    </row>
    <row r="738" spans="1:24" s="7" customFormat="1" outlineLevel="1">
      <c r="A738" s="43" t="s">
        <v>1642</v>
      </c>
      <c r="B738" s="48"/>
      <c r="C738" s="49"/>
      <c r="D738" s="48"/>
      <c r="E738" s="35">
        <f t="shared" ref="E738:T738" si="192">SUBTOTAL(9,E737:E737)</f>
        <v>0</v>
      </c>
      <c r="F738" s="35">
        <f t="shared" si="192"/>
        <v>0</v>
      </c>
      <c r="G738" s="35">
        <f t="shared" si="192"/>
        <v>0</v>
      </c>
      <c r="H738" s="35">
        <f t="shared" si="192"/>
        <v>0</v>
      </c>
      <c r="I738" s="35">
        <f t="shared" si="192"/>
        <v>0</v>
      </c>
      <c r="J738" s="35">
        <f t="shared" si="192"/>
        <v>0</v>
      </c>
      <c r="K738" s="35">
        <f t="shared" si="192"/>
        <v>0</v>
      </c>
      <c r="L738" s="35">
        <f t="shared" si="192"/>
        <v>0</v>
      </c>
      <c r="M738" s="35">
        <f t="shared" si="192"/>
        <v>0</v>
      </c>
      <c r="N738" s="35">
        <f t="shared" si="192"/>
        <v>0</v>
      </c>
      <c r="O738" s="35">
        <f t="shared" si="192"/>
        <v>0</v>
      </c>
      <c r="P738" s="35">
        <f t="shared" si="192"/>
        <v>0</v>
      </c>
      <c r="Q738" s="8">
        <f t="shared" si="192"/>
        <v>0</v>
      </c>
      <c r="R738" s="8">
        <f t="shared" si="192"/>
        <v>0</v>
      </c>
      <c r="S738" s="8">
        <f t="shared" si="192"/>
        <v>0</v>
      </c>
      <c r="T738" s="8">
        <f t="shared" si="192"/>
        <v>0</v>
      </c>
      <c r="U738" s="14"/>
      <c r="V738" s="14"/>
      <c r="W738" s="14"/>
      <c r="X738" s="14">
        <f>SUBTOTAL(9,X737:X737)</f>
        <v>0</v>
      </c>
    </row>
    <row r="739" spans="1:24" ht="22.5" outlineLevel="2">
      <c r="A739" s="47" t="s">
        <v>667</v>
      </c>
      <c r="B739" s="48" t="s">
        <v>668</v>
      </c>
      <c r="C739" s="49"/>
      <c r="D739" s="48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U739" s="14">
        <f t="shared" si="168"/>
        <v>0</v>
      </c>
      <c r="V739" s="14">
        <f t="shared" si="169"/>
        <v>0</v>
      </c>
      <c r="W739" s="14">
        <f t="shared" si="170"/>
        <v>0</v>
      </c>
      <c r="X739" s="14">
        <f t="shared" si="171"/>
        <v>0</v>
      </c>
    </row>
    <row r="740" spans="1:24" s="7" customFormat="1" outlineLevel="1">
      <c r="A740" s="43" t="s">
        <v>1643</v>
      </c>
      <c r="B740" s="48"/>
      <c r="C740" s="49"/>
      <c r="D740" s="48"/>
      <c r="E740" s="35">
        <f t="shared" ref="E740:T740" si="193">SUBTOTAL(9,E739:E739)</f>
        <v>0</v>
      </c>
      <c r="F740" s="35">
        <f t="shared" si="193"/>
        <v>0</v>
      </c>
      <c r="G740" s="35">
        <f t="shared" si="193"/>
        <v>0</v>
      </c>
      <c r="H740" s="35">
        <f t="shared" si="193"/>
        <v>0</v>
      </c>
      <c r="I740" s="35">
        <f t="shared" si="193"/>
        <v>0</v>
      </c>
      <c r="J740" s="35">
        <f t="shared" si="193"/>
        <v>0</v>
      </c>
      <c r="K740" s="35">
        <f t="shared" si="193"/>
        <v>0</v>
      </c>
      <c r="L740" s="35">
        <f t="shared" si="193"/>
        <v>0</v>
      </c>
      <c r="M740" s="35">
        <f t="shared" si="193"/>
        <v>0</v>
      </c>
      <c r="N740" s="35">
        <f t="shared" si="193"/>
        <v>0</v>
      </c>
      <c r="O740" s="35">
        <f t="shared" si="193"/>
        <v>0</v>
      </c>
      <c r="P740" s="35">
        <f t="shared" si="193"/>
        <v>0</v>
      </c>
      <c r="Q740" s="8">
        <f t="shared" si="193"/>
        <v>0</v>
      </c>
      <c r="R740" s="8">
        <f t="shared" si="193"/>
        <v>0</v>
      </c>
      <c r="S740" s="8">
        <f t="shared" si="193"/>
        <v>0</v>
      </c>
      <c r="T740" s="8">
        <f t="shared" si="193"/>
        <v>0</v>
      </c>
      <c r="U740" s="14"/>
      <c r="V740" s="14"/>
      <c r="W740" s="14"/>
      <c r="X740" s="14">
        <f>SUBTOTAL(9,X739:X739)</f>
        <v>0</v>
      </c>
    </row>
    <row r="741" spans="1:24" ht="22.5" outlineLevel="2">
      <c r="A741" s="47" t="s">
        <v>669</v>
      </c>
      <c r="B741" s="48" t="s">
        <v>670</v>
      </c>
      <c r="C741" s="49"/>
      <c r="D741" s="48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U741" s="14">
        <f t="shared" si="168"/>
        <v>0</v>
      </c>
      <c r="V741" s="14">
        <f t="shared" si="169"/>
        <v>0</v>
      </c>
      <c r="W741" s="14">
        <f t="shared" si="170"/>
        <v>0</v>
      </c>
      <c r="X741" s="14">
        <f t="shared" si="171"/>
        <v>0</v>
      </c>
    </row>
    <row r="742" spans="1:24" ht="33.75" outlineLevel="2">
      <c r="A742" s="47" t="s">
        <v>669</v>
      </c>
      <c r="B742" s="48" t="s">
        <v>670</v>
      </c>
      <c r="C742" s="49">
        <v>26010</v>
      </c>
      <c r="D742" s="48" t="s">
        <v>671</v>
      </c>
      <c r="E742" s="35">
        <v>2523384556</v>
      </c>
      <c r="F742" s="35">
        <v>0</v>
      </c>
      <c r="G742" s="35">
        <v>0</v>
      </c>
      <c r="H742" s="35">
        <v>1540000000</v>
      </c>
      <c r="I742" s="35">
        <v>1469167793</v>
      </c>
      <c r="J742" s="35">
        <v>743134169</v>
      </c>
      <c r="K742" s="35">
        <v>4789418180</v>
      </c>
      <c r="L742" s="35">
        <v>4463611387</v>
      </c>
      <c r="M742" s="35">
        <v>3368069431</v>
      </c>
      <c r="N742" s="35">
        <v>2592204345</v>
      </c>
      <c r="O742" s="35">
        <v>1960733696</v>
      </c>
      <c r="P742" s="35">
        <v>325806793</v>
      </c>
      <c r="Q742" s="4">
        <v>871416474</v>
      </c>
      <c r="R742" s="4">
        <v>631470649</v>
      </c>
      <c r="S742" s="4">
        <v>2833416474</v>
      </c>
      <c r="T742" s="4">
        <v>1899617150</v>
      </c>
      <c r="U742" s="14">
        <f t="shared" si="168"/>
        <v>325806793</v>
      </c>
      <c r="V742" s="14">
        <f t="shared" si="169"/>
        <v>1421348749</v>
      </c>
      <c r="W742" s="14">
        <f t="shared" si="170"/>
        <v>1095541956</v>
      </c>
      <c r="X742" s="14">
        <f t="shared" si="171"/>
        <v>775865086</v>
      </c>
    </row>
    <row r="743" spans="1:24" ht="45" outlineLevel="2">
      <c r="A743" s="47" t="s">
        <v>669</v>
      </c>
      <c r="B743" s="48" t="s">
        <v>670</v>
      </c>
      <c r="C743" s="49">
        <v>260103</v>
      </c>
      <c r="D743" s="48" t="s">
        <v>672</v>
      </c>
      <c r="E743" s="35">
        <v>0</v>
      </c>
      <c r="F743" s="35">
        <v>0</v>
      </c>
      <c r="G743" s="35">
        <v>0</v>
      </c>
      <c r="H743" s="35">
        <v>1929757977</v>
      </c>
      <c r="I743" s="35">
        <v>0</v>
      </c>
      <c r="J743" s="35">
        <v>0</v>
      </c>
      <c r="K743" s="35">
        <v>1929757977</v>
      </c>
      <c r="L743" s="35">
        <v>1929757977</v>
      </c>
      <c r="M743" s="35">
        <v>1929757977</v>
      </c>
      <c r="N743" s="35">
        <v>1570197976</v>
      </c>
      <c r="O743" s="35">
        <v>370197976</v>
      </c>
      <c r="P743" s="35">
        <v>0</v>
      </c>
      <c r="Q743" s="4">
        <v>0</v>
      </c>
      <c r="R743" s="4">
        <v>1200000000</v>
      </c>
      <c r="S743" s="4">
        <v>1929757977</v>
      </c>
      <c r="T743" s="4">
        <v>0</v>
      </c>
      <c r="U743" s="14">
        <f t="shared" ref="U743:U824" si="194">+K743-L743</f>
        <v>0</v>
      </c>
      <c r="V743" s="14">
        <f t="shared" ref="V743:V824" si="195">+K743-M743</f>
        <v>0</v>
      </c>
      <c r="W743" s="14">
        <f t="shared" ref="W743:W824" si="196">+L743-M743</f>
        <v>0</v>
      </c>
      <c r="X743" s="14">
        <f t="shared" ref="X743:X824" si="197">+M743-N743</f>
        <v>359560001</v>
      </c>
    </row>
    <row r="744" spans="1:24" ht="45" outlineLevel="2">
      <c r="A744" s="47" t="s">
        <v>669</v>
      </c>
      <c r="B744" s="48" t="s">
        <v>670</v>
      </c>
      <c r="C744" s="49">
        <v>26011</v>
      </c>
      <c r="D744" s="48" t="s">
        <v>673</v>
      </c>
      <c r="E744" s="35">
        <v>0</v>
      </c>
      <c r="F744" s="35">
        <v>0</v>
      </c>
      <c r="G744" s="35">
        <v>0</v>
      </c>
      <c r="H744" s="35">
        <v>0</v>
      </c>
      <c r="I744" s="35">
        <v>541000000</v>
      </c>
      <c r="J744" s="35">
        <v>25000000</v>
      </c>
      <c r="K744" s="35">
        <v>516000000</v>
      </c>
      <c r="L744" s="35">
        <v>516000000</v>
      </c>
      <c r="M744" s="35">
        <v>516000000</v>
      </c>
      <c r="N744" s="35">
        <v>0</v>
      </c>
      <c r="O744" s="35">
        <v>0</v>
      </c>
      <c r="P744" s="35">
        <v>0</v>
      </c>
      <c r="Q744" s="4">
        <v>0</v>
      </c>
      <c r="R744" s="4">
        <v>0</v>
      </c>
      <c r="S744" s="4">
        <v>0</v>
      </c>
      <c r="T744" s="4">
        <v>0</v>
      </c>
      <c r="U744" s="14">
        <f t="shared" si="194"/>
        <v>0</v>
      </c>
      <c r="V744" s="14">
        <f t="shared" si="195"/>
        <v>0</v>
      </c>
      <c r="W744" s="14">
        <f t="shared" si="196"/>
        <v>0</v>
      </c>
      <c r="X744" s="14">
        <f t="shared" si="197"/>
        <v>516000000</v>
      </c>
    </row>
    <row r="745" spans="1:24" ht="45" outlineLevel="2">
      <c r="A745" s="47" t="s">
        <v>669</v>
      </c>
      <c r="B745" s="48" t="s">
        <v>670</v>
      </c>
      <c r="C745" s="49">
        <v>260113</v>
      </c>
      <c r="D745" s="48" t="s">
        <v>674</v>
      </c>
      <c r="E745" s="35">
        <v>0</v>
      </c>
      <c r="F745" s="35">
        <v>0</v>
      </c>
      <c r="G745" s="35">
        <v>0</v>
      </c>
      <c r="H745" s="35">
        <v>2199120000</v>
      </c>
      <c r="I745" s="35">
        <v>0</v>
      </c>
      <c r="J745" s="35">
        <v>0</v>
      </c>
      <c r="K745" s="35">
        <v>2199120000</v>
      </c>
      <c r="L745" s="35">
        <v>2199120000</v>
      </c>
      <c r="M745" s="35">
        <v>2199120000</v>
      </c>
      <c r="N745" s="35">
        <v>0</v>
      </c>
      <c r="O745" s="35">
        <v>0</v>
      </c>
      <c r="P745" s="35">
        <v>0</v>
      </c>
      <c r="Q745" s="4">
        <v>0</v>
      </c>
      <c r="R745" s="4">
        <v>0</v>
      </c>
      <c r="S745" s="4">
        <v>2199120000</v>
      </c>
      <c r="T745" s="4">
        <v>0</v>
      </c>
      <c r="U745" s="14">
        <f t="shared" si="194"/>
        <v>0</v>
      </c>
      <c r="V745" s="14">
        <f t="shared" si="195"/>
        <v>0</v>
      </c>
      <c r="W745" s="14">
        <f t="shared" si="196"/>
        <v>0</v>
      </c>
      <c r="X745" s="14">
        <f t="shared" si="197"/>
        <v>2199120000</v>
      </c>
    </row>
    <row r="746" spans="1:24" ht="33.75" outlineLevel="2">
      <c r="A746" s="47" t="s">
        <v>669</v>
      </c>
      <c r="B746" s="48" t="s">
        <v>670</v>
      </c>
      <c r="C746" s="49">
        <v>26012</v>
      </c>
      <c r="D746" s="48" t="s">
        <v>675</v>
      </c>
      <c r="E746" s="35">
        <v>0</v>
      </c>
      <c r="F746" s="35">
        <v>0</v>
      </c>
      <c r="G746" s="35">
        <v>0</v>
      </c>
      <c r="H746" s="35">
        <v>4000000000</v>
      </c>
      <c r="I746" s="35">
        <v>0</v>
      </c>
      <c r="J746" s="35">
        <v>0</v>
      </c>
      <c r="K746" s="35">
        <v>4000000000</v>
      </c>
      <c r="L746" s="35">
        <v>3648573652</v>
      </c>
      <c r="M746" s="35">
        <v>3648556252</v>
      </c>
      <c r="N746" s="35">
        <v>0</v>
      </c>
      <c r="O746" s="35">
        <v>0</v>
      </c>
      <c r="P746" s="35">
        <v>351426348</v>
      </c>
      <c r="Q746" s="4">
        <v>0</v>
      </c>
      <c r="R746" s="4">
        <v>0</v>
      </c>
      <c r="S746" s="4">
        <v>0</v>
      </c>
      <c r="T746" s="4">
        <v>0</v>
      </c>
      <c r="U746" s="14">
        <f t="shared" si="194"/>
        <v>351426348</v>
      </c>
      <c r="V746" s="14">
        <f t="shared" si="195"/>
        <v>351443748</v>
      </c>
      <c r="W746" s="14">
        <f t="shared" si="196"/>
        <v>17400</v>
      </c>
      <c r="X746" s="14">
        <f t="shared" si="197"/>
        <v>3648556252</v>
      </c>
    </row>
    <row r="747" spans="1:24" ht="45" outlineLevel="2">
      <c r="A747" s="47" t="s">
        <v>669</v>
      </c>
      <c r="B747" s="48" t="s">
        <v>670</v>
      </c>
      <c r="C747" s="49">
        <v>26020</v>
      </c>
      <c r="D747" s="48" t="s">
        <v>676</v>
      </c>
      <c r="E747" s="35">
        <v>1386277793</v>
      </c>
      <c r="F747" s="35">
        <v>0</v>
      </c>
      <c r="G747" s="35">
        <v>0</v>
      </c>
      <c r="H747" s="35">
        <v>0</v>
      </c>
      <c r="I747" s="35">
        <v>0</v>
      </c>
      <c r="J747" s="35">
        <v>1207167793</v>
      </c>
      <c r="K747" s="35">
        <v>179110000</v>
      </c>
      <c r="L747" s="35">
        <v>179110000</v>
      </c>
      <c r="M747" s="35">
        <v>103820000</v>
      </c>
      <c r="N747" s="35">
        <v>103820000</v>
      </c>
      <c r="O747" s="35">
        <v>103820000</v>
      </c>
      <c r="P747" s="35">
        <v>0</v>
      </c>
      <c r="Q747" s="4">
        <v>-180000</v>
      </c>
      <c r="R747" s="4">
        <v>0</v>
      </c>
      <c r="S747" s="4">
        <v>103820000</v>
      </c>
      <c r="T747" s="4">
        <v>75290000</v>
      </c>
      <c r="U747" s="14">
        <f t="shared" si="194"/>
        <v>0</v>
      </c>
      <c r="V747" s="14">
        <f t="shared" si="195"/>
        <v>75290000</v>
      </c>
      <c r="W747" s="14">
        <f t="shared" si="196"/>
        <v>75290000</v>
      </c>
      <c r="X747" s="14">
        <f t="shared" si="197"/>
        <v>0</v>
      </c>
    </row>
    <row r="748" spans="1:24" ht="45" outlineLevel="2">
      <c r="A748" s="47" t="s">
        <v>669</v>
      </c>
      <c r="B748" s="48" t="s">
        <v>670</v>
      </c>
      <c r="C748" s="49">
        <v>260203</v>
      </c>
      <c r="D748" s="48" t="s">
        <v>677</v>
      </c>
      <c r="E748" s="35">
        <v>0</v>
      </c>
      <c r="F748" s="35">
        <v>0</v>
      </c>
      <c r="G748" s="35">
        <v>0</v>
      </c>
      <c r="H748" s="35">
        <v>381434200</v>
      </c>
      <c r="I748" s="35">
        <v>0</v>
      </c>
      <c r="J748" s="35">
        <v>0</v>
      </c>
      <c r="K748" s="35">
        <v>381434200</v>
      </c>
      <c r="L748" s="35">
        <v>381434200</v>
      </c>
      <c r="M748" s="35">
        <v>381434200</v>
      </c>
      <c r="N748" s="35">
        <v>235834480</v>
      </c>
      <c r="O748" s="35">
        <v>235834480</v>
      </c>
      <c r="P748" s="35">
        <v>0</v>
      </c>
      <c r="Q748" s="4">
        <v>0</v>
      </c>
      <c r="R748" s="4">
        <v>0</v>
      </c>
      <c r="S748" s="4">
        <v>381434200</v>
      </c>
      <c r="T748" s="4">
        <v>0</v>
      </c>
      <c r="U748" s="14">
        <f t="shared" si="194"/>
        <v>0</v>
      </c>
      <c r="V748" s="14">
        <f t="shared" si="195"/>
        <v>0</v>
      </c>
      <c r="W748" s="14">
        <f t="shared" si="196"/>
        <v>0</v>
      </c>
      <c r="X748" s="14">
        <f t="shared" si="197"/>
        <v>145599720</v>
      </c>
    </row>
    <row r="749" spans="1:24" ht="33.75" outlineLevel="2">
      <c r="A749" s="47" t="s">
        <v>669</v>
      </c>
      <c r="B749" s="48" t="s">
        <v>670</v>
      </c>
      <c r="C749" s="49">
        <v>260233</v>
      </c>
      <c r="D749" s="48" t="s">
        <v>678</v>
      </c>
      <c r="E749" s="35">
        <v>0</v>
      </c>
      <c r="F749" s="35">
        <v>0</v>
      </c>
      <c r="G749" s="35">
        <v>0</v>
      </c>
      <c r="H749" s="35">
        <v>41265000</v>
      </c>
      <c r="I749" s="35">
        <v>0</v>
      </c>
      <c r="J749" s="35">
        <v>0</v>
      </c>
      <c r="K749" s="35">
        <v>41265000</v>
      </c>
      <c r="L749" s="35">
        <v>41265000</v>
      </c>
      <c r="M749" s="35">
        <v>41265000</v>
      </c>
      <c r="N749" s="35">
        <v>0</v>
      </c>
      <c r="O749" s="35">
        <v>0</v>
      </c>
      <c r="P749" s="35">
        <v>0</v>
      </c>
      <c r="Q749" s="4">
        <v>0</v>
      </c>
      <c r="R749" s="4">
        <v>0</v>
      </c>
      <c r="S749" s="4">
        <v>41265000</v>
      </c>
      <c r="T749" s="4">
        <v>0</v>
      </c>
      <c r="U749" s="14">
        <f t="shared" si="194"/>
        <v>0</v>
      </c>
      <c r="V749" s="14">
        <f t="shared" si="195"/>
        <v>0</v>
      </c>
      <c r="W749" s="14">
        <f t="shared" si="196"/>
        <v>0</v>
      </c>
      <c r="X749" s="14">
        <f t="shared" si="197"/>
        <v>41265000</v>
      </c>
    </row>
    <row r="750" spans="1:24" ht="45" outlineLevel="2">
      <c r="A750" s="47" t="s">
        <v>669</v>
      </c>
      <c r="B750" s="48" t="s">
        <v>670</v>
      </c>
      <c r="C750" s="49">
        <v>26024</v>
      </c>
      <c r="D750" s="48" t="s">
        <v>679</v>
      </c>
      <c r="E750" s="35">
        <v>200000000</v>
      </c>
      <c r="F750" s="35">
        <v>0</v>
      </c>
      <c r="G750" s="35">
        <v>0</v>
      </c>
      <c r="H750" s="35">
        <v>200000000</v>
      </c>
      <c r="I750" s="35">
        <v>0</v>
      </c>
      <c r="J750" s="35">
        <v>172000000</v>
      </c>
      <c r="K750" s="35">
        <v>228000000</v>
      </c>
      <c r="L750" s="35">
        <v>28000000</v>
      </c>
      <c r="M750" s="35">
        <v>28000000</v>
      </c>
      <c r="N750" s="35">
        <v>0</v>
      </c>
      <c r="O750" s="35">
        <v>0</v>
      </c>
      <c r="P750" s="35">
        <v>200000000</v>
      </c>
      <c r="Q750" s="4">
        <v>0</v>
      </c>
      <c r="R750" s="4">
        <v>0</v>
      </c>
      <c r="S750" s="4">
        <v>0</v>
      </c>
      <c r="T750" s="4">
        <v>0</v>
      </c>
      <c r="U750" s="14">
        <f t="shared" si="194"/>
        <v>200000000</v>
      </c>
      <c r="V750" s="14">
        <f t="shared" si="195"/>
        <v>200000000</v>
      </c>
      <c r="W750" s="14">
        <f t="shared" si="196"/>
        <v>0</v>
      </c>
      <c r="X750" s="14">
        <f t="shared" si="197"/>
        <v>28000000</v>
      </c>
    </row>
    <row r="751" spans="1:24" ht="33.75" outlineLevel="2">
      <c r="A751" s="47" t="s">
        <v>669</v>
      </c>
      <c r="B751" s="48" t="s">
        <v>670</v>
      </c>
      <c r="C751" s="49">
        <v>26026</v>
      </c>
      <c r="D751" s="48" t="s">
        <v>680</v>
      </c>
      <c r="E751" s="35">
        <v>0</v>
      </c>
      <c r="F751" s="35">
        <v>0</v>
      </c>
      <c r="G751" s="35">
        <v>0</v>
      </c>
      <c r="H751" s="35">
        <v>51832684</v>
      </c>
      <c r="I751" s="35">
        <v>0</v>
      </c>
      <c r="J751" s="35">
        <v>0</v>
      </c>
      <c r="K751" s="35">
        <v>51832684</v>
      </c>
      <c r="L751" s="35">
        <v>0</v>
      </c>
      <c r="M751" s="35">
        <v>0</v>
      </c>
      <c r="N751" s="35">
        <v>0</v>
      </c>
      <c r="O751" s="35">
        <v>0</v>
      </c>
      <c r="P751" s="35">
        <v>51832684</v>
      </c>
      <c r="Q751" s="4">
        <v>0</v>
      </c>
      <c r="R751" s="4">
        <v>0</v>
      </c>
      <c r="S751" s="4">
        <v>0</v>
      </c>
      <c r="T751" s="4">
        <v>0</v>
      </c>
      <c r="U751" s="14">
        <f t="shared" si="194"/>
        <v>51832684</v>
      </c>
      <c r="V751" s="14">
        <f t="shared" si="195"/>
        <v>51832684</v>
      </c>
      <c r="W751" s="14">
        <f t="shared" si="196"/>
        <v>0</v>
      </c>
      <c r="X751" s="14">
        <f t="shared" si="197"/>
        <v>0</v>
      </c>
    </row>
    <row r="752" spans="1:24" s="10" customFormat="1" outlineLevel="1">
      <c r="A752" s="43" t="s">
        <v>1644</v>
      </c>
      <c r="B752" s="44"/>
      <c r="C752" s="45"/>
      <c r="D752" s="44"/>
      <c r="E752" s="46">
        <f t="shared" ref="E752:T752" si="198">SUBTOTAL(9,E741:E751)</f>
        <v>4109662349</v>
      </c>
      <c r="F752" s="46">
        <f t="shared" si="198"/>
        <v>0</v>
      </c>
      <c r="G752" s="46">
        <f t="shared" si="198"/>
        <v>0</v>
      </c>
      <c r="H752" s="46">
        <f t="shared" si="198"/>
        <v>10343409861</v>
      </c>
      <c r="I752" s="46">
        <f t="shared" si="198"/>
        <v>2010167793</v>
      </c>
      <c r="J752" s="46">
        <f t="shared" si="198"/>
        <v>2147301962</v>
      </c>
      <c r="K752" s="46">
        <f t="shared" si="198"/>
        <v>14315938041</v>
      </c>
      <c r="L752" s="46">
        <f t="shared" si="198"/>
        <v>13386872216</v>
      </c>
      <c r="M752" s="46">
        <f t="shared" si="198"/>
        <v>12216022860</v>
      </c>
      <c r="N752" s="46">
        <f t="shared" si="198"/>
        <v>4502056801</v>
      </c>
      <c r="O752" s="46">
        <f t="shared" si="198"/>
        <v>2670586152</v>
      </c>
      <c r="P752" s="46">
        <f t="shared" si="198"/>
        <v>929065825</v>
      </c>
      <c r="Q752" s="11">
        <f t="shared" si="198"/>
        <v>871236474</v>
      </c>
      <c r="R752" s="11">
        <f t="shared" si="198"/>
        <v>1831470649</v>
      </c>
      <c r="S752" s="11">
        <f t="shared" si="198"/>
        <v>7488813651</v>
      </c>
      <c r="T752" s="11">
        <f t="shared" si="198"/>
        <v>1974907150</v>
      </c>
      <c r="U752" s="9"/>
      <c r="V752" s="9"/>
      <c r="W752" s="9"/>
      <c r="X752" s="9">
        <f>SUBTOTAL(9,X741:X751)</f>
        <v>7713966059</v>
      </c>
    </row>
    <row r="753" spans="1:24" ht="33.75" outlineLevel="2">
      <c r="A753" s="47" t="s">
        <v>681</v>
      </c>
      <c r="B753" s="48" t="s">
        <v>682</v>
      </c>
      <c r="C753" s="49"/>
      <c r="D753" s="48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U753" s="14">
        <f t="shared" si="194"/>
        <v>0</v>
      </c>
      <c r="V753" s="14">
        <f t="shared" si="195"/>
        <v>0</v>
      </c>
      <c r="W753" s="14">
        <f t="shared" si="196"/>
        <v>0</v>
      </c>
      <c r="X753" s="14">
        <f t="shared" si="197"/>
        <v>0</v>
      </c>
    </row>
    <row r="754" spans="1:24" ht="33.75" outlineLevel="2">
      <c r="A754" s="47" t="s">
        <v>681</v>
      </c>
      <c r="B754" s="48" t="s">
        <v>682</v>
      </c>
      <c r="C754" s="49">
        <v>26040</v>
      </c>
      <c r="D754" s="48" t="s">
        <v>683</v>
      </c>
      <c r="E754" s="35">
        <v>799999000</v>
      </c>
      <c r="F754" s="35">
        <v>0</v>
      </c>
      <c r="G754" s="35">
        <v>0</v>
      </c>
      <c r="H754" s="35">
        <v>300000000</v>
      </c>
      <c r="I754" s="35">
        <v>115000000</v>
      </c>
      <c r="J754" s="35">
        <v>12999000</v>
      </c>
      <c r="K754" s="35">
        <v>1202000000</v>
      </c>
      <c r="L754" s="35">
        <v>1152000000</v>
      </c>
      <c r="M754" s="35">
        <v>1097792842</v>
      </c>
      <c r="N754" s="35">
        <v>1007359996</v>
      </c>
      <c r="O754" s="35">
        <v>1007359996</v>
      </c>
      <c r="P754" s="35">
        <v>50000000</v>
      </c>
      <c r="Q754" s="4">
        <v>17359996</v>
      </c>
      <c r="R754" s="4">
        <v>100169141</v>
      </c>
      <c r="S754" s="4">
        <v>1007359996</v>
      </c>
      <c r="T754" s="4">
        <v>194640004</v>
      </c>
      <c r="U754" s="14">
        <f t="shared" si="194"/>
        <v>50000000</v>
      </c>
      <c r="V754" s="14">
        <f t="shared" si="195"/>
        <v>104207158</v>
      </c>
      <c r="W754" s="14">
        <f t="shared" si="196"/>
        <v>54207158</v>
      </c>
      <c r="X754" s="14">
        <f t="shared" si="197"/>
        <v>90432846</v>
      </c>
    </row>
    <row r="755" spans="1:24" ht="33.75" outlineLevel="2">
      <c r="A755" s="47" t="s">
        <v>681</v>
      </c>
      <c r="B755" s="48" t="s">
        <v>682</v>
      </c>
      <c r="C755" s="49">
        <v>260403</v>
      </c>
      <c r="D755" s="48" t="s">
        <v>684</v>
      </c>
      <c r="E755" s="35">
        <v>0</v>
      </c>
      <c r="F755" s="35">
        <v>0</v>
      </c>
      <c r="G755" s="35">
        <v>0</v>
      </c>
      <c r="H755" s="35">
        <v>141764161</v>
      </c>
      <c r="I755" s="35">
        <v>0</v>
      </c>
      <c r="J755" s="35">
        <v>0</v>
      </c>
      <c r="K755" s="35">
        <v>141764161</v>
      </c>
      <c r="L755" s="35">
        <v>141764161</v>
      </c>
      <c r="M755" s="35">
        <v>141764161</v>
      </c>
      <c r="N755" s="35">
        <v>108266721</v>
      </c>
      <c r="O755" s="35">
        <v>108266721</v>
      </c>
      <c r="P755" s="35">
        <v>0</v>
      </c>
      <c r="Q755" s="4">
        <v>0</v>
      </c>
      <c r="R755" s="4">
        <v>0</v>
      </c>
      <c r="S755" s="4">
        <v>141764161</v>
      </c>
      <c r="T755" s="4">
        <v>0</v>
      </c>
      <c r="U755" s="14">
        <f t="shared" si="194"/>
        <v>0</v>
      </c>
      <c r="V755" s="14">
        <f t="shared" si="195"/>
        <v>0</v>
      </c>
      <c r="W755" s="14">
        <f t="shared" si="196"/>
        <v>0</v>
      </c>
      <c r="X755" s="14">
        <f t="shared" si="197"/>
        <v>33497440</v>
      </c>
    </row>
    <row r="756" spans="1:24" s="10" customFormat="1" outlineLevel="1">
      <c r="A756" s="43" t="s">
        <v>1645</v>
      </c>
      <c r="B756" s="44"/>
      <c r="C756" s="45"/>
      <c r="D756" s="44"/>
      <c r="E756" s="46">
        <f t="shared" ref="E756:T756" si="199">SUBTOTAL(9,E753:E755)</f>
        <v>799999000</v>
      </c>
      <c r="F756" s="46">
        <f t="shared" si="199"/>
        <v>0</v>
      </c>
      <c r="G756" s="46">
        <f t="shared" si="199"/>
        <v>0</v>
      </c>
      <c r="H756" s="46">
        <f t="shared" si="199"/>
        <v>441764161</v>
      </c>
      <c r="I756" s="46">
        <f t="shared" si="199"/>
        <v>115000000</v>
      </c>
      <c r="J756" s="46">
        <f t="shared" si="199"/>
        <v>12999000</v>
      </c>
      <c r="K756" s="46">
        <f t="shared" si="199"/>
        <v>1343764161</v>
      </c>
      <c r="L756" s="46">
        <f t="shared" si="199"/>
        <v>1293764161</v>
      </c>
      <c r="M756" s="46">
        <f t="shared" si="199"/>
        <v>1239557003</v>
      </c>
      <c r="N756" s="46">
        <f t="shared" si="199"/>
        <v>1115626717</v>
      </c>
      <c r="O756" s="46">
        <f t="shared" si="199"/>
        <v>1115626717</v>
      </c>
      <c r="P756" s="46">
        <f t="shared" si="199"/>
        <v>50000000</v>
      </c>
      <c r="Q756" s="11">
        <f t="shared" si="199"/>
        <v>17359996</v>
      </c>
      <c r="R756" s="11">
        <f t="shared" si="199"/>
        <v>100169141</v>
      </c>
      <c r="S756" s="11">
        <f t="shared" si="199"/>
        <v>1149124157</v>
      </c>
      <c r="T756" s="11">
        <f t="shared" si="199"/>
        <v>194640004</v>
      </c>
      <c r="U756" s="9"/>
      <c r="V756" s="9"/>
      <c r="W756" s="9"/>
      <c r="X756" s="9">
        <f>SUBTOTAL(9,X753:X755)</f>
        <v>123930286</v>
      </c>
    </row>
    <row r="757" spans="1:24" ht="22.5" outlineLevel="2">
      <c r="A757" s="47" t="s">
        <v>685</v>
      </c>
      <c r="B757" s="48" t="s">
        <v>686</v>
      </c>
      <c r="C757" s="49"/>
      <c r="D757" s="48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U757" s="14">
        <f t="shared" si="194"/>
        <v>0</v>
      </c>
      <c r="V757" s="14">
        <f t="shared" si="195"/>
        <v>0</v>
      </c>
      <c r="W757" s="14">
        <f t="shared" si="196"/>
        <v>0</v>
      </c>
      <c r="X757" s="14">
        <f t="shared" si="197"/>
        <v>0</v>
      </c>
    </row>
    <row r="758" spans="1:24" ht="22.5" outlineLevel="2">
      <c r="A758" s="47" t="s">
        <v>685</v>
      </c>
      <c r="B758" s="48" t="s">
        <v>686</v>
      </c>
      <c r="C758" s="49">
        <v>26050</v>
      </c>
      <c r="D758" s="48" t="s">
        <v>687</v>
      </c>
      <c r="E758" s="35">
        <v>1000</v>
      </c>
      <c r="F758" s="35">
        <v>0</v>
      </c>
      <c r="G758" s="35">
        <v>0</v>
      </c>
      <c r="H758" s="35">
        <v>0</v>
      </c>
      <c r="I758" s="35">
        <v>180773169</v>
      </c>
      <c r="J758" s="35">
        <v>0</v>
      </c>
      <c r="K758" s="35">
        <v>180774169</v>
      </c>
      <c r="L758" s="35">
        <v>156000000</v>
      </c>
      <c r="M758" s="35">
        <v>0</v>
      </c>
      <c r="N758" s="35">
        <v>0</v>
      </c>
      <c r="O758" s="35">
        <v>0</v>
      </c>
      <c r="P758" s="35">
        <v>24774169</v>
      </c>
      <c r="Q758" s="4">
        <v>0</v>
      </c>
      <c r="R758" s="4">
        <v>0</v>
      </c>
      <c r="S758" s="4">
        <v>0</v>
      </c>
      <c r="T758" s="4">
        <v>0</v>
      </c>
      <c r="U758" s="14">
        <f t="shared" si="194"/>
        <v>24774169</v>
      </c>
      <c r="V758" s="14">
        <f t="shared" si="195"/>
        <v>180774169</v>
      </c>
      <c r="W758" s="14">
        <f t="shared" si="196"/>
        <v>156000000</v>
      </c>
      <c r="X758" s="14">
        <f t="shared" si="197"/>
        <v>0</v>
      </c>
    </row>
    <row r="759" spans="1:24" ht="45" outlineLevel="2">
      <c r="A759" s="47" t="s">
        <v>685</v>
      </c>
      <c r="B759" s="48" t="s">
        <v>686</v>
      </c>
      <c r="C759" s="49">
        <v>260503</v>
      </c>
      <c r="D759" s="48" t="s">
        <v>688</v>
      </c>
      <c r="E759" s="35">
        <v>0</v>
      </c>
      <c r="F759" s="35">
        <v>0</v>
      </c>
      <c r="G759" s="35">
        <v>0</v>
      </c>
      <c r="H759" s="35">
        <v>27900000</v>
      </c>
      <c r="I759" s="35">
        <v>0</v>
      </c>
      <c r="J759" s="35">
        <v>0</v>
      </c>
      <c r="K759" s="35">
        <v>27900000</v>
      </c>
      <c r="L759" s="35">
        <v>27900000</v>
      </c>
      <c r="M759" s="35">
        <v>27900000</v>
      </c>
      <c r="N759" s="35">
        <v>25600000</v>
      </c>
      <c r="O759" s="35">
        <v>25600000</v>
      </c>
      <c r="P759" s="35">
        <v>0</v>
      </c>
      <c r="Q759" s="4">
        <v>0</v>
      </c>
      <c r="R759" s="4">
        <v>0</v>
      </c>
      <c r="S759" s="4">
        <v>27900000</v>
      </c>
      <c r="T759" s="4">
        <v>0</v>
      </c>
      <c r="U759" s="14">
        <f t="shared" si="194"/>
        <v>0</v>
      </c>
      <c r="V759" s="14">
        <f t="shared" si="195"/>
        <v>0</v>
      </c>
      <c r="W759" s="14">
        <f t="shared" si="196"/>
        <v>0</v>
      </c>
      <c r="X759" s="14">
        <f t="shared" si="197"/>
        <v>2300000</v>
      </c>
    </row>
    <row r="760" spans="1:24" ht="22.5" outlineLevel="2">
      <c r="A760" s="47" t="s">
        <v>685</v>
      </c>
      <c r="B760" s="48" t="s">
        <v>686</v>
      </c>
      <c r="C760" s="49">
        <v>26051</v>
      </c>
      <c r="D760" s="48" t="s">
        <v>689</v>
      </c>
      <c r="E760" s="35">
        <v>0</v>
      </c>
      <c r="F760" s="35">
        <v>0</v>
      </c>
      <c r="G760" s="35">
        <v>0</v>
      </c>
      <c r="H760" s="35">
        <v>0</v>
      </c>
      <c r="I760" s="35">
        <v>18000000</v>
      </c>
      <c r="J760" s="35">
        <v>0</v>
      </c>
      <c r="K760" s="35">
        <v>18000000</v>
      </c>
      <c r="L760" s="35">
        <v>18000000</v>
      </c>
      <c r="M760" s="35">
        <v>18000000</v>
      </c>
      <c r="N760" s="35">
        <v>18000000</v>
      </c>
      <c r="O760" s="35">
        <v>18000000</v>
      </c>
      <c r="P760" s="35">
        <v>0</v>
      </c>
      <c r="Q760" s="4">
        <v>0</v>
      </c>
      <c r="R760" s="4">
        <v>0</v>
      </c>
      <c r="S760" s="4">
        <v>18000000</v>
      </c>
      <c r="T760" s="4">
        <v>0</v>
      </c>
      <c r="U760" s="14">
        <f t="shared" si="194"/>
        <v>0</v>
      </c>
      <c r="V760" s="14">
        <f t="shared" si="195"/>
        <v>0</v>
      </c>
      <c r="W760" s="14">
        <f t="shared" si="196"/>
        <v>0</v>
      </c>
      <c r="X760" s="14">
        <f t="shared" si="197"/>
        <v>0</v>
      </c>
    </row>
    <row r="761" spans="1:24" s="10" customFormat="1" outlineLevel="1">
      <c r="A761" s="43" t="s">
        <v>1646</v>
      </c>
      <c r="B761" s="44"/>
      <c r="C761" s="45"/>
      <c r="D761" s="44"/>
      <c r="E761" s="46">
        <f t="shared" ref="E761:T761" si="200">SUBTOTAL(9,E757:E760)</f>
        <v>1000</v>
      </c>
      <c r="F761" s="46">
        <f t="shared" si="200"/>
        <v>0</v>
      </c>
      <c r="G761" s="46">
        <f t="shared" si="200"/>
        <v>0</v>
      </c>
      <c r="H761" s="46">
        <f t="shared" si="200"/>
        <v>27900000</v>
      </c>
      <c r="I761" s="46">
        <f t="shared" si="200"/>
        <v>198773169</v>
      </c>
      <c r="J761" s="46">
        <f t="shared" si="200"/>
        <v>0</v>
      </c>
      <c r="K761" s="46">
        <f t="shared" si="200"/>
        <v>226674169</v>
      </c>
      <c r="L761" s="46">
        <f t="shared" si="200"/>
        <v>201900000</v>
      </c>
      <c r="M761" s="46">
        <f t="shared" si="200"/>
        <v>45900000</v>
      </c>
      <c r="N761" s="46">
        <f t="shared" si="200"/>
        <v>43600000</v>
      </c>
      <c r="O761" s="46">
        <f t="shared" si="200"/>
        <v>43600000</v>
      </c>
      <c r="P761" s="46">
        <f t="shared" si="200"/>
        <v>24774169</v>
      </c>
      <c r="Q761" s="11">
        <f t="shared" si="200"/>
        <v>0</v>
      </c>
      <c r="R761" s="11">
        <f t="shared" si="200"/>
        <v>0</v>
      </c>
      <c r="S761" s="11">
        <f t="shared" si="200"/>
        <v>45900000</v>
      </c>
      <c r="T761" s="11">
        <f t="shared" si="200"/>
        <v>0</v>
      </c>
      <c r="U761" s="9"/>
      <c r="V761" s="9"/>
      <c r="W761" s="9"/>
      <c r="X761" s="9">
        <f>SUBTOTAL(9,X757:X760)</f>
        <v>2300000</v>
      </c>
    </row>
    <row r="762" spans="1:24" outlineLevel="2">
      <c r="A762" s="47" t="s">
        <v>690</v>
      </c>
      <c r="B762" s="48" t="s">
        <v>691</v>
      </c>
      <c r="C762" s="49"/>
      <c r="D762" s="48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U762" s="14">
        <f t="shared" si="194"/>
        <v>0</v>
      </c>
      <c r="V762" s="14">
        <f t="shared" si="195"/>
        <v>0</v>
      </c>
      <c r="W762" s="14">
        <f t="shared" si="196"/>
        <v>0</v>
      </c>
      <c r="X762" s="14">
        <f t="shared" si="197"/>
        <v>0</v>
      </c>
    </row>
    <row r="763" spans="1:24" s="7" customFormat="1" outlineLevel="1">
      <c r="A763" s="43" t="s">
        <v>1647</v>
      </c>
      <c r="B763" s="48"/>
      <c r="C763" s="49"/>
      <c r="D763" s="48"/>
      <c r="E763" s="35">
        <f t="shared" ref="E763:T763" si="201">SUBTOTAL(9,E762:E762)</f>
        <v>0</v>
      </c>
      <c r="F763" s="35">
        <f t="shared" si="201"/>
        <v>0</v>
      </c>
      <c r="G763" s="35">
        <f t="shared" si="201"/>
        <v>0</v>
      </c>
      <c r="H763" s="35">
        <f t="shared" si="201"/>
        <v>0</v>
      </c>
      <c r="I763" s="35">
        <f t="shared" si="201"/>
        <v>0</v>
      </c>
      <c r="J763" s="35">
        <f t="shared" si="201"/>
        <v>0</v>
      </c>
      <c r="K763" s="35">
        <f t="shared" si="201"/>
        <v>0</v>
      </c>
      <c r="L763" s="35">
        <f t="shared" si="201"/>
        <v>0</v>
      </c>
      <c r="M763" s="35">
        <f t="shared" si="201"/>
        <v>0</v>
      </c>
      <c r="N763" s="35">
        <f t="shared" si="201"/>
        <v>0</v>
      </c>
      <c r="O763" s="35">
        <f t="shared" si="201"/>
        <v>0</v>
      </c>
      <c r="P763" s="35">
        <f t="shared" si="201"/>
        <v>0</v>
      </c>
      <c r="Q763" s="8">
        <f t="shared" si="201"/>
        <v>0</v>
      </c>
      <c r="R763" s="8">
        <f t="shared" si="201"/>
        <v>0</v>
      </c>
      <c r="S763" s="8">
        <f t="shared" si="201"/>
        <v>0</v>
      </c>
      <c r="T763" s="8">
        <f t="shared" si="201"/>
        <v>0</v>
      </c>
      <c r="U763" s="14"/>
      <c r="V763" s="14"/>
      <c r="W763" s="14"/>
      <c r="X763" s="14">
        <f>SUBTOTAL(9,X762:X762)</f>
        <v>0</v>
      </c>
    </row>
    <row r="764" spans="1:24" ht="33.75" outlineLevel="2">
      <c r="A764" s="47" t="s">
        <v>692</v>
      </c>
      <c r="B764" s="48" t="s">
        <v>693</v>
      </c>
      <c r="C764" s="49"/>
      <c r="D764" s="48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U764" s="14">
        <f t="shared" si="194"/>
        <v>0</v>
      </c>
      <c r="V764" s="14">
        <f t="shared" si="195"/>
        <v>0</v>
      </c>
      <c r="W764" s="14">
        <f t="shared" si="196"/>
        <v>0</v>
      </c>
      <c r="X764" s="14">
        <f t="shared" si="197"/>
        <v>0</v>
      </c>
    </row>
    <row r="765" spans="1:24" s="7" customFormat="1" outlineLevel="1">
      <c r="A765" s="43" t="s">
        <v>1648</v>
      </c>
      <c r="B765" s="48"/>
      <c r="C765" s="49"/>
      <c r="D765" s="48"/>
      <c r="E765" s="35">
        <f t="shared" ref="E765:T765" si="202">SUBTOTAL(9,E764:E764)</f>
        <v>0</v>
      </c>
      <c r="F765" s="35">
        <f t="shared" si="202"/>
        <v>0</v>
      </c>
      <c r="G765" s="35">
        <f t="shared" si="202"/>
        <v>0</v>
      </c>
      <c r="H765" s="35">
        <f t="shared" si="202"/>
        <v>0</v>
      </c>
      <c r="I765" s="35">
        <f t="shared" si="202"/>
        <v>0</v>
      </c>
      <c r="J765" s="35">
        <f t="shared" si="202"/>
        <v>0</v>
      </c>
      <c r="K765" s="35">
        <f t="shared" si="202"/>
        <v>0</v>
      </c>
      <c r="L765" s="35">
        <f t="shared" si="202"/>
        <v>0</v>
      </c>
      <c r="M765" s="35">
        <f t="shared" si="202"/>
        <v>0</v>
      </c>
      <c r="N765" s="35">
        <f t="shared" si="202"/>
        <v>0</v>
      </c>
      <c r="O765" s="35">
        <f t="shared" si="202"/>
        <v>0</v>
      </c>
      <c r="P765" s="35">
        <f t="shared" si="202"/>
        <v>0</v>
      </c>
      <c r="Q765" s="8">
        <f t="shared" si="202"/>
        <v>0</v>
      </c>
      <c r="R765" s="8">
        <f t="shared" si="202"/>
        <v>0</v>
      </c>
      <c r="S765" s="8">
        <f t="shared" si="202"/>
        <v>0</v>
      </c>
      <c r="T765" s="8">
        <f t="shared" si="202"/>
        <v>0</v>
      </c>
      <c r="U765" s="14"/>
      <c r="V765" s="14"/>
      <c r="W765" s="14"/>
      <c r="X765" s="14">
        <f>SUBTOTAL(9,X764:X764)</f>
        <v>0</v>
      </c>
    </row>
    <row r="766" spans="1:24" ht="22.5" outlineLevel="2">
      <c r="A766" s="47" t="s">
        <v>694</v>
      </c>
      <c r="B766" s="48" t="s">
        <v>695</v>
      </c>
      <c r="C766" s="49"/>
      <c r="D766" s="48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U766" s="14">
        <f t="shared" si="194"/>
        <v>0</v>
      </c>
      <c r="V766" s="14">
        <f t="shared" si="195"/>
        <v>0</v>
      </c>
      <c r="W766" s="14">
        <f t="shared" si="196"/>
        <v>0</v>
      </c>
      <c r="X766" s="14">
        <f t="shared" si="197"/>
        <v>0</v>
      </c>
    </row>
    <row r="767" spans="1:24" ht="22.5" outlineLevel="2">
      <c r="A767" s="47" t="s">
        <v>694</v>
      </c>
      <c r="B767" s="48" t="s">
        <v>695</v>
      </c>
      <c r="C767" s="49">
        <v>26070</v>
      </c>
      <c r="D767" s="48" t="s">
        <v>696</v>
      </c>
      <c r="E767" s="35">
        <v>530000000</v>
      </c>
      <c r="F767" s="35">
        <v>0</v>
      </c>
      <c r="G767" s="35">
        <v>0</v>
      </c>
      <c r="H767" s="35">
        <v>0</v>
      </c>
      <c r="I767" s="35">
        <v>0</v>
      </c>
      <c r="J767" s="35">
        <v>0</v>
      </c>
      <c r="K767" s="35">
        <v>530000000</v>
      </c>
      <c r="L767" s="35">
        <v>530000000</v>
      </c>
      <c r="M767" s="35">
        <v>530000000</v>
      </c>
      <c r="N767" s="35">
        <v>471500000</v>
      </c>
      <c r="O767" s="35">
        <v>356666668</v>
      </c>
      <c r="P767" s="35">
        <v>0</v>
      </c>
      <c r="Q767" s="4">
        <v>230000000</v>
      </c>
      <c r="R767" s="4">
        <v>286000000</v>
      </c>
      <c r="S767" s="4">
        <v>530000000</v>
      </c>
      <c r="T767" s="4">
        <v>0</v>
      </c>
      <c r="U767" s="14">
        <f t="shared" si="194"/>
        <v>0</v>
      </c>
      <c r="V767" s="14">
        <f t="shared" si="195"/>
        <v>0</v>
      </c>
      <c r="W767" s="14">
        <f t="shared" si="196"/>
        <v>0</v>
      </c>
      <c r="X767" s="14">
        <f t="shared" si="197"/>
        <v>58500000</v>
      </c>
    </row>
    <row r="768" spans="1:24" ht="22.5" outlineLevel="2">
      <c r="A768" s="47" t="s">
        <v>694</v>
      </c>
      <c r="B768" s="48" t="s">
        <v>695</v>
      </c>
      <c r="C768" s="49">
        <v>260703</v>
      </c>
      <c r="D768" s="48" t="s">
        <v>697</v>
      </c>
      <c r="E768" s="35">
        <v>0</v>
      </c>
      <c r="F768" s="35">
        <v>0</v>
      </c>
      <c r="G768" s="35">
        <v>0</v>
      </c>
      <c r="H768" s="35">
        <v>50000000</v>
      </c>
      <c r="I768" s="35">
        <v>0</v>
      </c>
      <c r="J768" s="35">
        <v>0</v>
      </c>
      <c r="K768" s="35">
        <v>50000000</v>
      </c>
      <c r="L768" s="35">
        <v>50000000</v>
      </c>
      <c r="M768" s="35">
        <v>50000000</v>
      </c>
      <c r="N768" s="35">
        <v>50000000</v>
      </c>
      <c r="O768" s="35">
        <v>50000000</v>
      </c>
      <c r="P768" s="35">
        <v>0</v>
      </c>
      <c r="Q768" s="4">
        <v>0</v>
      </c>
      <c r="R768" s="4">
        <v>0</v>
      </c>
      <c r="S768" s="4">
        <v>50000000</v>
      </c>
      <c r="T768" s="4">
        <v>0</v>
      </c>
      <c r="U768" s="14">
        <f t="shared" si="194"/>
        <v>0</v>
      </c>
      <c r="V768" s="14">
        <f t="shared" si="195"/>
        <v>0</v>
      </c>
      <c r="W768" s="14">
        <f t="shared" si="196"/>
        <v>0</v>
      </c>
      <c r="X768" s="14">
        <f t="shared" si="197"/>
        <v>0</v>
      </c>
    </row>
    <row r="769" spans="1:24" ht="22.5" outlineLevel="2">
      <c r="A769" s="47" t="s">
        <v>694</v>
      </c>
      <c r="B769" s="48" t="s">
        <v>695</v>
      </c>
      <c r="C769" s="49">
        <v>26110</v>
      </c>
      <c r="D769" s="48" t="s">
        <v>698</v>
      </c>
      <c r="E769" s="35">
        <v>151443397</v>
      </c>
      <c r="F769" s="35">
        <v>0</v>
      </c>
      <c r="G769" s="35">
        <v>0</v>
      </c>
      <c r="H769" s="35">
        <v>64932600</v>
      </c>
      <c r="I769" s="35">
        <v>676758065</v>
      </c>
      <c r="J769" s="35">
        <v>55000000</v>
      </c>
      <c r="K769" s="35">
        <v>838134062</v>
      </c>
      <c r="L769" s="35">
        <v>809300000</v>
      </c>
      <c r="M769" s="35">
        <v>749000000</v>
      </c>
      <c r="N769" s="35">
        <v>454333334</v>
      </c>
      <c r="O769" s="35">
        <v>390583334</v>
      </c>
      <c r="P769" s="35">
        <v>28834062</v>
      </c>
      <c r="Q769" s="4">
        <v>278000000</v>
      </c>
      <c r="R769" s="4">
        <v>226883334</v>
      </c>
      <c r="S769" s="4">
        <v>809370662</v>
      </c>
      <c r="T769" s="4">
        <v>28763400</v>
      </c>
      <c r="U769" s="14">
        <f t="shared" si="194"/>
        <v>28834062</v>
      </c>
      <c r="V769" s="14">
        <f t="shared" si="195"/>
        <v>89134062</v>
      </c>
      <c r="W769" s="14">
        <f t="shared" si="196"/>
        <v>60300000</v>
      </c>
      <c r="X769" s="14">
        <f t="shared" si="197"/>
        <v>294666666</v>
      </c>
    </row>
    <row r="770" spans="1:24" ht="22.5" outlineLevel="2">
      <c r="A770" s="47" t="s">
        <v>694</v>
      </c>
      <c r="B770" s="48" t="s">
        <v>695</v>
      </c>
      <c r="C770" s="49">
        <v>26130</v>
      </c>
      <c r="D770" s="48" t="s">
        <v>699</v>
      </c>
      <c r="E770" s="35">
        <v>32474857</v>
      </c>
      <c r="F770" s="35">
        <v>0</v>
      </c>
      <c r="G770" s="35">
        <v>0</v>
      </c>
      <c r="H770" s="35">
        <v>49500000</v>
      </c>
      <c r="I770" s="35">
        <v>6000000</v>
      </c>
      <c r="J770" s="35">
        <v>0</v>
      </c>
      <c r="K770" s="35">
        <v>87974857</v>
      </c>
      <c r="L770" s="35">
        <v>87974857</v>
      </c>
      <c r="M770" s="35">
        <v>87974857</v>
      </c>
      <c r="N770" s="35">
        <v>54984915</v>
      </c>
      <c r="O770" s="35">
        <v>54984915</v>
      </c>
      <c r="P770" s="35">
        <v>0</v>
      </c>
      <c r="Q770" s="4">
        <v>0</v>
      </c>
      <c r="R770" s="4">
        <v>8247486</v>
      </c>
      <c r="S770" s="4">
        <v>87974857</v>
      </c>
      <c r="T770" s="4">
        <v>0</v>
      </c>
      <c r="U770" s="14">
        <f t="shared" si="194"/>
        <v>0</v>
      </c>
      <c r="V770" s="14">
        <f t="shared" si="195"/>
        <v>0</v>
      </c>
      <c r="W770" s="14">
        <f t="shared" si="196"/>
        <v>0</v>
      </c>
      <c r="X770" s="14">
        <f t="shared" si="197"/>
        <v>32989942</v>
      </c>
    </row>
    <row r="771" spans="1:24" s="10" customFormat="1" outlineLevel="1">
      <c r="A771" s="43" t="s">
        <v>1649</v>
      </c>
      <c r="B771" s="44"/>
      <c r="C771" s="45"/>
      <c r="D771" s="44"/>
      <c r="E771" s="46">
        <f t="shared" ref="E771:T771" si="203">SUBTOTAL(9,E766:E770)</f>
        <v>713918254</v>
      </c>
      <c r="F771" s="46">
        <f t="shared" si="203"/>
        <v>0</v>
      </c>
      <c r="G771" s="46">
        <f t="shared" si="203"/>
        <v>0</v>
      </c>
      <c r="H771" s="46">
        <f t="shared" si="203"/>
        <v>164432600</v>
      </c>
      <c r="I771" s="46">
        <f t="shared" si="203"/>
        <v>682758065</v>
      </c>
      <c r="J771" s="46">
        <f t="shared" si="203"/>
        <v>55000000</v>
      </c>
      <c r="K771" s="46">
        <f t="shared" si="203"/>
        <v>1506108919</v>
      </c>
      <c r="L771" s="46">
        <f t="shared" si="203"/>
        <v>1477274857</v>
      </c>
      <c r="M771" s="46">
        <f t="shared" si="203"/>
        <v>1416974857</v>
      </c>
      <c r="N771" s="46">
        <f t="shared" si="203"/>
        <v>1030818249</v>
      </c>
      <c r="O771" s="46">
        <f t="shared" si="203"/>
        <v>852234917</v>
      </c>
      <c r="P771" s="46">
        <f t="shared" si="203"/>
        <v>28834062</v>
      </c>
      <c r="Q771" s="11">
        <f t="shared" si="203"/>
        <v>508000000</v>
      </c>
      <c r="R771" s="11">
        <f t="shared" si="203"/>
        <v>521130820</v>
      </c>
      <c r="S771" s="11">
        <f t="shared" si="203"/>
        <v>1477345519</v>
      </c>
      <c r="T771" s="11">
        <f t="shared" si="203"/>
        <v>28763400</v>
      </c>
      <c r="U771" s="9"/>
      <c r="V771" s="9"/>
      <c r="W771" s="9"/>
      <c r="X771" s="9">
        <f>SUBTOTAL(9,X766:X770)</f>
        <v>386156608</v>
      </c>
    </row>
    <row r="772" spans="1:24" ht="22.5" outlineLevel="2">
      <c r="A772" s="47" t="s">
        <v>700</v>
      </c>
      <c r="B772" s="48" t="s">
        <v>701</v>
      </c>
      <c r="C772" s="49"/>
      <c r="D772" s="48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U772" s="14">
        <f t="shared" si="194"/>
        <v>0</v>
      </c>
      <c r="V772" s="14">
        <f t="shared" si="195"/>
        <v>0</v>
      </c>
      <c r="W772" s="14">
        <f t="shared" si="196"/>
        <v>0</v>
      </c>
      <c r="X772" s="14">
        <f t="shared" si="197"/>
        <v>0</v>
      </c>
    </row>
    <row r="773" spans="1:24" ht="22.5" outlineLevel="2">
      <c r="A773" s="47" t="s">
        <v>700</v>
      </c>
      <c r="B773" s="48" t="s">
        <v>701</v>
      </c>
      <c r="C773" s="49">
        <v>26140</v>
      </c>
      <c r="D773" s="48" t="s">
        <v>702</v>
      </c>
      <c r="E773" s="35">
        <v>50000000</v>
      </c>
      <c r="F773" s="35">
        <v>0</v>
      </c>
      <c r="G773" s="35">
        <v>0</v>
      </c>
      <c r="H773" s="35">
        <v>0</v>
      </c>
      <c r="I773" s="35">
        <v>49900000</v>
      </c>
      <c r="J773" s="35">
        <v>49900000</v>
      </c>
      <c r="K773" s="35">
        <v>50000000</v>
      </c>
      <c r="L773" s="35">
        <v>0</v>
      </c>
      <c r="M773" s="35">
        <v>0</v>
      </c>
      <c r="N773" s="35">
        <v>0</v>
      </c>
      <c r="O773" s="35">
        <v>0</v>
      </c>
      <c r="P773" s="35">
        <v>50000000</v>
      </c>
      <c r="Q773" s="4">
        <v>0</v>
      </c>
      <c r="R773" s="4">
        <v>0</v>
      </c>
      <c r="S773" s="4">
        <v>0</v>
      </c>
      <c r="T773" s="4">
        <v>0</v>
      </c>
      <c r="U773" s="14">
        <f t="shared" si="194"/>
        <v>50000000</v>
      </c>
      <c r="V773" s="14">
        <f t="shared" si="195"/>
        <v>50000000</v>
      </c>
      <c r="W773" s="14">
        <f t="shared" si="196"/>
        <v>0</v>
      </c>
      <c r="X773" s="14">
        <f t="shared" si="197"/>
        <v>0</v>
      </c>
    </row>
    <row r="774" spans="1:24" s="10" customFormat="1" outlineLevel="1">
      <c r="A774" s="43" t="s">
        <v>1650</v>
      </c>
      <c r="B774" s="44"/>
      <c r="C774" s="45"/>
      <c r="D774" s="44"/>
      <c r="E774" s="46">
        <f t="shared" ref="E774:T774" si="204">SUBTOTAL(9,E772:E773)</f>
        <v>50000000</v>
      </c>
      <c r="F774" s="46">
        <f t="shared" si="204"/>
        <v>0</v>
      </c>
      <c r="G774" s="46">
        <f t="shared" si="204"/>
        <v>0</v>
      </c>
      <c r="H774" s="46">
        <f t="shared" si="204"/>
        <v>0</v>
      </c>
      <c r="I774" s="46">
        <f t="shared" si="204"/>
        <v>49900000</v>
      </c>
      <c r="J774" s="46">
        <f t="shared" si="204"/>
        <v>49900000</v>
      </c>
      <c r="K774" s="46">
        <f t="shared" si="204"/>
        <v>50000000</v>
      </c>
      <c r="L774" s="46">
        <f t="shared" si="204"/>
        <v>0</v>
      </c>
      <c r="M774" s="46">
        <f t="shared" si="204"/>
        <v>0</v>
      </c>
      <c r="N774" s="46">
        <f t="shared" si="204"/>
        <v>0</v>
      </c>
      <c r="O774" s="46">
        <f t="shared" si="204"/>
        <v>0</v>
      </c>
      <c r="P774" s="46">
        <f t="shared" si="204"/>
        <v>50000000</v>
      </c>
      <c r="Q774" s="11">
        <f t="shared" si="204"/>
        <v>0</v>
      </c>
      <c r="R774" s="11">
        <f t="shared" si="204"/>
        <v>0</v>
      </c>
      <c r="S774" s="11">
        <f t="shared" si="204"/>
        <v>0</v>
      </c>
      <c r="T774" s="11">
        <f t="shared" si="204"/>
        <v>0</v>
      </c>
      <c r="U774" s="9"/>
      <c r="V774" s="9"/>
      <c r="W774" s="9"/>
      <c r="X774" s="9">
        <f>SUBTOTAL(9,X772:X773)</f>
        <v>0</v>
      </c>
    </row>
    <row r="775" spans="1:24" outlineLevel="2">
      <c r="A775" s="47" t="s">
        <v>703</v>
      </c>
      <c r="B775" s="48" t="s">
        <v>704</v>
      </c>
      <c r="C775" s="49"/>
      <c r="D775" s="48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U775" s="14">
        <f t="shared" si="194"/>
        <v>0</v>
      </c>
      <c r="V775" s="14">
        <f t="shared" si="195"/>
        <v>0</v>
      </c>
      <c r="W775" s="14">
        <f t="shared" si="196"/>
        <v>0</v>
      </c>
      <c r="X775" s="14">
        <f t="shared" si="197"/>
        <v>0</v>
      </c>
    </row>
    <row r="776" spans="1:24" s="7" customFormat="1" outlineLevel="1">
      <c r="A776" s="43" t="s">
        <v>1651</v>
      </c>
      <c r="B776" s="48"/>
      <c r="C776" s="49"/>
      <c r="D776" s="48"/>
      <c r="E776" s="35">
        <f t="shared" ref="E776:T776" si="205">SUBTOTAL(9,E775:E775)</f>
        <v>0</v>
      </c>
      <c r="F776" s="35">
        <f t="shared" si="205"/>
        <v>0</v>
      </c>
      <c r="G776" s="35">
        <f t="shared" si="205"/>
        <v>0</v>
      </c>
      <c r="H776" s="35">
        <f t="shared" si="205"/>
        <v>0</v>
      </c>
      <c r="I776" s="35">
        <f t="shared" si="205"/>
        <v>0</v>
      </c>
      <c r="J776" s="35">
        <f t="shared" si="205"/>
        <v>0</v>
      </c>
      <c r="K776" s="35">
        <f t="shared" si="205"/>
        <v>0</v>
      </c>
      <c r="L776" s="35">
        <f t="shared" si="205"/>
        <v>0</v>
      </c>
      <c r="M776" s="35">
        <f t="shared" si="205"/>
        <v>0</v>
      </c>
      <c r="N776" s="35">
        <f t="shared" si="205"/>
        <v>0</v>
      </c>
      <c r="O776" s="35">
        <f t="shared" si="205"/>
        <v>0</v>
      </c>
      <c r="P776" s="35">
        <f t="shared" si="205"/>
        <v>0</v>
      </c>
      <c r="Q776" s="8">
        <f t="shared" si="205"/>
        <v>0</v>
      </c>
      <c r="R776" s="8">
        <f t="shared" si="205"/>
        <v>0</v>
      </c>
      <c r="S776" s="8">
        <f t="shared" si="205"/>
        <v>0</v>
      </c>
      <c r="T776" s="8">
        <f t="shared" si="205"/>
        <v>0</v>
      </c>
      <c r="U776" s="14"/>
      <c r="V776" s="14"/>
      <c r="W776" s="14"/>
      <c r="X776" s="14">
        <f>SUBTOTAL(9,X775:X775)</f>
        <v>0</v>
      </c>
    </row>
    <row r="777" spans="1:24" ht="22.5" outlineLevel="2">
      <c r="A777" s="47" t="s">
        <v>705</v>
      </c>
      <c r="B777" s="48" t="s">
        <v>706</v>
      </c>
      <c r="C777" s="49"/>
      <c r="D777" s="48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U777" s="14">
        <f t="shared" si="194"/>
        <v>0</v>
      </c>
      <c r="V777" s="14">
        <f t="shared" si="195"/>
        <v>0</v>
      </c>
      <c r="W777" s="14">
        <f t="shared" si="196"/>
        <v>0</v>
      </c>
      <c r="X777" s="14">
        <f t="shared" si="197"/>
        <v>0</v>
      </c>
    </row>
    <row r="778" spans="1:24" s="7" customFormat="1" outlineLevel="1">
      <c r="A778" s="43" t="s">
        <v>1652</v>
      </c>
      <c r="B778" s="48"/>
      <c r="C778" s="49"/>
      <c r="D778" s="48"/>
      <c r="E778" s="35">
        <f t="shared" ref="E778:T778" si="206">SUBTOTAL(9,E777:E777)</f>
        <v>0</v>
      </c>
      <c r="F778" s="35">
        <f t="shared" si="206"/>
        <v>0</v>
      </c>
      <c r="G778" s="35">
        <f t="shared" si="206"/>
        <v>0</v>
      </c>
      <c r="H778" s="35">
        <f t="shared" si="206"/>
        <v>0</v>
      </c>
      <c r="I778" s="35">
        <f t="shared" si="206"/>
        <v>0</v>
      </c>
      <c r="J778" s="35">
        <f t="shared" si="206"/>
        <v>0</v>
      </c>
      <c r="K778" s="35">
        <f t="shared" si="206"/>
        <v>0</v>
      </c>
      <c r="L778" s="35">
        <f t="shared" si="206"/>
        <v>0</v>
      </c>
      <c r="M778" s="35">
        <f t="shared" si="206"/>
        <v>0</v>
      </c>
      <c r="N778" s="35">
        <f t="shared" si="206"/>
        <v>0</v>
      </c>
      <c r="O778" s="35">
        <f t="shared" si="206"/>
        <v>0</v>
      </c>
      <c r="P778" s="35">
        <f t="shared" si="206"/>
        <v>0</v>
      </c>
      <c r="Q778" s="8">
        <f t="shared" si="206"/>
        <v>0</v>
      </c>
      <c r="R778" s="8">
        <f t="shared" si="206"/>
        <v>0</v>
      </c>
      <c r="S778" s="8">
        <f t="shared" si="206"/>
        <v>0</v>
      </c>
      <c r="T778" s="8">
        <f t="shared" si="206"/>
        <v>0</v>
      </c>
      <c r="U778" s="14"/>
      <c r="V778" s="14"/>
      <c r="W778" s="14"/>
      <c r="X778" s="14">
        <f>SUBTOTAL(9,X777:X777)</f>
        <v>0</v>
      </c>
    </row>
    <row r="779" spans="1:24" ht="22.5" outlineLevel="2">
      <c r="A779" s="47" t="s">
        <v>707</v>
      </c>
      <c r="B779" s="48" t="s">
        <v>708</v>
      </c>
      <c r="C779" s="49"/>
      <c r="D779" s="48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U779" s="14">
        <f t="shared" si="194"/>
        <v>0</v>
      </c>
      <c r="V779" s="14">
        <f t="shared" si="195"/>
        <v>0</v>
      </c>
      <c r="W779" s="14">
        <f t="shared" si="196"/>
        <v>0</v>
      </c>
      <c r="X779" s="14">
        <f t="shared" si="197"/>
        <v>0</v>
      </c>
    </row>
    <row r="780" spans="1:24" ht="56.25" outlineLevel="2">
      <c r="A780" s="47" t="s">
        <v>707</v>
      </c>
      <c r="B780" s="48" t="s">
        <v>708</v>
      </c>
      <c r="C780" s="49">
        <v>26150</v>
      </c>
      <c r="D780" s="48" t="s">
        <v>709</v>
      </c>
      <c r="E780" s="35">
        <v>50000000</v>
      </c>
      <c r="F780" s="35">
        <v>0</v>
      </c>
      <c r="G780" s="35">
        <v>50000000</v>
      </c>
      <c r="H780" s="35">
        <v>50000000</v>
      </c>
      <c r="I780" s="35">
        <v>0</v>
      </c>
      <c r="J780" s="35">
        <v>0</v>
      </c>
      <c r="K780" s="35">
        <v>50000000</v>
      </c>
      <c r="L780" s="35">
        <v>30000000</v>
      </c>
      <c r="M780" s="35">
        <v>0</v>
      </c>
      <c r="N780" s="35">
        <v>0</v>
      </c>
      <c r="O780" s="35">
        <v>0</v>
      </c>
      <c r="P780" s="35">
        <v>20000000</v>
      </c>
      <c r="Q780" s="4">
        <v>0</v>
      </c>
      <c r="R780" s="4">
        <v>0</v>
      </c>
      <c r="S780" s="4">
        <v>0</v>
      </c>
      <c r="T780" s="4">
        <v>0</v>
      </c>
      <c r="U780" s="14">
        <f t="shared" si="194"/>
        <v>20000000</v>
      </c>
      <c r="V780" s="14">
        <f t="shared" si="195"/>
        <v>50000000</v>
      </c>
      <c r="W780" s="14">
        <f t="shared" si="196"/>
        <v>30000000</v>
      </c>
      <c r="X780" s="14">
        <f t="shared" si="197"/>
        <v>0</v>
      </c>
    </row>
    <row r="781" spans="1:24" ht="22.5" outlineLevel="2">
      <c r="A781" s="47" t="s">
        <v>707</v>
      </c>
      <c r="B781" s="48" t="s">
        <v>708</v>
      </c>
      <c r="C781" s="49">
        <v>26152</v>
      </c>
      <c r="D781" s="48" t="s">
        <v>710</v>
      </c>
      <c r="E781" s="35">
        <v>60000000</v>
      </c>
      <c r="F781" s="35">
        <v>0</v>
      </c>
      <c r="G781" s="35">
        <v>0</v>
      </c>
      <c r="H781" s="35">
        <v>0</v>
      </c>
      <c r="I781" s="35">
        <v>0</v>
      </c>
      <c r="J781" s="35">
        <v>5300000</v>
      </c>
      <c r="K781" s="35">
        <v>54700000</v>
      </c>
      <c r="L781" s="35">
        <v>54700000</v>
      </c>
      <c r="M781" s="35">
        <v>0</v>
      </c>
      <c r="N781" s="35">
        <v>0</v>
      </c>
      <c r="O781" s="35">
        <v>0</v>
      </c>
      <c r="P781" s="35">
        <v>0</v>
      </c>
      <c r="Q781" s="4">
        <v>0</v>
      </c>
      <c r="R781" s="4">
        <v>0</v>
      </c>
      <c r="S781" s="4">
        <v>0</v>
      </c>
      <c r="T781" s="4">
        <v>0</v>
      </c>
      <c r="U781" s="14">
        <f t="shared" si="194"/>
        <v>0</v>
      </c>
      <c r="V781" s="14">
        <f t="shared" si="195"/>
        <v>54700000</v>
      </c>
      <c r="W781" s="14">
        <f t="shared" si="196"/>
        <v>54700000</v>
      </c>
      <c r="X781" s="14">
        <f t="shared" si="197"/>
        <v>0</v>
      </c>
    </row>
    <row r="782" spans="1:24" ht="22.5" outlineLevel="2">
      <c r="A782" s="47" t="s">
        <v>707</v>
      </c>
      <c r="B782" s="48" t="s">
        <v>708</v>
      </c>
      <c r="C782" s="49">
        <v>26154</v>
      </c>
      <c r="D782" s="48" t="s">
        <v>711</v>
      </c>
      <c r="E782" s="35">
        <v>50000000</v>
      </c>
      <c r="F782" s="35">
        <v>0</v>
      </c>
      <c r="G782" s="35">
        <v>0</v>
      </c>
      <c r="H782" s="35">
        <v>0</v>
      </c>
      <c r="I782" s="35">
        <v>0</v>
      </c>
      <c r="J782" s="35">
        <v>50000000</v>
      </c>
      <c r="K782" s="35">
        <v>0</v>
      </c>
      <c r="L782" s="35">
        <v>0</v>
      </c>
      <c r="M782" s="35">
        <v>0</v>
      </c>
      <c r="N782" s="35">
        <v>0</v>
      </c>
      <c r="O782" s="35">
        <v>0</v>
      </c>
      <c r="P782" s="35">
        <v>0</v>
      </c>
      <c r="Q782" s="4">
        <v>0</v>
      </c>
      <c r="R782" s="4">
        <v>0</v>
      </c>
      <c r="S782" s="4">
        <v>0</v>
      </c>
      <c r="T782" s="4">
        <v>0</v>
      </c>
      <c r="U782" s="14">
        <f t="shared" si="194"/>
        <v>0</v>
      </c>
      <c r="V782" s="14">
        <f t="shared" si="195"/>
        <v>0</v>
      </c>
      <c r="W782" s="14">
        <f t="shared" si="196"/>
        <v>0</v>
      </c>
      <c r="X782" s="14">
        <f t="shared" si="197"/>
        <v>0</v>
      </c>
    </row>
    <row r="783" spans="1:24" ht="22.5" outlineLevel="2">
      <c r="A783" s="47" t="s">
        <v>707</v>
      </c>
      <c r="B783" s="48" t="s">
        <v>708</v>
      </c>
      <c r="C783" s="49">
        <v>26156</v>
      </c>
      <c r="D783" s="48" t="s">
        <v>712</v>
      </c>
      <c r="E783" s="35">
        <v>700000000</v>
      </c>
      <c r="F783" s="35">
        <v>0</v>
      </c>
      <c r="G783" s="35">
        <v>0</v>
      </c>
      <c r="H783" s="35">
        <v>0</v>
      </c>
      <c r="I783" s="35">
        <v>0</v>
      </c>
      <c r="J783" s="35">
        <v>0</v>
      </c>
      <c r="K783" s="35">
        <v>700000000</v>
      </c>
      <c r="L783" s="35">
        <v>692088316</v>
      </c>
      <c r="M783" s="35">
        <v>692088316</v>
      </c>
      <c r="N783" s="35">
        <v>339952140</v>
      </c>
      <c r="O783" s="35">
        <v>339952140</v>
      </c>
      <c r="P783" s="35">
        <v>7911684</v>
      </c>
      <c r="Q783" s="4">
        <v>0</v>
      </c>
      <c r="R783" s="4">
        <v>0</v>
      </c>
      <c r="S783" s="4">
        <v>340000000</v>
      </c>
      <c r="T783" s="4">
        <v>360000000</v>
      </c>
      <c r="U783" s="14">
        <f t="shared" si="194"/>
        <v>7911684</v>
      </c>
      <c r="V783" s="14">
        <f t="shared" si="195"/>
        <v>7911684</v>
      </c>
      <c r="W783" s="14">
        <f t="shared" si="196"/>
        <v>0</v>
      </c>
      <c r="X783" s="14">
        <f t="shared" si="197"/>
        <v>352136176</v>
      </c>
    </row>
    <row r="784" spans="1:24" s="10" customFormat="1" outlineLevel="1">
      <c r="A784" s="43" t="s">
        <v>1653</v>
      </c>
      <c r="B784" s="44"/>
      <c r="C784" s="45"/>
      <c r="D784" s="44"/>
      <c r="E784" s="46">
        <f t="shared" ref="E784:T784" si="207">SUBTOTAL(9,E779:E783)</f>
        <v>860000000</v>
      </c>
      <c r="F784" s="46">
        <f t="shared" si="207"/>
        <v>0</v>
      </c>
      <c r="G784" s="46">
        <f t="shared" si="207"/>
        <v>50000000</v>
      </c>
      <c r="H784" s="46">
        <f t="shared" si="207"/>
        <v>50000000</v>
      </c>
      <c r="I784" s="46">
        <f t="shared" si="207"/>
        <v>0</v>
      </c>
      <c r="J784" s="46">
        <f t="shared" si="207"/>
        <v>55300000</v>
      </c>
      <c r="K784" s="46">
        <f t="shared" si="207"/>
        <v>804700000</v>
      </c>
      <c r="L784" s="46">
        <f t="shared" si="207"/>
        <v>776788316</v>
      </c>
      <c r="M784" s="46">
        <f t="shared" si="207"/>
        <v>692088316</v>
      </c>
      <c r="N784" s="46">
        <f t="shared" si="207"/>
        <v>339952140</v>
      </c>
      <c r="O784" s="46">
        <f t="shared" si="207"/>
        <v>339952140</v>
      </c>
      <c r="P784" s="46">
        <f t="shared" si="207"/>
        <v>27911684</v>
      </c>
      <c r="Q784" s="11">
        <f t="shared" si="207"/>
        <v>0</v>
      </c>
      <c r="R784" s="11">
        <f t="shared" si="207"/>
        <v>0</v>
      </c>
      <c r="S784" s="11">
        <f t="shared" si="207"/>
        <v>340000000</v>
      </c>
      <c r="T784" s="11">
        <f t="shared" si="207"/>
        <v>360000000</v>
      </c>
      <c r="U784" s="9"/>
      <c r="V784" s="9"/>
      <c r="W784" s="9"/>
      <c r="X784" s="9">
        <f>SUBTOTAL(9,X779:X783)</f>
        <v>352136176</v>
      </c>
    </row>
    <row r="785" spans="1:24" ht="22.5" outlineLevel="2">
      <c r="A785" s="47" t="s">
        <v>713</v>
      </c>
      <c r="B785" s="48" t="s">
        <v>714</v>
      </c>
      <c r="C785" s="49"/>
      <c r="D785" s="48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U785" s="14">
        <f t="shared" si="194"/>
        <v>0</v>
      </c>
      <c r="V785" s="14">
        <f t="shared" si="195"/>
        <v>0</v>
      </c>
      <c r="W785" s="14">
        <f t="shared" si="196"/>
        <v>0</v>
      </c>
      <c r="X785" s="14">
        <f t="shared" si="197"/>
        <v>0</v>
      </c>
    </row>
    <row r="786" spans="1:24" s="7" customFormat="1" outlineLevel="1">
      <c r="A786" s="43" t="s">
        <v>1654</v>
      </c>
      <c r="B786" s="48"/>
      <c r="C786" s="49"/>
      <c r="D786" s="48"/>
      <c r="E786" s="35">
        <f t="shared" ref="E786:T786" si="208">SUBTOTAL(9,E785:E785)</f>
        <v>0</v>
      </c>
      <c r="F786" s="35">
        <f t="shared" si="208"/>
        <v>0</v>
      </c>
      <c r="G786" s="35">
        <f t="shared" si="208"/>
        <v>0</v>
      </c>
      <c r="H786" s="35">
        <f t="shared" si="208"/>
        <v>0</v>
      </c>
      <c r="I786" s="35">
        <f t="shared" si="208"/>
        <v>0</v>
      </c>
      <c r="J786" s="35">
        <f t="shared" si="208"/>
        <v>0</v>
      </c>
      <c r="K786" s="35">
        <f t="shared" si="208"/>
        <v>0</v>
      </c>
      <c r="L786" s="35">
        <f t="shared" si="208"/>
        <v>0</v>
      </c>
      <c r="M786" s="35">
        <f t="shared" si="208"/>
        <v>0</v>
      </c>
      <c r="N786" s="35">
        <f t="shared" si="208"/>
        <v>0</v>
      </c>
      <c r="O786" s="35">
        <f t="shared" si="208"/>
        <v>0</v>
      </c>
      <c r="P786" s="35">
        <f t="shared" si="208"/>
        <v>0</v>
      </c>
      <c r="Q786" s="8">
        <f t="shared" si="208"/>
        <v>0</v>
      </c>
      <c r="R786" s="8">
        <f t="shared" si="208"/>
        <v>0</v>
      </c>
      <c r="S786" s="8">
        <f t="shared" si="208"/>
        <v>0</v>
      </c>
      <c r="T786" s="8">
        <f t="shared" si="208"/>
        <v>0</v>
      </c>
      <c r="U786" s="14"/>
      <c r="V786" s="14"/>
      <c r="W786" s="14"/>
      <c r="X786" s="14">
        <f>SUBTOTAL(9,X785:X785)</f>
        <v>0</v>
      </c>
    </row>
    <row r="787" spans="1:24" ht="22.5" outlineLevel="2">
      <c r="A787" s="47" t="s">
        <v>715</v>
      </c>
      <c r="B787" s="48" t="s">
        <v>716</v>
      </c>
      <c r="C787" s="49"/>
      <c r="D787" s="48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U787" s="14">
        <f t="shared" si="194"/>
        <v>0</v>
      </c>
      <c r="V787" s="14">
        <f t="shared" si="195"/>
        <v>0</v>
      </c>
      <c r="W787" s="14">
        <f t="shared" si="196"/>
        <v>0</v>
      </c>
      <c r="X787" s="14">
        <f t="shared" si="197"/>
        <v>0</v>
      </c>
    </row>
    <row r="788" spans="1:24" ht="22.5" outlineLevel="2">
      <c r="A788" s="47" t="s">
        <v>715</v>
      </c>
      <c r="B788" s="48" t="s">
        <v>716</v>
      </c>
      <c r="C788" s="49">
        <v>26160</v>
      </c>
      <c r="D788" s="48" t="s">
        <v>717</v>
      </c>
      <c r="E788" s="35">
        <v>39999000</v>
      </c>
      <c r="F788" s="35">
        <v>0</v>
      </c>
      <c r="G788" s="35">
        <v>0</v>
      </c>
      <c r="H788" s="35">
        <v>19000000</v>
      </c>
      <c r="I788" s="35">
        <v>0</v>
      </c>
      <c r="J788" s="35">
        <v>1999000</v>
      </c>
      <c r="K788" s="35">
        <v>57000000</v>
      </c>
      <c r="L788" s="35">
        <v>57000000</v>
      </c>
      <c r="M788" s="35">
        <v>57000000</v>
      </c>
      <c r="N788" s="35">
        <v>46866674</v>
      </c>
      <c r="O788" s="35">
        <v>43488895</v>
      </c>
      <c r="P788" s="35">
        <v>0</v>
      </c>
      <c r="Q788" s="4">
        <v>0</v>
      </c>
      <c r="R788" s="4">
        <v>7840002</v>
      </c>
      <c r="S788" s="4">
        <v>57000000</v>
      </c>
      <c r="T788" s="4">
        <v>0</v>
      </c>
      <c r="U788" s="14">
        <f t="shared" si="194"/>
        <v>0</v>
      </c>
      <c r="V788" s="14">
        <f t="shared" si="195"/>
        <v>0</v>
      </c>
      <c r="W788" s="14">
        <f t="shared" si="196"/>
        <v>0</v>
      </c>
      <c r="X788" s="14">
        <f t="shared" si="197"/>
        <v>10133326</v>
      </c>
    </row>
    <row r="789" spans="1:24" ht="22.5" outlineLevel="2">
      <c r="A789" s="47" t="s">
        <v>715</v>
      </c>
      <c r="B789" s="48" t="s">
        <v>716</v>
      </c>
      <c r="C789" s="49">
        <v>261603</v>
      </c>
      <c r="D789" s="48" t="s">
        <v>718</v>
      </c>
      <c r="E789" s="35">
        <v>0</v>
      </c>
      <c r="F789" s="35">
        <v>0</v>
      </c>
      <c r="G789" s="35">
        <v>0</v>
      </c>
      <c r="H789" s="35">
        <v>7733334</v>
      </c>
      <c r="I789" s="35">
        <v>0</v>
      </c>
      <c r="J789" s="35">
        <v>0</v>
      </c>
      <c r="K789" s="35">
        <v>7733334</v>
      </c>
      <c r="L789" s="35">
        <v>7733334</v>
      </c>
      <c r="M789" s="35">
        <v>7733334</v>
      </c>
      <c r="N789" s="35">
        <v>7733334</v>
      </c>
      <c r="O789" s="35">
        <v>7733334</v>
      </c>
      <c r="P789" s="35">
        <v>0</v>
      </c>
      <c r="Q789" s="4">
        <v>0</v>
      </c>
      <c r="R789" s="4">
        <v>0</v>
      </c>
      <c r="S789" s="4">
        <v>7733334</v>
      </c>
      <c r="T789" s="4">
        <v>0</v>
      </c>
      <c r="U789" s="14">
        <f t="shared" si="194"/>
        <v>0</v>
      </c>
      <c r="V789" s="14">
        <f t="shared" si="195"/>
        <v>0</v>
      </c>
      <c r="W789" s="14">
        <f t="shared" si="196"/>
        <v>0</v>
      </c>
      <c r="X789" s="14">
        <f t="shared" si="197"/>
        <v>0</v>
      </c>
    </row>
    <row r="790" spans="1:24" ht="22.5" outlineLevel="2">
      <c r="A790" s="47" t="s">
        <v>715</v>
      </c>
      <c r="B790" s="48" t="s">
        <v>716</v>
      </c>
      <c r="C790" s="49">
        <v>26162</v>
      </c>
      <c r="D790" s="48" t="s">
        <v>719</v>
      </c>
      <c r="E790" s="35">
        <v>1000</v>
      </c>
      <c r="F790" s="35">
        <v>0</v>
      </c>
      <c r="G790" s="35">
        <v>0</v>
      </c>
      <c r="H790" s="35">
        <v>20000000</v>
      </c>
      <c r="I790" s="35">
        <v>259900000</v>
      </c>
      <c r="J790" s="35">
        <v>129900000</v>
      </c>
      <c r="K790" s="35">
        <v>150001000</v>
      </c>
      <c r="L790" s="35">
        <v>150000000</v>
      </c>
      <c r="M790" s="35">
        <v>150000000</v>
      </c>
      <c r="N790" s="35">
        <v>150000000</v>
      </c>
      <c r="O790" s="35">
        <v>100000000</v>
      </c>
      <c r="P790" s="35">
        <v>1000</v>
      </c>
      <c r="Q790" s="4">
        <v>50000000</v>
      </c>
      <c r="R790" s="4">
        <v>50000000</v>
      </c>
      <c r="S790" s="4">
        <v>150000000</v>
      </c>
      <c r="T790" s="4">
        <v>1000</v>
      </c>
      <c r="U790" s="14">
        <f t="shared" si="194"/>
        <v>1000</v>
      </c>
      <c r="V790" s="14">
        <f t="shared" si="195"/>
        <v>1000</v>
      </c>
      <c r="W790" s="14">
        <f t="shared" si="196"/>
        <v>0</v>
      </c>
      <c r="X790" s="14">
        <f t="shared" si="197"/>
        <v>0</v>
      </c>
    </row>
    <row r="791" spans="1:24" s="10" customFormat="1" outlineLevel="1">
      <c r="A791" s="43" t="s">
        <v>1655</v>
      </c>
      <c r="B791" s="44"/>
      <c r="C791" s="45"/>
      <c r="D791" s="44"/>
      <c r="E791" s="46">
        <f t="shared" ref="E791:T791" si="209">SUBTOTAL(9,E787:E790)</f>
        <v>40000000</v>
      </c>
      <c r="F791" s="46">
        <f t="shared" si="209"/>
        <v>0</v>
      </c>
      <c r="G791" s="46">
        <f t="shared" si="209"/>
        <v>0</v>
      </c>
      <c r="H791" s="46">
        <f t="shared" si="209"/>
        <v>46733334</v>
      </c>
      <c r="I791" s="46">
        <f t="shared" si="209"/>
        <v>259900000</v>
      </c>
      <c r="J791" s="46">
        <f t="shared" si="209"/>
        <v>131899000</v>
      </c>
      <c r="K791" s="46">
        <f t="shared" si="209"/>
        <v>214734334</v>
      </c>
      <c r="L791" s="46">
        <f t="shared" si="209"/>
        <v>214733334</v>
      </c>
      <c r="M791" s="46">
        <f t="shared" si="209"/>
        <v>214733334</v>
      </c>
      <c r="N791" s="46">
        <f t="shared" si="209"/>
        <v>204600008</v>
      </c>
      <c r="O791" s="46">
        <f t="shared" si="209"/>
        <v>151222229</v>
      </c>
      <c r="P791" s="46">
        <f t="shared" si="209"/>
        <v>1000</v>
      </c>
      <c r="Q791" s="11">
        <f t="shared" si="209"/>
        <v>50000000</v>
      </c>
      <c r="R791" s="11">
        <f t="shared" si="209"/>
        <v>57840002</v>
      </c>
      <c r="S791" s="11">
        <f t="shared" si="209"/>
        <v>214733334</v>
      </c>
      <c r="T791" s="11">
        <f t="shared" si="209"/>
        <v>1000</v>
      </c>
      <c r="U791" s="9"/>
      <c r="V791" s="9"/>
      <c r="W791" s="9"/>
      <c r="X791" s="9">
        <f>SUBTOTAL(9,X787:X790)</f>
        <v>10133326</v>
      </c>
    </row>
    <row r="792" spans="1:24" outlineLevel="2">
      <c r="A792" s="47" t="s">
        <v>720</v>
      </c>
      <c r="B792" s="48" t="s">
        <v>721</v>
      </c>
      <c r="C792" s="49"/>
      <c r="D792" s="48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U792" s="14">
        <f t="shared" si="194"/>
        <v>0</v>
      </c>
      <c r="V792" s="14">
        <f t="shared" si="195"/>
        <v>0</v>
      </c>
      <c r="W792" s="14">
        <f t="shared" si="196"/>
        <v>0</v>
      </c>
      <c r="X792" s="14">
        <f t="shared" si="197"/>
        <v>0</v>
      </c>
    </row>
    <row r="793" spans="1:24" s="7" customFormat="1" outlineLevel="1">
      <c r="A793" s="43" t="s">
        <v>1656</v>
      </c>
      <c r="B793" s="48"/>
      <c r="C793" s="49"/>
      <c r="D793" s="48"/>
      <c r="E793" s="35">
        <f t="shared" ref="E793:T793" si="210">SUBTOTAL(9,E792:E792)</f>
        <v>0</v>
      </c>
      <c r="F793" s="35">
        <f t="shared" si="210"/>
        <v>0</v>
      </c>
      <c r="G793" s="35">
        <f t="shared" si="210"/>
        <v>0</v>
      </c>
      <c r="H793" s="35">
        <f t="shared" si="210"/>
        <v>0</v>
      </c>
      <c r="I793" s="35">
        <f t="shared" si="210"/>
        <v>0</v>
      </c>
      <c r="J793" s="35">
        <f t="shared" si="210"/>
        <v>0</v>
      </c>
      <c r="K793" s="35">
        <f t="shared" si="210"/>
        <v>0</v>
      </c>
      <c r="L793" s="35">
        <f t="shared" si="210"/>
        <v>0</v>
      </c>
      <c r="M793" s="35">
        <f t="shared" si="210"/>
        <v>0</v>
      </c>
      <c r="N793" s="35">
        <f t="shared" si="210"/>
        <v>0</v>
      </c>
      <c r="O793" s="35">
        <f t="shared" si="210"/>
        <v>0</v>
      </c>
      <c r="P793" s="35">
        <f t="shared" si="210"/>
        <v>0</v>
      </c>
      <c r="Q793" s="8">
        <f t="shared" si="210"/>
        <v>0</v>
      </c>
      <c r="R793" s="8">
        <f t="shared" si="210"/>
        <v>0</v>
      </c>
      <c r="S793" s="8">
        <f t="shared" si="210"/>
        <v>0</v>
      </c>
      <c r="T793" s="8">
        <f t="shared" si="210"/>
        <v>0</v>
      </c>
      <c r="U793" s="14"/>
      <c r="V793" s="14"/>
      <c r="W793" s="14"/>
      <c r="X793" s="14">
        <f>SUBTOTAL(9,X792:X792)</f>
        <v>0</v>
      </c>
    </row>
    <row r="794" spans="1:24" ht="22.5" outlineLevel="2">
      <c r="A794" s="47" t="s">
        <v>722</v>
      </c>
      <c r="B794" s="48" t="s">
        <v>723</v>
      </c>
      <c r="C794" s="49"/>
      <c r="D794" s="48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U794" s="14">
        <f t="shared" si="194"/>
        <v>0</v>
      </c>
      <c r="V794" s="14">
        <f t="shared" si="195"/>
        <v>0</v>
      </c>
      <c r="W794" s="14">
        <f t="shared" si="196"/>
        <v>0</v>
      </c>
      <c r="X794" s="14">
        <f t="shared" si="197"/>
        <v>0</v>
      </c>
    </row>
    <row r="795" spans="1:24" s="7" customFormat="1" outlineLevel="1">
      <c r="A795" s="43" t="s">
        <v>1657</v>
      </c>
      <c r="B795" s="48"/>
      <c r="C795" s="49"/>
      <c r="D795" s="48"/>
      <c r="E795" s="35">
        <f t="shared" ref="E795:T795" si="211">SUBTOTAL(9,E794:E794)</f>
        <v>0</v>
      </c>
      <c r="F795" s="35">
        <f t="shared" si="211"/>
        <v>0</v>
      </c>
      <c r="G795" s="35">
        <f t="shared" si="211"/>
        <v>0</v>
      </c>
      <c r="H795" s="35">
        <f t="shared" si="211"/>
        <v>0</v>
      </c>
      <c r="I795" s="35">
        <f t="shared" si="211"/>
        <v>0</v>
      </c>
      <c r="J795" s="35">
        <f t="shared" si="211"/>
        <v>0</v>
      </c>
      <c r="K795" s="35">
        <f t="shared" si="211"/>
        <v>0</v>
      </c>
      <c r="L795" s="35">
        <f t="shared" si="211"/>
        <v>0</v>
      </c>
      <c r="M795" s="35">
        <f t="shared" si="211"/>
        <v>0</v>
      </c>
      <c r="N795" s="35">
        <f t="shared" si="211"/>
        <v>0</v>
      </c>
      <c r="O795" s="35">
        <f t="shared" si="211"/>
        <v>0</v>
      </c>
      <c r="P795" s="35">
        <f t="shared" si="211"/>
        <v>0</v>
      </c>
      <c r="Q795" s="8">
        <f t="shared" si="211"/>
        <v>0</v>
      </c>
      <c r="R795" s="8">
        <f t="shared" si="211"/>
        <v>0</v>
      </c>
      <c r="S795" s="8">
        <f t="shared" si="211"/>
        <v>0</v>
      </c>
      <c r="T795" s="8">
        <f t="shared" si="211"/>
        <v>0</v>
      </c>
      <c r="U795" s="14"/>
      <c r="V795" s="14"/>
      <c r="W795" s="14"/>
      <c r="X795" s="14">
        <f>SUBTOTAL(9,X794:X794)</f>
        <v>0</v>
      </c>
    </row>
    <row r="796" spans="1:24" ht="22.5" outlineLevel="2">
      <c r="A796" s="47" t="s">
        <v>724</v>
      </c>
      <c r="B796" s="48" t="s">
        <v>725</v>
      </c>
      <c r="C796" s="49"/>
      <c r="D796" s="48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U796" s="14">
        <f t="shared" si="194"/>
        <v>0</v>
      </c>
      <c r="V796" s="14">
        <f t="shared" si="195"/>
        <v>0</v>
      </c>
      <c r="W796" s="14">
        <f t="shared" si="196"/>
        <v>0</v>
      </c>
      <c r="X796" s="14">
        <f t="shared" si="197"/>
        <v>0</v>
      </c>
    </row>
    <row r="797" spans="1:24" ht="33.75" outlineLevel="2">
      <c r="A797" s="47" t="s">
        <v>724</v>
      </c>
      <c r="B797" s="48" t="s">
        <v>725</v>
      </c>
      <c r="C797" s="49">
        <v>26170</v>
      </c>
      <c r="D797" s="48" t="s">
        <v>726</v>
      </c>
      <c r="E797" s="35">
        <v>20000000</v>
      </c>
      <c r="F797" s="35">
        <v>0</v>
      </c>
      <c r="G797" s="35">
        <v>0</v>
      </c>
      <c r="H797" s="35">
        <v>0</v>
      </c>
      <c r="I797" s="35">
        <v>0</v>
      </c>
      <c r="J797" s="35">
        <v>0</v>
      </c>
      <c r="K797" s="35">
        <v>20000000</v>
      </c>
      <c r="L797" s="35">
        <v>4060000</v>
      </c>
      <c r="M797" s="35">
        <v>0</v>
      </c>
      <c r="N797" s="35">
        <v>0</v>
      </c>
      <c r="O797" s="35">
        <v>0</v>
      </c>
      <c r="P797" s="35">
        <v>15940000</v>
      </c>
      <c r="Q797" s="4">
        <v>0</v>
      </c>
      <c r="R797" s="4">
        <v>0</v>
      </c>
      <c r="S797" s="4">
        <v>0</v>
      </c>
      <c r="T797" s="4">
        <v>20000000</v>
      </c>
      <c r="U797" s="14">
        <f t="shared" si="194"/>
        <v>15940000</v>
      </c>
      <c r="V797" s="14">
        <f t="shared" si="195"/>
        <v>20000000</v>
      </c>
      <c r="W797" s="14">
        <f t="shared" si="196"/>
        <v>4060000</v>
      </c>
      <c r="X797" s="14">
        <f t="shared" si="197"/>
        <v>0</v>
      </c>
    </row>
    <row r="798" spans="1:24" s="10" customFormat="1" outlineLevel="1">
      <c r="A798" s="43" t="s">
        <v>1658</v>
      </c>
      <c r="B798" s="44"/>
      <c r="C798" s="45"/>
      <c r="D798" s="44"/>
      <c r="E798" s="46">
        <f t="shared" ref="E798:T798" si="212">SUBTOTAL(9,E796:E797)</f>
        <v>20000000</v>
      </c>
      <c r="F798" s="46">
        <f t="shared" si="212"/>
        <v>0</v>
      </c>
      <c r="G798" s="46">
        <f t="shared" si="212"/>
        <v>0</v>
      </c>
      <c r="H798" s="46">
        <f t="shared" si="212"/>
        <v>0</v>
      </c>
      <c r="I798" s="46">
        <f t="shared" si="212"/>
        <v>0</v>
      </c>
      <c r="J798" s="46">
        <f t="shared" si="212"/>
        <v>0</v>
      </c>
      <c r="K798" s="46">
        <f t="shared" si="212"/>
        <v>20000000</v>
      </c>
      <c r="L798" s="46">
        <f t="shared" si="212"/>
        <v>4060000</v>
      </c>
      <c r="M798" s="46">
        <f t="shared" si="212"/>
        <v>0</v>
      </c>
      <c r="N798" s="46">
        <f t="shared" si="212"/>
        <v>0</v>
      </c>
      <c r="O798" s="46">
        <f t="shared" si="212"/>
        <v>0</v>
      </c>
      <c r="P798" s="46">
        <f t="shared" si="212"/>
        <v>15940000</v>
      </c>
      <c r="Q798" s="11">
        <f t="shared" si="212"/>
        <v>0</v>
      </c>
      <c r="R798" s="11">
        <f t="shared" si="212"/>
        <v>0</v>
      </c>
      <c r="S798" s="11">
        <f t="shared" si="212"/>
        <v>0</v>
      </c>
      <c r="T798" s="11">
        <f t="shared" si="212"/>
        <v>20000000</v>
      </c>
      <c r="U798" s="9"/>
      <c r="V798" s="9"/>
      <c r="W798" s="9"/>
      <c r="X798" s="9">
        <f>SUBTOTAL(9,X796:X797)</f>
        <v>0</v>
      </c>
    </row>
    <row r="799" spans="1:24" ht="33.75" outlineLevel="2">
      <c r="A799" s="47" t="s">
        <v>727</v>
      </c>
      <c r="B799" s="48" t="s">
        <v>728</v>
      </c>
      <c r="C799" s="49"/>
      <c r="D799" s="48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U799" s="14">
        <f t="shared" si="194"/>
        <v>0</v>
      </c>
      <c r="V799" s="14">
        <f t="shared" si="195"/>
        <v>0</v>
      </c>
      <c r="W799" s="14">
        <f t="shared" si="196"/>
        <v>0</v>
      </c>
      <c r="X799" s="14">
        <f t="shared" si="197"/>
        <v>0</v>
      </c>
    </row>
    <row r="800" spans="1:24" ht="33.75" outlineLevel="2">
      <c r="A800" s="47" t="s">
        <v>727</v>
      </c>
      <c r="B800" s="48" t="s">
        <v>728</v>
      </c>
      <c r="C800" s="49">
        <v>26180</v>
      </c>
      <c r="D800" s="48" t="s">
        <v>729</v>
      </c>
      <c r="E800" s="35">
        <v>1556793113</v>
      </c>
      <c r="F800" s="35">
        <v>0</v>
      </c>
      <c r="G800" s="35">
        <v>0</v>
      </c>
      <c r="H800" s="35">
        <v>116000000</v>
      </c>
      <c r="I800" s="35">
        <v>0</v>
      </c>
      <c r="J800" s="35">
        <v>1173458113</v>
      </c>
      <c r="K800" s="35">
        <v>499335000</v>
      </c>
      <c r="L800" s="35">
        <v>170274678</v>
      </c>
      <c r="M800" s="35">
        <v>44646615</v>
      </c>
      <c r="N800" s="35">
        <v>38843075</v>
      </c>
      <c r="O800" s="35">
        <v>1808000</v>
      </c>
      <c r="P800" s="35">
        <v>329060322</v>
      </c>
      <c r="Q800" s="4">
        <v>48000000</v>
      </c>
      <c r="R800" s="4">
        <v>0</v>
      </c>
      <c r="S800" s="4">
        <v>145000000</v>
      </c>
      <c r="T800" s="4">
        <v>354335000</v>
      </c>
      <c r="U800" s="14">
        <f t="shared" si="194"/>
        <v>329060322</v>
      </c>
      <c r="V800" s="14">
        <f t="shared" si="195"/>
        <v>454688385</v>
      </c>
      <c r="W800" s="14">
        <f t="shared" si="196"/>
        <v>125628063</v>
      </c>
      <c r="X800" s="14">
        <f t="shared" si="197"/>
        <v>5803540</v>
      </c>
    </row>
    <row r="801" spans="1:24" ht="33.75" outlineLevel="2">
      <c r="A801" s="47" t="s">
        <v>727</v>
      </c>
      <c r="B801" s="48" t="s">
        <v>728</v>
      </c>
      <c r="C801" s="49">
        <v>261803</v>
      </c>
      <c r="D801" s="48" t="s">
        <v>730</v>
      </c>
      <c r="E801" s="35">
        <v>0</v>
      </c>
      <c r="F801" s="35">
        <v>0</v>
      </c>
      <c r="G801" s="35">
        <v>0</v>
      </c>
      <c r="H801" s="35">
        <v>150087187</v>
      </c>
      <c r="I801" s="35">
        <v>0</v>
      </c>
      <c r="J801" s="35">
        <v>0</v>
      </c>
      <c r="K801" s="35">
        <v>150087187</v>
      </c>
      <c r="L801" s="35">
        <v>150087187</v>
      </c>
      <c r="M801" s="35">
        <v>150087187</v>
      </c>
      <c r="N801" s="35">
        <v>150087187</v>
      </c>
      <c r="O801" s="35">
        <v>150087187</v>
      </c>
      <c r="P801" s="35">
        <v>0</v>
      </c>
      <c r="Q801" s="4">
        <v>0</v>
      </c>
      <c r="R801" s="4">
        <v>0</v>
      </c>
      <c r="S801" s="4">
        <v>150087187</v>
      </c>
      <c r="T801" s="4">
        <v>0</v>
      </c>
      <c r="U801" s="14">
        <f t="shared" si="194"/>
        <v>0</v>
      </c>
      <c r="V801" s="14">
        <f t="shared" si="195"/>
        <v>0</v>
      </c>
      <c r="W801" s="14">
        <f t="shared" si="196"/>
        <v>0</v>
      </c>
      <c r="X801" s="14">
        <f t="shared" si="197"/>
        <v>0</v>
      </c>
    </row>
    <row r="802" spans="1:24" ht="33.75" outlineLevel="2">
      <c r="A802" s="47" t="s">
        <v>727</v>
      </c>
      <c r="B802" s="48" t="s">
        <v>728</v>
      </c>
      <c r="C802" s="49">
        <v>26190</v>
      </c>
      <c r="D802" s="48" t="s">
        <v>731</v>
      </c>
      <c r="E802" s="35">
        <v>605580334</v>
      </c>
      <c r="F802" s="35">
        <v>0</v>
      </c>
      <c r="G802" s="35">
        <v>0</v>
      </c>
      <c r="H802" s="35">
        <v>0</v>
      </c>
      <c r="I802" s="35">
        <v>100000000</v>
      </c>
      <c r="J802" s="35">
        <v>100000000</v>
      </c>
      <c r="K802" s="35">
        <v>605580334</v>
      </c>
      <c r="L802" s="35">
        <v>384960483</v>
      </c>
      <c r="M802" s="35">
        <v>329716123</v>
      </c>
      <c r="N802" s="35">
        <v>65996497</v>
      </c>
      <c r="O802" s="35">
        <v>53609437</v>
      </c>
      <c r="P802" s="35">
        <v>220619851</v>
      </c>
      <c r="Q802" s="4">
        <v>78000000</v>
      </c>
      <c r="R802" s="4">
        <v>4472135</v>
      </c>
      <c r="S802" s="4">
        <v>292000000</v>
      </c>
      <c r="T802" s="4">
        <v>313580334</v>
      </c>
      <c r="U802" s="14">
        <f t="shared" si="194"/>
        <v>220619851</v>
      </c>
      <c r="V802" s="14">
        <f t="shared" si="195"/>
        <v>275864211</v>
      </c>
      <c r="W802" s="14">
        <f t="shared" si="196"/>
        <v>55244360</v>
      </c>
      <c r="X802" s="14">
        <f t="shared" si="197"/>
        <v>263719626</v>
      </c>
    </row>
    <row r="803" spans="1:24" ht="33.75" outlineLevel="2">
      <c r="A803" s="47" t="s">
        <v>727</v>
      </c>
      <c r="B803" s="48" t="s">
        <v>728</v>
      </c>
      <c r="C803" s="49">
        <v>261903</v>
      </c>
      <c r="D803" s="48" t="s">
        <v>732</v>
      </c>
      <c r="E803" s="35">
        <v>0</v>
      </c>
      <c r="F803" s="35">
        <v>0</v>
      </c>
      <c r="G803" s="35">
        <v>0</v>
      </c>
      <c r="H803" s="35">
        <v>564691367</v>
      </c>
      <c r="I803" s="35">
        <v>0</v>
      </c>
      <c r="J803" s="35">
        <v>0</v>
      </c>
      <c r="K803" s="35">
        <v>564691367</v>
      </c>
      <c r="L803" s="35">
        <v>564691367</v>
      </c>
      <c r="M803" s="35">
        <v>564691367</v>
      </c>
      <c r="N803" s="35">
        <v>489802358</v>
      </c>
      <c r="O803" s="35">
        <v>489802358</v>
      </c>
      <c r="P803" s="35">
        <v>0</v>
      </c>
      <c r="Q803" s="4">
        <v>0</v>
      </c>
      <c r="R803" s="4">
        <v>0</v>
      </c>
      <c r="S803" s="4">
        <v>564691367</v>
      </c>
      <c r="T803" s="4">
        <v>0</v>
      </c>
      <c r="U803" s="14">
        <f t="shared" si="194"/>
        <v>0</v>
      </c>
      <c r="V803" s="14">
        <f t="shared" si="195"/>
        <v>0</v>
      </c>
      <c r="W803" s="14">
        <f t="shared" si="196"/>
        <v>0</v>
      </c>
      <c r="X803" s="14">
        <f t="shared" si="197"/>
        <v>74889009</v>
      </c>
    </row>
    <row r="804" spans="1:24" ht="33.75" outlineLevel="2">
      <c r="A804" s="47" t="s">
        <v>727</v>
      </c>
      <c r="B804" s="48" t="s">
        <v>728</v>
      </c>
      <c r="C804" s="49">
        <v>26200</v>
      </c>
      <c r="D804" s="48" t="s">
        <v>733</v>
      </c>
      <c r="E804" s="35">
        <v>8447003000</v>
      </c>
      <c r="F804" s="35">
        <v>0</v>
      </c>
      <c r="G804" s="35">
        <v>0</v>
      </c>
      <c r="H804" s="35">
        <v>212000000</v>
      </c>
      <c r="I804" s="35">
        <v>0</v>
      </c>
      <c r="J804" s="35">
        <v>0</v>
      </c>
      <c r="K804" s="35">
        <v>8659003000</v>
      </c>
      <c r="L804" s="35">
        <v>7173306399</v>
      </c>
      <c r="M804" s="35">
        <v>7159488399</v>
      </c>
      <c r="N804" s="35">
        <v>4853130926</v>
      </c>
      <c r="O804" s="35">
        <v>3031008731</v>
      </c>
      <c r="P804" s="35">
        <v>1485696601</v>
      </c>
      <c r="Q804" s="4">
        <v>570000000</v>
      </c>
      <c r="R804" s="4">
        <v>718870660</v>
      </c>
      <c r="S804" s="4">
        <v>5404568173</v>
      </c>
      <c r="T804" s="4">
        <v>3252434827</v>
      </c>
      <c r="U804" s="14">
        <f t="shared" si="194"/>
        <v>1485696601</v>
      </c>
      <c r="V804" s="14">
        <f t="shared" si="195"/>
        <v>1499514601</v>
      </c>
      <c r="W804" s="14">
        <f t="shared" si="196"/>
        <v>13818000</v>
      </c>
      <c r="X804" s="14">
        <f t="shared" si="197"/>
        <v>2306357473</v>
      </c>
    </row>
    <row r="805" spans="1:24" ht="33.75" outlineLevel="2">
      <c r="A805" s="47" t="s">
        <v>727</v>
      </c>
      <c r="B805" s="48" t="s">
        <v>728</v>
      </c>
      <c r="C805" s="49">
        <v>26201</v>
      </c>
      <c r="D805" s="48" t="s">
        <v>734</v>
      </c>
      <c r="E805" s="35">
        <v>0</v>
      </c>
      <c r="F805" s="35">
        <v>0</v>
      </c>
      <c r="G805" s="35">
        <v>0</v>
      </c>
      <c r="H805" s="35">
        <v>5219</v>
      </c>
      <c r="I805" s="35">
        <v>0</v>
      </c>
      <c r="J805" s="35">
        <v>0</v>
      </c>
      <c r="K805" s="35">
        <v>5219</v>
      </c>
      <c r="L805" s="35">
        <v>0</v>
      </c>
      <c r="M805" s="35">
        <v>0</v>
      </c>
      <c r="N805" s="35">
        <v>0</v>
      </c>
      <c r="O805" s="35">
        <v>0</v>
      </c>
      <c r="P805" s="35">
        <v>5219</v>
      </c>
      <c r="Q805" s="4">
        <v>0</v>
      </c>
      <c r="R805" s="4">
        <v>0</v>
      </c>
      <c r="S805" s="4">
        <v>0</v>
      </c>
      <c r="T805" s="4">
        <v>0</v>
      </c>
      <c r="U805" s="14">
        <f t="shared" si="194"/>
        <v>5219</v>
      </c>
      <c r="V805" s="14">
        <f t="shared" si="195"/>
        <v>5219</v>
      </c>
      <c r="W805" s="14">
        <f t="shared" si="196"/>
        <v>0</v>
      </c>
      <c r="X805" s="14">
        <f t="shared" si="197"/>
        <v>0</v>
      </c>
    </row>
    <row r="806" spans="1:24" s="10" customFormat="1" outlineLevel="1">
      <c r="A806" s="43" t="s">
        <v>1659</v>
      </c>
      <c r="B806" s="44"/>
      <c r="C806" s="45"/>
      <c r="D806" s="44"/>
      <c r="E806" s="46">
        <f t="shared" ref="E806:T806" si="213">SUBTOTAL(9,E799:E805)</f>
        <v>10609376447</v>
      </c>
      <c r="F806" s="46">
        <f t="shared" si="213"/>
        <v>0</v>
      </c>
      <c r="G806" s="46">
        <f t="shared" si="213"/>
        <v>0</v>
      </c>
      <c r="H806" s="46">
        <f t="shared" si="213"/>
        <v>1042783773</v>
      </c>
      <c r="I806" s="46">
        <f t="shared" si="213"/>
        <v>100000000</v>
      </c>
      <c r="J806" s="46">
        <f t="shared" si="213"/>
        <v>1273458113</v>
      </c>
      <c r="K806" s="46">
        <f t="shared" si="213"/>
        <v>10478702107</v>
      </c>
      <c r="L806" s="46">
        <f t="shared" si="213"/>
        <v>8443320114</v>
      </c>
      <c r="M806" s="46">
        <f t="shared" si="213"/>
        <v>8248629691</v>
      </c>
      <c r="N806" s="46">
        <f t="shared" si="213"/>
        <v>5597860043</v>
      </c>
      <c r="O806" s="46">
        <f t="shared" si="213"/>
        <v>3726315713</v>
      </c>
      <c r="P806" s="46">
        <f t="shared" si="213"/>
        <v>2035381993</v>
      </c>
      <c r="Q806" s="11">
        <f t="shared" si="213"/>
        <v>696000000</v>
      </c>
      <c r="R806" s="11">
        <f t="shared" si="213"/>
        <v>723342795</v>
      </c>
      <c r="S806" s="11">
        <f t="shared" si="213"/>
        <v>6556346727</v>
      </c>
      <c r="T806" s="11">
        <f t="shared" si="213"/>
        <v>3920350161</v>
      </c>
      <c r="U806" s="9"/>
      <c r="V806" s="9"/>
      <c r="W806" s="9"/>
      <c r="X806" s="9">
        <f>SUBTOTAL(9,X799:X805)</f>
        <v>2650769648</v>
      </c>
    </row>
    <row r="807" spans="1:24" ht="22.5" outlineLevel="2">
      <c r="A807" s="47" t="s">
        <v>735</v>
      </c>
      <c r="B807" s="48" t="s">
        <v>736</v>
      </c>
      <c r="C807" s="49"/>
      <c r="D807" s="48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U807" s="14">
        <f t="shared" si="194"/>
        <v>0</v>
      </c>
      <c r="V807" s="14">
        <f t="shared" si="195"/>
        <v>0</v>
      </c>
      <c r="W807" s="14">
        <f t="shared" si="196"/>
        <v>0</v>
      </c>
      <c r="X807" s="14">
        <f t="shared" si="197"/>
        <v>0</v>
      </c>
    </row>
    <row r="808" spans="1:24" ht="45" outlineLevel="2">
      <c r="A808" s="47" t="s">
        <v>735</v>
      </c>
      <c r="B808" s="48" t="s">
        <v>736</v>
      </c>
      <c r="C808" s="49">
        <v>26210</v>
      </c>
      <c r="D808" s="48" t="s">
        <v>737</v>
      </c>
      <c r="E808" s="35">
        <v>1000</v>
      </c>
      <c r="F808" s="35">
        <v>0</v>
      </c>
      <c r="G808" s="35">
        <v>0</v>
      </c>
      <c r="H808" s="35">
        <v>0</v>
      </c>
      <c r="I808" s="35">
        <v>0</v>
      </c>
      <c r="J808" s="35">
        <v>0</v>
      </c>
      <c r="K808" s="35">
        <v>1000</v>
      </c>
      <c r="L808" s="35">
        <v>0</v>
      </c>
      <c r="M808" s="35">
        <v>0</v>
      </c>
      <c r="N808" s="35">
        <v>0</v>
      </c>
      <c r="O808" s="35">
        <v>0</v>
      </c>
      <c r="P808" s="35">
        <v>1000</v>
      </c>
      <c r="Q808" s="4">
        <v>0</v>
      </c>
      <c r="R808" s="4">
        <v>0</v>
      </c>
      <c r="S808" s="4">
        <v>0</v>
      </c>
      <c r="T808" s="4">
        <v>0</v>
      </c>
      <c r="U808" s="14">
        <f t="shared" si="194"/>
        <v>1000</v>
      </c>
      <c r="V808" s="14">
        <f t="shared" si="195"/>
        <v>1000</v>
      </c>
      <c r="W808" s="14">
        <f t="shared" si="196"/>
        <v>0</v>
      </c>
      <c r="X808" s="14">
        <f t="shared" si="197"/>
        <v>0</v>
      </c>
    </row>
    <row r="809" spans="1:24" ht="45" outlineLevel="2">
      <c r="A809" s="47" t="s">
        <v>735</v>
      </c>
      <c r="B809" s="48" t="s">
        <v>736</v>
      </c>
      <c r="C809" s="49">
        <v>26220</v>
      </c>
      <c r="D809" s="48" t="s">
        <v>738</v>
      </c>
      <c r="E809" s="35">
        <v>4995000</v>
      </c>
      <c r="F809" s="35">
        <v>0</v>
      </c>
      <c r="G809" s="35">
        <v>0</v>
      </c>
      <c r="H809" s="35">
        <v>633842220</v>
      </c>
      <c r="I809" s="35">
        <v>100000000</v>
      </c>
      <c r="J809" s="35">
        <v>0</v>
      </c>
      <c r="K809" s="35">
        <v>738837220</v>
      </c>
      <c r="L809" s="35">
        <v>561629843</v>
      </c>
      <c r="M809" s="35">
        <v>461629843</v>
      </c>
      <c r="N809" s="35">
        <v>128311443</v>
      </c>
      <c r="O809" s="35">
        <v>84955443</v>
      </c>
      <c r="P809" s="35">
        <v>177207377</v>
      </c>
      <c r="Q809" s="4">
        <v>10000000</v>
      </c>
      <c r="R809" s="4">
        <v>43356000</v>
      </c>
      <c r="S809" s="4">
        <v>348995000</v>
      </c>
      <c r="T809" s="4">
        <v>389842220</v>
      </c>
      <c r="U809" s="14">
        <f t="shared" si="194"/>
        <v>177207377</v>
      </c>
      <c r="V809" s="14">
        <f t="shared" si="195"/>
        <v>277207377</v>
      </c>
      <c r="W809" s="14">
        <f t="shared" si="196"/>
        <v>100000000</v>
      </c>
      <c r="X809" s="14">
        <f t="shared" si="197"/>
        <v>333318400</v>
      </c>
    </row>
    <row r="810" spans="1:24" ht="56.25" outlineLevel="2">
      <c r="A810" s="47" t="s">
        <v>735</v>
      </c>
      <c r="B810" s="48" t="s">
        <v>736</v>
      </c>
      <c r="C810" s="49">
        <v>262203</v>
      </c>
      <c r="D810" s="48" t="s">
        <v>739</v>
      </c>
      <c r="E810" s="35">
        <v>0</v>
      </c>
      <c r="F810" s="35">
        <v>0</v>
      </c>
      <c r="G810" s="35">
        <v>0</v>
      </c>
      <c r="H810" s="35">
        <v>49570036</v>
      </c>
      <c r="I810" s="35">
        <v>0</v>
      </c>
      <c r="J810" s="35">
        <v>0</v>
      </c>
      <c r="K810" s="35">
        <v>49570036</v>
      </c>
      <c r="L810" s="35">
        <v>49570036</v>
      </c>
      <c r="M810" s="35">
        <v>49570036</v>
      </c>
      <c r="N810" s="35">
        <v>49570025</v>
      </c>
      <c r="O810" s="35">
        <v>0</v>
      </c>
      <c r="P810" s="35">
        <v>0</v>
      </c>
      <c r="Q810" s="4">
        <v>0</v>
      </c>
      <c r="R810" s="4">
        <v>9874500</v>
      </c>
      <c r="S810" s="4">
        <v>49570036</v>
      </c>
      <c r="T810" s="4">
        <v>0</v>
      </c>
      <c r="U810" s="14">
        <f t="shared" si="194"/>
        <v>0</v>
      </c>
      <c r="V810" s="14">
        <f t="shared" si="195"/>
        <v>0</v>
      </c>
      <c r="W810" s="14">
        <f t="shared" si="196"/>
        <v>0</v>
      </c>
      <c r="X810" s="14">
        <f t="shared" si="197"/>
        <v>11</v>
      </c>
    </row>
    <row r="811" spans="1:24" ht="33.75" outlineLevel="2">
      <c r="A811" s="47" t="s">
        <v>735</v>
      </c>
      <c r="B811" s="48" t="s">
        <v>736</v>
      </c>
      <c r="C811" s="49">
        <v>26230</v>
      </c>
      <c r="D811" s="48" t="s">
        <v>740</v>
      </c>
      <c r="E811" s="35">
        <v>30000000</v>
      </c>
      <c r="F811" s="35">
        <v>0</v>
      </c>
      <c r="G811" s="35">
        <v>0</v>
      </c>
      <c r="H811" s="35">
        <v>5200000</v>
      </c>
      <c r="I811" s="35">
        <v>0</v>
      </c>
      <c r="J811" s="35">
        <v>0</v>
      </c>
      <c r="K811" s="35">
        <v>35200000</v>
      </c>
      <c r="L811" s="35">
        <v>35200000</v>
      </c>
      <c r="M811" s="35">
        <v>35200000</v>
      </c>
      <c r="N811" s="35">
        <v>16000000</v>
      </c>
      <c r="O811" s="35">
        <v>16000000</v>
      </c>
      <c r="P811" s="35">
        <v>0</v>
      </c>
      <c r="Q811" s="4">
        <v>4000000</v>
      </c>
      <c r="R811" s="4">
        <v>0</v>
      </c>
      <c r="S811" s="4">
        <v>23500000</v>
      </c>
      <c r="T811" s="4">
        <v>6500000</v>
      </c>
      <c r="U811" s="14">
        <f t="shared" si="194"/>
        <v>0</v>
      </c>
      <c r="V811" s="14">
        <f t="shared" si="195"/>
        <v>0</v>
      </c>
      <c r="W811" s="14">
        <f t="shared" si="196"/>
        <v>0</v>
      </c>
      <c r="X811" s="14">
        <f t="shared" si="197"/>
        <v>19200000</v>
      </c>
    </row>
    <row r="812" spans="1:24" s="10" customFormat="1" outlineLevel="1">
      <c r="A812" s="43" t="s">
        <v>1660</v>
      </c>
      <c r="B812" s="44"/>
      <c r="C812" s="45"/>
      <c r="D812" s="44"/>
      <c r="E812" s="46">
        <f t="shared" ref="E812:T812" si="214">SUBTOTAL(9,E807:E811)</f>
        <v>34996000</v>
      </c>
      <c r="F812" s="46">
        <f t="shared" si="214"/>
        <v>0</v>
      </c>
      <c r="G812" s="46">
        <f t="shared" si="214"/>
        <v>0</v>
      </c>
      <c r="H812" s="46">
        <f t="shared" si="214"/>
        <v>688612256</v>
      </c>
      <c r="I812" s="46">
        <f t="shared" si="214"/>
        <v>100000000</v>
      </c>
      <c r="J812" s="46">
        <f t="shared" si="214"/>
        <v>0</v>
      </c>
      <c r="K812" s="46">
        <f t="shared" si="214"/>
        <v>823608256</v>
      </c>
      <c r="L812" s="46">
        <f t="shared" si="214"/>
        <v>646399879</v>
      </c>
      <c r="M812" s="46">
        <f t="shared" si="214"/>
        <v>546399879</v>
      </c>
      <c r="N812" s="46">
        <f t="shared" si="214"/>
        <v>193881468</v>
      </c>
      <c r="O812" s="46">
        <f t="shared" si="214"/>
        <v>100955443</v>
      </c>
      <c r="P812" s="46">
        <f t="shared" si="214"/>
        <v>177208377</v>
      </c>
      <c r="Q812" s="11">
        <f t="shared" si="214"/>
        <v>14000000</v>
      </c>
      <c r="R812" s="11">
        <f t="shared" si="214"/>
        <v>53230500</v>
      </c>
      <c r="S812" s="11">
        <f t="shared" si="214"/>
        <v>422065036</v>
      </c>
      <c r="T812" s="11">
        <f t="shared" si="214"/>
        <v>396342220</v>
      </c>
      <c r="U812" s="9"/>
      <c r="V812" s="9"/>
      <c r="W812" s="9"/>
      <c r="X812" s="9">
        <f>SUBTOTAL(9,X807:X811)</f>
        <v>352518411</v>
      </c>
    </row>
    <row r="813" spans="1:24" ht="22.5" outlineLevel="2">
      <c r="A813" s="47" t="s">
        <v>741</v>
      </c>
      <c r="B813" s="48" t="s">
        <v>742</v>
      </c>
      <c r="C813" s="49"/>
      <c r="D813" s="48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U813" s="14">
        <f t="shared" si="194"/>
        <v>0</v>
      </c>
      <c r="V813" s="14">
        <f t="shared" si="195"/>
        <v>0</v>
      </c>
      <c r="W813" s="14">
        <f t="shared" si="196"/>
        <v>0</v>
      </c>
      <c r="X813" s="14">
        <f t="shared" si="197"/>
        <v>0</v>
      </c>
    </row>
    <row r="814" spans="1:24" ht="22.5" outlineLevel="2">
      <c r="A814" s="47" t="s">
        <v>741</v>
      </c>
      <c r="B814" s="48" t="s">
        <v>742</v>
      </c>
      <c r="C814" s="49">
        <v>26240</v>
      </c>
      <c r="D814" s="48" t="s">
        <v>743</v>
      </c>
      <c r="E814" s="35">
        <v>1000</v>
      </c>
      <c r="F814" s="35">
        <v>0</v>
      </c>
      <c r="G814" s="35">
        <v>0</v>
      </c>
      <c r="H814" s="35">
        <v>0</v>
      </c>
      <c r="I814" s="35">
        <v>0</v>
      </c>
      <c r="J814" s="35">
        <v>0</v>
      </c>
      <c r="K814" s="35">
        <v>1000</v>
      </c>
      <c r="L814" s="35">
        <v>0</v>
      </c>
      <c r="M814" s="35">
        <v>0</v>
      </c>
      <c r="N814" s="35">
        <v>0</v>
      </c>
      <c r="O814" s="35">
        <v>0</v>
      </c>
      <c r="P814" s="35">
        <v>1000</v>
      </c>
      <c r="Q814" s="4">
        <v>0</v>
      </c>
      <c r="R814" s="4">
        <v>0</v>
      </c>
      <c r="S814" s="4">
        <v>0</v>
      </c>
      <c r="T814" s="4">
        <v>0</v>
      </c>
      <c r="U814" s="14">
        <f t="shared" si="194"/>
        <v>1000</v>
      </c>
      <c r="V814" s="14">
        <f t="shared" si="195"/>
        <v>1000</v>
      </c>
      <c r="W814" s="14">
        <f t="shared" si="196"/>
        <v>0</v>
      </c>
      <c r="X814" s="14">
        <f t="shared" si="197"/>
        <v>0</v>
      </c>
    </row>
    <row r="815" spans="1:24" s="10" customFormat="1" outlineLevel="1">
      <c r="A815" s="43" t="s">
        <v>1661</v>
      </c>
      <c r="B815" s="44"/>
      <c r="C815" s="45"/>
      <c r="D815" s="44"/>
      <c r="E815" s="46">
        <f t="shared" ref="E815:T815" si="215">SUBTOTAL(9,E813:E814)</f>
        <v>1000</v>
      </c>
      <c r="F815" s="46">
        <f t="shared" si="215"/>
        <v>0</v>
      </c>
      <c r="G815" s="46">
        <f t="shared" si="215"/>
        <v>0</v>
      </c>
      <c r="H815" s="46">
        <f t="shared" si="215"/>
        <v>0</v>
      </c>
      <c r="I815" s="46">
        <f t="shared" si="215"/>
        <v>0</v>
      </c>
      <c r="J815" s="46">
        <f t="shared" si="215"/>
        <v>0</v>
      </c>
      <c r="K815" s="46">
        <f t="shared" si="215"/>
        <v>1000</v>
      </c>
      <c r="L815" s="46">
        <f t="shared" si="215"/>
        <v>0</v>
      </c>
      <c r="M815" s="46">
        <f t="shared" si="215"/>
        <v>0</v>
      </c>
      <c r="N815" s="46">
        <f t="shared" si="215"/>
        <v>0</v>
      </c>
      <c r="O815" s="46">
        <f t="shared" si="215"/>
        <v>0</v>
      </c>
      <c r="P815" s="46">
        <f t="shared" si="215"/>
        <v>1000</v>
      </c>
      <c r="Q815" s="11">
        <f t="shared" si="215"/>
        <v>0</v>
      </c>
      <c r="R815" s="11">
        <f t="shared" si="215"/>
        <v>0</v>
      </c>
      <c r="S815" s="11">
        <f t="shared" si="215"/>
        <v>0</v>
      </c>
      <c r="T815" s="11">
        <f t="shared" si="215"/>
        <v>0</v>
      </c>
      <c r="U815" s="9"/>
      <c r="V815" s="9"/>
      <c r="W815" s="9"/>
      <c r="X815" s="9">
        <f>SUBTOTAL(9,X813:X814)</f>
        <v>0</v>
      </c>
    </row>
    <row r="816" spans="1:24" ht="45" outlineLevel="2">
      <c r="A816" s="47" t="s">
        <v>744</v>
      </c>
      <c r="B816" s="48" t="s">
        <v>745</v>
      </c>
      <c r="C816" s="49"/>
      <c r="D816" s="48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U816" s="14">
        <f t="shared" si="194"/>
        <v>0</v>
      </c>
      <c r="V816" s="14">
        <f t="shared" si="195"/>
        <v>0</v>
      </c>
      <c r="W816" s="14">
        <f t="shared" si="196"/>
        <v>0</v>
      </c>
      <c r="X816" s="14">
        <f t="shared" si="197"/>
        <v>0</v>
      </c>
    </row>
    <row r="817" spans="1:24" ht="45" outlineLevel="2">
      <c r="A817" s="47" t="s">
        <v>744</v>
      </c>
      <c r="B817" s="48" t="s">
        <v>745</v>
      </c>
      <c r="C817" s="49">
        <v>26250</v>
      </c>
      <c r="D817" s="48" t="s">
        <v>746</v>
      </c>
      <c r="E817" s="35">
        <v>1527752999</v>
      </c>
      <c r="F817" s="35">
        <v>0</v>
      </c>
      <c r="G817" s="35">
        <v>0</v>
      </c>
      <c r="H817" s="35">
        <v>30000000</v>
      </c>
      <c r="I817" s="35">
        <v>621100000</v>
      </c>
      <c r="J817" s="35">
        <v>69982937</v>
      </c>
      <c r="K817" s="35">
        <v>2108870062</v>
      </c>
      <c r="L817" s="35">
        <v>1815575166</v>
      </c>
      <c r="M817" s="35">
        <v>1541418172</v>
      </c>
      <c r="N817" s="35">
        <v>1416028796</v>
      </c>
      <c r="O817" s="35">
        <v>1416028796</v>
      </c>
      <c r="P817" s="35">
        <v>293294896</v>
      </c>
      <c r="Q817" s="4">
        <v>72000000</v>
      </c>
      <c r="R817" s="4">
        <v>-1324570</v>
      </c>
      <c r="S817" s="4">
        <v>1876300000</v>
      </c>
      <c r="T817" s="4">
        <v>162236729</v>
      </c>
      <c r="U817" s="14">
        <f t="shared" si="194"/>
        <v>293294896</v>
      </c>
      <c r="V817" s="14">
        <f t="shared" si="195"/>
        <v>567451890</v>
      </c>
      <c r="W817" s="14">
        <f t="shared" si="196"/>
        <v>274156994</v>
      </c>
      <c r="X817" s="14">
        <f t="shared" si="197"/>
        <v>125389376</v>
      </c>
    </row>
    <row r="818" spans="1:24" ht="45" outlineLevel="2">
      <c r="A818" s="47" t="s">
        <v>744</v>
      </c>
      <c r="B818" s="48" t="s">
        <v>745</v>
      </c>
      <c r="C818" s="49">
        <v>262503</v>
      </c>
      <c r="D818" s="48" t="s">
        <v>747</v>
      </c>
      <c r="E818" s="35">
        <v>0</v>
      </c>
      <c r="F818" s="35">
        <v>0</v>
      </c>
      <c r="G818" s="35">
        <v>0</v>
      </c>
      <c r="H818" s="35">
        <v>246074061</v>
      </c>
      <c r="I818" s="35">
        <v>0</v>
      </c>
      <c r="J818" s="35">
        <v>0</v>
      </c>
      <c r="K818" s="35">
        <v>246074061</v>
      </c>
      <c r="L818" s="35">
        <v>246074061</v>
      </c>
      <c r="M818" s="35">
        <v>246074061</v>
      </c>
      <c r="N818" s="35">
        <v>246074061</v>
      </c>
      <c r="O818" s="35">
        <v>246074061</v>
      </c>
      <c r="P818" s="35">
        <v>0</v>
      </c>
      <c r="Q818" s="4">
        <v>0</v>
      </c>
      <c r="R818" s="4">
        <v>0</v>
      </c>
      <c r="S818" s="4">
        <v>246074061</v>
      </c>
      <c r="T818" s="4">
        <v>0</v>
      </c>
      <c r="U818" s="14">
        <f t="shared" si="194"/>
        <v>0</v>
      </c>
      <c r="V818" s="14">
        <f t="shared" si="195"/>
        <v>0</v>
      </c>
      <c r="W818" s="14">
        <f t="shared" si="196"/>
        <v>0</v>
      </c>
      <c r="X818" s="14">
        <f t="shared" si="197"/>
        <v>0</v>
      </c>
    </row>
    <row r="819" spans="1:24" ht="45" outlineLevel="2">
      <c r="A819" s="47" t="s">
        <v>744</v>
      </c>
      <c r="B819" s="48" t="s">
        <v>745</v>
      </c>
      <c r="C819" s="49">
        <v>26270</v>
      </c>
      <c r="D819" s="48" t="s">
        <v>748</v>
      </c>
      <c r="E819" s="35">
        <v>1200310890</v>
      </c>
      <c r="F819" s="35">
        <v>0</v>
      </c>
      <c r="G819" s="35">
        <v>0</v>
      </c>
      <c r="H819" s="35">
        <v>0</v>
      </c>
      <c r="I819" s="35">
        <v>122647937</v>
      </c>
      <c r="J819" s="35">
        <v>200000000</v>
      </c>
      <c r="K819" s="35">
        <v>1122958827</v>
      </c>
      <c r="L819" s="35">
        <v>1059352198</v>
      </c>
      <c r="M819" s="35">
        <v>999704159</v>
      </c>
      <c r="N819" s="35">
        <v>207720898</v>
      </c>
      <c r="O819" s="35">
        <v>207720898</v>
      </c>
      <c r="P819" s="35">
        <v>63606629</v>
      </c>
      <c r="Q819" s="4">
        <v>0</v>
      </c>
      <c r="R819" s="4">
        <v>151752640</v>
      </c>
      <c r="S819" s="4">
        <v>875000000</v>
      </c>
      <c r="T819" s="4">
        <v>184958827</v>
      </c>
      <c r="U819" s="14">
        <f t="shared" si="194"/>
        <v>63606629</v>
      </c>
      <c r="V819" s="14">
        <f t="shared" si="195"/>
        <v>123254668</v>
      </c>
      <c r="W819" s="14">
        <f t="shared" si="196"/>
        <v>59648039</v>
      </c>
      <c r="X819" s="14">
        <f t="shared" si="197"/>
        <v>791983261</v>
      </c>
    </row>
    <row r="820" spans="1:24" ht="45" outlineLevel="2">
      <c r="A820" s="47" t="s">
        <v>744</v>
      </c>
      <c r="B820" s="48" t="s">
        <v>745</v>
      </c>
      <c r="C820" s="49">
        <v>262703</v>
      </c>
      <c r="D820" s="48" t="s">
        <v>749</v>
      </c>
      <c r="E820" s="35">
        <v>0</v>
      </c>
      <c r="F820" s="35">
        <v>0</v>
      </c>
      <c r="G820" s="35">
        <v>0</v>
      </c>
      <c r="H820" s="35">
        <v>439264217</v>
      </c>
      <c r="I820" s="35">
        <v>0</v>
      </c>
      <c r="J820" s="35">
        <v>0</v>
      </c>
      <c r="K820" s="35">
        <v>439264217</v>
      </c>
      <c r="L820" s="35">
        <v>439264217</v>
      </c>
      <c r="M820" s="35">
        <v>439264217</v>
      </c>
      <c r="N820" s="35">
        <v>439264216</v>
      </c>
      <c r="O820" s="35">
        <v>439264216</v>
      </c>
      <c r="P820" s="35">
        <v>0</v>
      </c>
      <c r="Q820" s="4">
        <v>0</v>
      </c>
      <c r="R820" s="4">
        <v>0</v>
      </c>
      <c r="S820" s="4">
        <v>439264217</v>
      </c>
      <c r="T820" s="4">
        <v>0</v>
      </c>
      <c r="U820" s="14">
        <f t="shared" si="194"/>
        <v>0</v>
      </c>
      <c r="V820" s="14">
        <f t="shared" si="195"/>
        <v>0</v>
      </c>
      <c r="W820" s="14">
        <f t="shared" si="196"/>
        <v>0</v>
      </c>
      <c r="X820" s="14">
        <f t="shared" si="197"/>
        <v>1</v>
      </c>
    </row>
    <row r="821" spans="1:24" ht="45" outlineLevel="2">
      <c r="A821" s="47" t="s">
        <v>744</v>
      </c>
      <c r="B821" s="48" t="s">
        <v>745</v>
      </c>
      <c r="C821" s="49">
        <v>26280</v>
      </c>
      <c r="D821" s="48" t="s">
        <v>750</v>
      </c>
      <c r="E821" s="35">
        <v>8442000000</v>
      </c>
      <c r="F821" s="35">
        <v>0</v>
      </c>
      <c r="G821" s="35">
        <v>0</v>
      </c>
      <c r="H821" s="35">
        <v>31000000</v>
      </c>
      <c r="I821" s="35">
        <v>0</v>
      </c>
      <c r="J821" s="35">
        <v>0</v>
      </c>
      <c r="K821" s="35">
        <v>8473000000</v>
      </c>
      <c r="L821" s="35">
        <v>7007306394</v>
      </c>
      <c r="M821" s="35">
        <v>7007306394</v>
      </c>
      <c r="N821" s="35">
        <v>4758403325</v>
      </c>
      <c r="O821" s="35">
        <v>2952946652</v>
      </c>
      <c r="P821" s="35">
        <v>1465693606</v>
      </c>
      <c r="Q821" s="4">
        <v>553000000</v>
      </c>
      <c r="R821" s="4">
        <v>730805138</v>
      </c>
      <c r="S821" s="4">
        <v>5265025768</v>
      </c>
      <c r="T821" s="4">
        <v>3207974232</v>
      </c>
      <c r="U821" s="14">
        <f t="shared" si="194"/>
        <v>1465693606</v>
      </c>
      <c r="V821" s="14">
        <f t="shared" si="195"/>
        <v>1465693606</v>
      </c>
      <c r="W821" s="14">
        <f t="shared" si="196"/>
        <v>0</v>
      </c>
      <c r="X821" s="14">
        <f t="shared" si="197"/>
        <v>2248903069</v>
      </c>
    </row>
    <row r="822" spans="1:24" ht="56.25" outlineLevel="2">
      <c r="A822" s="47" t="s">
        <v>744</v>
      </c>
      <c r="B822" s="48" t="s">
        <v>745</v>
      </c>
      <c r="C822" s="49">
        <v>26283</v>
      </c>
      <c r="D822" s="48" t="s">
        <v>751</v>
      </c>
      <c r="E822" s="35">
        <v>0</v>
      </c>
      <c r="F822" s="35">
        <v>0</v>
      </c>
      <c r="G822" s="35">
        <v>0</v>
      </c>
      <c r="H822" s="35">
        <v>1348452632</v>
      </c>
      <c r="I822" s="35">
        <v>0</v>
      </c>
      <c r="J822" s="35">
        <v>0</v>
      </c>
      <c r="K822" s="35">
        <v>1348452632</v>
      </c>
      <c r="L822" s="35">
        <v>1466091</v>
      </c>
      <c r="M822" s="35">
        <v>1466091</v>
      </c>
      <c r="N822" s="35">
        <v>1466091</v>
      </c>
      <c r="O822" s="35">
        <v>1466091</v>
      </c>
      <c r="P822" s="35">
        <v>1346986541</v>
      </c>
      <c r="Q822" s="4">
        <v>0</v>
      </c>
      <c r="R822" s="4">
        <v>0</v>
      </c>
      <c r="S822" s="4">
        <v>1466091</v>
      </c>
      <c r="T822" s="4">
        <v>0</v>
      </c>
      <c r="U822" s="14">
        <f t="shared" si="194"/>
        <v>1346986541</v>
      </c>
      <c r="V822" s="14">
        <f t="shared" si="195"/>
        <v>1346986541</v>
      </c>
      <c r="W822" s="14">
        <f t="shared" si="196"/>
        <v>0</v>
      </c>
      <c r="X822" s="14">
        <f t="shared" si="197"/>
        <v>0</v>
      </c>
    </row>
    <row r="823" spans="1:24" ht="45" outlineLevel="2">
      <c r="A823" s="47" t="s">
        <v>744</v>
      </c>
      <c r="B823" s="48" t="s">
        <v>745</v>
      </c>
      <c r="C823" s="49">
        <v>26284</v>
      </c>
      <c r="D823" s="48" t="s">
        <v>752</v>
      </c>
      <c r="E823" s="35">
        <v>0</v>
      </c>
      <c r="F823" s="35">
        <v>0</v>
      </c>
      <c r="G823" s="35">
        <v>0</v>
      </c>
      <c r="H823" s="35">
        <v>113</v>
      </c>
      <c r="I823" s="35">
        <v>0</v>
      </c>
      <c r="J823" s="35">
        <v>0</v>
      </c>
      <c r="K823" s="35">
        <v>113</v>
      </c>
      <c r="L823" s="35">
        <v>0</v>
      </c>
      <c r="M823" s="35">
        <v>0</v>
      </c>
      <c r="N823" s="35">
        <v>0</v>
      </c>
      <c r="O823" s="35">
        <v>0</v>
      </c>
      <c r="P823" s="35">
        <v>113</v>
      </c>
      <c r="Q823" s="4">
        <v>0</v>
      </c>
      <c r="R823" s="4">
        <v>0</v>
      </c>
      <c r="S823" s="4">
        <v>0</v>
      </c>
      <c r="T823" s="4">
        <v>0</v>
      </c>
      <c r="U823" s="14">
        <f t="shared" si="194"/>
        <v>113</v>
      </c>
      <c r="V823" s="14">
        <f t="shared" si="195"/>
        <v>113</v>
      </c>
      <c r="W823" s="14">
        <f t="shared" si="196"/>
        <v>0</v>
      </c>
      <c r="X823" s="14">
        <f t="shared" si="197"/>
        <v>0</v>
      </c>
    </row>
    <row r="824" spans="1:24" ht="45" outlineLevel="2">
      <c r="A824" s="47" t="s">
        <v>744</v>
      </c>
      <c r="B824" s="48" t="s">
        <v>745</v>
      </c>
      <c r="C824" s="49">
        <v>26285</v>
      </c>
      <c r="D824" s="48" t="s">
        <v>753</v>
      </c>
      <c r="E824" s="35">
        <v>0</v>
      </c>
      <c r="F824" s="35">
        <v>0</v>
      </c>
      <c r="G824" s="35">
        <v>0</v>
      </c>
      <c r="H824" s="35">
        <v>6496471</v>
      </c>
      <c r="I824" s="35">
        <v>0</v>
      </c>
      <c r="J824" s="35">
        <v>0</v>
      </c>
      <c r="K824" s="35">
        <v>6496471</v>
      </c>
      <c r="L824" s="35">
        <v>0</v>
      </c>
      <c r="M824" s="35">
        <v>0</v>
      </c>
      <c r="N824" s="35">
        <v>0</v>
      </c>
      <c r="O824" s="35">
        <v>0</v>
      </c>
      <c r="P824" s="35">
        <v>6496471</v>
      </c>
      <c r="Q824" s="4">
        <v>0</v>
      </c>
      <c r="R824" s="4">
        <v>0</v>
      </c>
      <c r="S824" s="4">
        <v>0</v>
      </c>
      <c r="T824" s="4">
        <v>0</v>
      </c>
      <c r="U824" s="14">
        <f t="shared" si="194"/>
        <v>6496471</v>
      </c>
      <c r="V824" s="14">
        <f t="shared" si="195"/>
        <v>6496471</v>
      </c>
      <c r="W824" s="14">
        <f t="shared" si="196"/>
        <v>0</v>
      </c>
      <c r="X824" s="14">
        <f t="shared" si="197"/>
        <v>0</v>
      </c>
    </row>
    <row r="825" spans="1:24" s="10" customFormat="1" outlineLevel="1">
      <c r="A825" s="43" t="s">
        <v>1662</v>
      </c>
      <c r="B825" s="44"/>
      <c r="C825" s="45"/>
      <c r="D825" s="44"/>
      <c r="E825" s="46">
        <f t="shared" ref="E825:T825" si="216">SUBTOTAL(9,E816:E824)</f>
        <v>11170063889</v>
      </c>
      <c r="F825" s="46">
        <f t="shared" si="216"/>
        <v>0</v>
      </c>
      <c r="G825" s="46">
        <f t="shared" si="216"/>
        <v>0</v>
      </c>
      <c r="H825" s="46">
        <f t="shared" si="216"/>
        <v>2101287494</v>
      </c>
      <c r="I825" s="46">
        <f t="shared" si="216"/>
        <v>743747937</v>
      </c>
      <c r="J825" s="46">
        <f t="shared" si="216"/>
        <v>269982937</v>
      </c>
      <c r="K825" s="46">
        <f t="shared" si="216"/>
        <v>13745116383</v>
      </c>
      <c r="L825" s="46">
        <f t="shared" si="216"/>
        <v>10569038127</v>
      </c>
      <c r="M825" s="46">
        <f t="shared" si="216"/>
        <v>10235233094</v>
      </c>
      <c r="N825" s="46">
        <f t="shared" si="216"/>
        <v>7068957387</v>
      </c>
      <c r="O825" s="46">
        <f t="shared" si="216"/>
        <v>5263500714</v>
      </c>
      <c r="P825" s="46">
        <f t="shared" si="216"/>
        <v>3176078256</v>
      </c>
      <c r="Q825" s="11">
        <f t="shared" si="216"/>
        <v>625000000</v>
      </c>
      <c r="R825" s="11">
        <f t="shared" si="216"/>
        <v>881233208</v>
      </c>
      <c r="S825" s="11">
        <f t="shared" si="216"/>
        <v>8703130137</v>
      </c>
      <c r="T825" s="11">
        <f t="shared" si="216"/>
        <v>3555169788</v>
      </c>
      <c r="U825" s="9"/>
      <c r="V825" s="9"/>
      <c r="W825" s="9"/>
      <c r="X825" s="9">
        <f>SUBTOTAL(9,X816:X824)</f>
        <v>3166275707</v>
      </c>
    </row>
    <row r="826" spans="1:24" outlineLevel="2">
      <c r="A826" s="47" t="s">
        <v>754</v>
      </c>
      <c r="B826" s="48" t="s">
        <v>755</v>
      </c>
      <c r="C826" s="49"/>
      <c r="D826" s="48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U826" s="14">
        <f t="shared" ref="U826:U916" si="217">+K826-L826</f>
        <v>0</v>
      </c>
      <c r="V826" s="14">
        <f t="shared" ref="V826:V916" si="218">+K826-M826</f>
        <v>0</v>
      </c>
      <c r="W826" s="14">
        <f t="shared" ref="W826:W916" si="219">+L826-M826</f>
        <v>0</v>
      </c>
      <c r="X826" s="14">
        <f t="shared" ref="X826:X916" si="220">+M826-N826</f>
        <v>0</v>
      </c>
    </row>
    <row r="827" spans="1:24" ht="33.75" outlineLevel="2">
      <c r="A827" s="47" t="s">
        <v>754</v>
      </c>
      <c r="B827" s="48" t="s">
        <v>755</v>
      </c>
      <c r="C827" s="49">
        <v>26290</v>
      </c>
      <c r="D827" s="48" t="s">
        <v>756</v>
      </c>
      <c r="E827" s="35">
        <v>40000000</v>
      </c>
      <c r="F827" s="35">
        <v>0</v>
      </c>
      <c r="G827" s="35">
        <v>0</v>
      </c>
      <c r="H827" s="35">
        <v>0</v>
      </c>
      <c r="I827" s="35">
        <v>48000000</v>
      </c>
      <c r="J827" s="35">
        <v>38598000</v>
      </c>
      <c r="K827" s="35">
        <v>49402000</v>
      </c>
      <c r="L827" s="35">
        <v>0</v>
      </c>
      <c r="M827" s="35">
        <v>0</v>
      </c>
      <c r="N827" s="35">
        <v>0</v>
      </c>
      <c r="O827" s="35">
        <v>0</v>
      </c>
      <c r="P827" s="35">
        <v>49402000</v>
      </c>
      <c r="Q827" s="4">
        <v>0</v>
      </c>
      <c r="R827" s="4">
        <v>0</v>
      </c>
      <c r="S827" s="4">
        <v>0</v>
      </c>
      <c r="T827" s="4">
        <v>48000000</v>
      </c>
      <c r="U827" s="14">
        <f t="shared" si="217"/>
        <v>49402000</v>
      </c>
      <c r="V827" s="14">
        <f t="shared" si="218"/>
        <v>49402000</v>
      </c>
      <c r="W827" s="14">
        <f t="shared" si="219"/>
        <v>0</v>
      </c>
      <c r="X827" s="14">
        <f t="shared" si="220"/>
        <v>0</v>
      </c>
    </row>
    <row r="828" spans="1:24" s="10" customFormat="1" outlineLevel="1">
      <c r="A828" s="43" t="s">
        <v>1663</v>
      </c>
      <c r="B828" s="44"/>
      <c r="C828" s="45"/>
      <c r="D828" s="44"/>
      <c r="E828" s="46">
        <f t="shared" ref="E828:T828" si="221">SUBTOTAL(9,E826:E827)</f>
        <v>40000000</v>
      </c>
      <c r="F828" s="46">
        <f t="shared" si="221"/>
        <v>0</v>
      </c>
      <c r="G828" s="46">
        <f t="shared" si="221"/>
        <v>0</v>
      </c>
      <c r="H828" s="46">
        <f t="shared" si="221"/>
        <v>0</v>
      </c>
      <c r="I828" s="46">
        <f t="shared" si="221"/>
        <v>48000000</v>
      </c>
      <c r="J828" s="46">
        <f t="shared" si="221"/>
        <v>38598000</v>
      </c>
      <c r="K828" s="46">
        <f t="shared" si="221"/>
        <v>49402000</v>
      </c>
      <c r="L828" s="46">
        <f t="shared" si="221"/>
        <v>0</v>
      </c>
      <c r="M828" s="46">
        <f t="shared" si="221"/>
        <v>0</v>
      </c>
      <c r="N828" s="46">
        <f t="shared" si="221"/>
        <v>0</v>
      </c>
      <c r="O828" s="46">
        <f t="shared" si="221"/>
        <v>0</v>
      </c>
      <c r="P828" s="46">
        <f t="shared" si="221"/>
        <v>49402000</v>
      </c>
      <c r="Q828" s="11">
        <f t="shared" si="221"/>
        <v>0</v>
      </c>
      <c r="R828" s="11">
        <f t="shared" si="221"/>
        <v>0</v>
      </c>
      <c r="S828" s="11">
        <f t="shared" si="221"/>
        <v>0</v>
      </c>
      <c r="T828" s="11">
        <f t="shared" si="221"/>
        <v>48000000</v>
      </c>
      <c r="U828" s="9"/>
      <c r="V828" s="9"/>
      <c r="W828" s="9"/>
      <c r="X828" s="9">
        <f>SUBTOTAL(9,X826:X827)</f>
        <v>0</v>
      </c>
    </row>
    <row r="829" spans="1:24" ht="22.5" outlineLevel="2">
      <c r="A829" s="47" t="s">
        <v>757</v>
      </c>
      <c r="B829" s="48" t="s">
        <v>758</v>
      </c>
      <c r="C829" s="49"/>
      <c r="D829" s="48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U829" s="14">
        <f t="shared" si="217"/>
        <v>0</v>
      </c>
      <c r="V829" s="14">
        <f t="shared" si="218"/>
        <v>0</v>
      </c>
      <c r="W829" s="14">
        <f t="shared" si="219"/>
        <v>0</v>
      </c>
      <c r="X829" s="14">
        <f t="shared" si="220"/>
        <v>0</v>
      </c>
    </row>
    <row r="830" spans="1:24" ht="33.75" outlineLevel="2">
      <c r="A830" s="47" t="s">
        <v>757</v>
      </c>
      <c r="B830" s="48" t="s">
        <v>758</v>
      </c>
      <c r="C830" s="49">
        <v>26300</v>
      </c>
      <c r="D830" s="48" t="s">
        <v>759</v>
      </c>
      <c r="E830" s="35">
        <v>40000000</v>
      </c>
      <c r="F830" s="35">
        <v>0</v>
      </c>
      <c r="G830" s="35">
        <v>0</v>
      </c>
      <c r="H830" s="35">
        <v>0</v>
      </c>
      <c r="I830" s="35">
        <v>86598000</v>
      </c>
      <c r="J830" s="35">
        <v>48000000</v>
      </c>
      <c r="K830" s="35">
        <v>78598000</v>
      </c>
      <c r="L830" s="35">
        <v>78598000</v>
      </c>
      <c r="M830" s="35">
        <v>0</v>
      </c>
      <c r="N830" s="35">
        <v>0</v>
      </c>
      <c r="O830" s="35">
        <v>0</v>
      </c>
      <c r="P830" s="35">
        <v>0</v>
      </c>
      <c r="Q830" s="4">
        <v>0</v>
      </c>
      <c r="R830" s="4">
        <v>0</v>
      </c>
      <c r="S830" s="4">
        <v>0</v>
      </c>
      <c r="T830" s="4">
        <v>78598000</v>
      </c>
      <c r="U830" s="14">
        <f t="shared" si="217"/>
        <v>0</v>
      </c>
      <c r="V830" s="14">
        <f t="shared" si="218"/>
        <v>78598000</v>
      </c>
      <c r="W830" s="14">
        <f t="shared" si="219"/>
        <v>78598000</v>
      </c>
      <c r="X830" s="14">
        <f t="shared" si="220"/>
        <v>0</v>
      </c>
    </row>
    <row r="831" spans="1:24" s="10" customFormat="1" outlineLevel="1">
      <c r="A831" s="43" t="s">
        <v>1664</v>
      </c>
      <c r="B831" s="44"/>
      <c r="C831" s="45"/>
      <c r="D831" s="44"/>
      <c r="E831" s="46">
        <f t="shared" ref="E831:T831" si="222">SUBTOTAL(9,E829:E830)</f>
        <v>40000000</v>
      </c>
      <c r="F831" s="46">
        <f t="shared" si="222"/>
        <v>0</v>
      </c>
      <c r="G831" s="46">
        <f t="shared" si="222"/>
        <v>0</v>
      </c>
      <c r="H831" s="46">
        <f t="shared" si="222"/>
        <v>0</v>
      </c>
      <c r="I831" s="46">
        <f t="shared" si="222"/>
        <v>86598000</v>
      </c>
      <c r="J831" s="46">
        <f t="shared" si="222"/>
        <v>48000000</v>
      </c>
      <c r="K831" s="46">
        <f t="shared" si="222"/>
        <v>78598000</v>
      </c>
      <c r="L831" s="46">
        <f t="shared" si="222"/>
        <v>78598000</v>
      </c>
      <c r="M831" s="46">
        <f t="shared" si="222"/>
        <v>0</v>
      </c>
      <c r="N831" s="46">
        <f t="shared" si="222"/>
        <v>0</v>
      </c>
      <c r="O831" s="46">
        <f t="shared" si="222"/>
        <v>0</v>
      </c>
      <c r="P831" s="46">
        <f t="shared" si="222"/>
        <v>0</v>
      </c>
      <c r="Q831" s="11">
        <f t="shared" si="222"/>
        <v>0</v>
      </c>
      <c r="R831" s="11">
        <f t="shared" si="222"/>
        <v>0</v>
      </c>
      <c r="S831" s="11">
        <f t="shared" si="222"/>
        <v>0</v>
      </c>
      <c r="T831" s="11">
        <f t="shared" si="222"/>
        <v>78598000</v>
      </c>
      <c r="U831" s="9"/>
      <c r="V831" s="9"/>
      <c r="W831" s="9"/>
      <c r="X831" s="9">
        <f>SUBTOTAL(9,X829:X830)</f>
        <v>0</v>
      </c>
    </row>
    <row r="832" spans="1:24" outlineLevel="2">
      <c r="A832" s="47" t="s">
        <v>760</v>
      </c>
      <c r="B832" s="48" t="s">
        <v>761</v>
      </c>
      <c r="C832" s="49"/>
      <c r="D832" s="48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U832" s="14">
        <f t="shared" si="217"/>
        <v>0</v>
      </c>
      <c r="V832" s="14">
        <f t="shared" si="218"/>
        <v>0</v>
      </c>
      <c r="W832" s="14">
        <f t="shared" si="219"/>
        <v>0</v>
      </c>
      <c r="X832" s="14">
        <f t="shared" si="220"/>
        <v>0</v>
      </c>
    </row>
    <row r="833" spans="1:24" s="7" customFormat="1" outlineLevel="1">
      <c r="A833" s="43" t="s">
        <v>1665</v>
      </c>
      <c r="B833" s="48"/>
      <c r="C833" s="49"/>
      <c r="D833" s="48"/>
      <c r="E833" s="35">
        <f t="shared" ref="E833:T833" si="223">SUBTOTAL(9,E832:E832)</f>
        <v>0</v>
      </c>
      <c r="F833" s="35">
        <f t="shared" si="223"/>
        <v>0</v>
      </c>
      <c r="G833" s="35">
        <f t="shared" si="223"/>
        <v>0</v>
      </c>
      <c r="H833" s="35">
        <f t="shared" si="223"/>
        <v>0</v>
      </c>
      <c r="I833" s="35">
        <f t="shared" si="223"/>
        <v>0</v>
      </c>
      <c r="J833" s="35">
        <f t="shared" si="223"/>
        <v>0</v>
      </c>
      <c r="K833" s="35">
        <f t="shared" si="223"/>
        <v>0</v>
      </c>
      <c r="L833" s="35">
        <f t="shared" si="223"/>
        <v>0</v>
      </c>
      <c r="M833" s="35">
        <f t="shared" si="223"/>
        <v>0</v>
      </c>
      <c r="N833" s="35">
        <f t="shared" si="223"/>
        <v>0</v>
      </c>
      <c r="O833" s="35">
        <f t="shared" si="223"/>
        <v>0</v>
      </c>
      <c r="P833" s="35">
        <f t="shared" si="223"/>
        <v>0</v>
      </c>
      <c r="Q833" s="8">
        <f t="shared" si="223"/>
        <v>0</v>
      </c>
      <c r="R833" s="8">
        <f t="shared" si="223"/>
        <v>0</v>
      </c>
      <c r="S833" s="8">
        <f t="shared" si="223"/>
        <v>0</v>
      </c>
      <c r="T833" s="8">
        <f t="shared" si="223"/>
        <v>0</v>
      </c>
      <c r="U833" s="14"/>
      <c r="V833" s="14"/>
      <c r="W833" s="14"/>
      <c r="X833" s="14">
        <f>SUBTOTAL(9,X832:X832)</f>
        <v>0</v>
      </c>
    </row>
    <row r="834" spans="1:24" ht="33.75" outlineLevel="2">
      <c r="A834" s="47" t="s">
        <v>762</v>
      </c>
      <c r="B834" s="48" t="s">
        <v>763</v>
      </c>
      <c r="C834" s="49"/>
      <c r="D834" s="48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U834" s="14">
        <f t="shared" si="217"/>
        <v>0</v>
      </c>
      <c r="V834" s="14">
        <f t="shared" si="218"/>
        <v>0</v>
      </c>
      <c r="W834" s="14">
        <f t="shared" si="219"/>
        <v>0</v>
      </c>
      <c r="X834" s="14">
        <f t="shared" si="220"/>
        <v>0</v>
      </c>
    </row>
    <row r="835" spans="1:24" s="7" customFormat="1" outlineLevel="1">
      <c r="A835" s="43" t="s">
        <v>1666</v>
      </c>
      <c r="B835" s="48"/>
      <c r="C835" s="49"/>
      <c r="D835" s="48"/>
      <c r="E835" s="35">
        <f t="shared" ref="E835:T835" si="224">SUBTOTAL(9,E834:E834)</f>
        <v>0</v>
      </c>
      <c r="F835" s="35">
        <f t="shared" si="224"/>
        <v>0</v>
      </c>
      <c r="G835" s="35">
        <f t="shared" si="224"/>
        <v>0</v>
      </c>
      <c r="H835" s="35">
        <f t="shared" si="224"/>
        <v>0</v>
      </c>
      <c r="I835" s="35">
        <f t="shared" si="224"/>
        <v>0</v>
      </c>
      <c r="J835" s="35">
        <f t="shared" si="224"/>
        <v>0</v>
      </c>
      <c r="K835" s="35">
        <f t="shared" si="224"/>
        <v>0</v>
      </c>
      <c r="L835" s="35">
        <f t="shared" si="224"/>
        <v>0</v>
      </c>
      <c r="M835" s="35">
        <f t="shared" si="224"/>
        <v>0</v>
      </c>
      <c r="N835" s="35">
        <f t="shared" si="224"/>
        <v>0</v>
      </c>
      <c r="O835" s="35">
        <f t="shared" si="224"/>
        <v>0</v>
      </c>
      <c r="P835" s="35">
        <f t="shared" si="224"/>
        <v>0</v>
      </c>
      <c r="Q835" s="8">
        <f t="shared" si="224"/>
        <v>0</v>
      </c>
      <c r="R835" s="8">
        <f t="shared" si="224"/>
        <v>0</v>
      </c>
      <c r="S835" s="8">
        <f t="shared" si="224"/>
        <v>0</v>
      </c>
      <c r="T835" s="8">
        <f t="shared" si="224"/>
        <v>0</v>
      </c>
      <c r="U835" s="14"/>
      <c r="V835" s="14"/>
      <c r="W835" s="14"/>
      <c r="X835" s="14">
        <f>SUBTOTAL(9,X834:X834)</f>
        <v>0</v>
      </c>
    </row>
    <row r="836" spans="1:24" ht="22.5" outlineLevel="2">
      <c r="A836" s="47" t="s">
        <v>764</v>
      </c>
      <c r="B836" s="48" t="s">
        <v>765</v>
      </c>
      <c r="C836" s="49"/>
      <c r="D836" s="48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U836" s="14">
        <f t="shared" si="217"/>
        <v>0</v>
      </c>
      <c r="V836" s="14">
        <f t="shared" si="218"/>
        <v>0</v>
      </c>
      <c r="W836" s="14">
        <f t="shared" si="219"/>
        <v>0</v>
      </c>
      <c r="X836" s="14">
        <f t="shared" si="220"/>
        <v>0</v>
      </c>
    </row>
    <row r="837" spans="1:24" ht="33.75" outlineLevel="2">
      <c r="A837" s="47" t="s">
        <v>764</v>
      </c>
      <c r="B837" s="48" t="s">
        <v>765</v>
      </c>
      <c r="C837" s="49">
        <v>26310</v>
      </c>
      <c r="D837" s="48" t="s">
        <v>766</v>
      </c>
      <c r="E837" s="35">
        <v>7420426576</v>
      </c>
      <c r="F837" s="35">
        <v>0</v>
      </c>
      <c r="G837" s="35">
        <v>0</v>
      </c>
      <c r="H837" s="35">
        <v>9905876062</v>
      </c>
      <c r="I837" s="35">
        <v>0</v>
      </c>
      <c r="J837" s="35">
        <v>1198000000</v>
      </c>
      <c r="K837" s="35">
        <v>16128302638</v>
      </c>
      <c r="L837" s="35">
        <v>15031923866</v>
      </c>
      <c r="M837" s="35">
        <v>11309106410</v>
      </c>
      <c r="N837" s="35">
        <v>2979995072</v>
      </c>
      <c r="O837" s="35">
        <v>1502730920</v>
      </c>
      <c r="P837" s="35">
        <v>1096378772</v>
      </c>
      <c r="Q837" s="4">
        <v>2649000000</v>
      </c>
      <c r="R837" s="4">
        <v>1462265352</v>
      </c>
      <c r="S837" s="4">
        <v>4187000000</v>
      </c>
      <c r="T837" s="4">
        <v>11941302638</v>
      </c>
      <c r="U837" s="14">
        <f t="shared" si="217"/>
        <v>1096378772</v>
      </c>
      <c r="V837" s="14">
        <f t="shared" si="218"/>
        <v>4819196228</v>
      </c>
      <c r="W837" s="14">
        <f t="shared" si="219"/>
        <v>3722817456</v>
      </c>
      <c r="X837" s="14">
        <f t="shared" si="220"/>
        <v>8329111338</v>
      </c>
    </row>
    <row r="838" spans="1:24" ht="56.25" outlineLevel="2">
      <c r="A838" s="47" t="s">
        <v>764</v>
      </c>
      <c r="B838" s="48" t="s">
        <v>765</v>
      </c>
      <c r="C838" s="49">
        <v>263103</v>
      </c>
      <c r="D838" s="48" t="s">
        <v>767</v>
      </c>
      <c r="E838" s="35">
        <v>0</v>
      </c>
      <c r="F838" s="35">
        <v>0</v>
      </c>
      <c r="G838" s="35">
        <v>0</v>
      </c>
      <c r="H838" s="35">
        <v>5242311513</v>
      </c>
      <c r="I838" s="35">
        <v>0</v>
      </c>
      <c r="J838" s="35">
        <v>0</v>
      </c>
      <c r="K838" s="35">
        <v>5242311513</v>
      </c>
      <c r="L838" s="35">
        <v>5242311513</v>
      </c>
      <c r="M838" s="35">
        <v>5242311513</v>
      </c>
      <c r="N838" s="35">
        <v>2793986410</v>
      </c>
      <c r="O838" s="35">
        <v>2580339684</v>
      </c>
      <c r="P838" s="35">
        <v>0</v>
      </c>
      <c r="Q838" s="4">
        <v>0</v>
      </c>
      <c r="R838" s="4">
        <v>223530173</v>
      </c>
      <c r="S838" s="4">
        <v>5242311513</v>
      </c>
      <c r="T838" s="4">
        <v>0</v>
      </c>
      <c r="U838" s="14">
        <f t="shared" si="217"/>
        <v>0</v>
      </c>
      <c r="V838" s="14">
        <f t="shared" si="218"/>
        <v>0</v>
      </c>
      <c r="W838" s="14">
        <f t="shared" si="219"/>
        <v>0</v>
      </c>
      <c r="X838" s="14">
        <f t="shared" si="220"/>
        <v>2448325103</v>
      </c>
    </row>
    <row r="839" spans="1:24" ht="45" outlineLevel="2">
      <c r="A839" s="47" t="s">
        <v>764</v>
      </c>
      <c r="B839" s="48" t="s">
        <v>765</v>
      </c>
      <c r="C839" s="49">
        <v>26320</v>
      </c>
      <c r="D839" s="48" t="s">
        <v>768</v>
      </c>
      <c r="E839" s="35">
        <v>332363759</v>
      </c>
      <c r="F839" s="35">
        <v>0</v>
      </c>
      <c r="G839" s="35">
        <v>0</v>
      </c>
      <c r="H839" s="35">
        <v>0</v>
      </c>
      <c r="I839" s="35">
        <v>0</v>
      </c>
      <c r="J839" s="35">
        <v>300000000</v>
      </c>
      <c r="K839" s="35">
        <v>32363759</v>
      </c>
      <c r="L839" s="35">
        <v>0</v>
      </c>
      <c r="M839" s="35">
        <v>0</v>
      </c>
      <c r="N839" s="35">
        <v>0</v>
      </c>
      <c r="O839" s="35">
        <v>0</v>
      </c>
      <c r="P839" s="35">
        <v>32363759</v>
      </c>
      <c r="Q839" s="4">
        <v>0</v>
      </c>
      <c r="R839" s="4">
        <v>0</v>
      </c>
      <c r="S839" s="4">
        <v>0</v>
      </c>
      <c r="T839" s="4">
        <v>0</v>
      </c>
      <c r="U839" s="14">
        <f t="shared" si="217"/>
        <v>32363759</v>
      </c>
      <c r="V839" s="14">
        <f t="shared" si="218"/>
        <v>32363759</v>
      </c>
      <c r="W839" s="14">
        <f t="shared" si="219"/>
        <v>0</v>
      </c>
      <c r="X839" s="14">
        <f t="shared" si="220"/>
        <v>0</v>
      </c>
    </row>
    <row r="840" spans="1:24" ht="56.25" outlineLevel="2">
      <c r="A840" s="47" t="s">
        <v>764</v>
      </c>
      <c r="B840" s="48" t="s">
        <v>765</v>
      </c>
      <c r="C840" s="49">
        <v>263203</v>
      </c>
      <c r="D840" s="48" t="s">
        <v>769</v>
      </c>
      <c r="E840" s="35">
        <v>0</v>
      </c>
      <c r="F840" s="35">
        <v>0</v>
      </c>
      <c r="G840" s="35">
        <v>0</v>
      </c>
      <c r="H840" s="35">
        <v>887182822</v>
      </c>
      <c r="I840" s="35">
        <v>0</v>
      </c>
      <c r="J840" s="35">
        <v>0</v>
      </c>
      <c r="K840" s="35">
        <v>887182822</v>
      </c>
      <c r="L840" s="35">
        <v>887182822</v>
      </c>
      <c r="M840" s="35">
        <v>887182822</v>
      </c>
      <c r="N840" s="35">
        <v>818054804</v>
      </c>
      <c r="O840" s="35">
        <v>818054804</v>
      </c>
      <c r="P840" s="35">
        <v>0</v>
      </c>
      <c r="Q840" s="4">
        <v>0</v>
      </c>
      <c r="R840" s="4">
        <v>0</v>
      </c>
      <c r="S840" s="4">
        <v>887182822</v>
      </c>
      <c r="T840" s="4">
        <v>0</v>
      </c>
      <c r="U840" s="14">
        <f t="shared" si="217"/>
        <v>0</v>
      </c>
      <c r="V840" s="14">
        <f t="shared" si="218"/>
        <v>0</v>
      </c>
      <c r="W840" s="14">
        <f t="shared" si="219"/>
        <v>0</v>
      </c>
      <c r="X840" s="14">
        <f t="shared" si="220"/>
        <v>69128018</v>
      </c>
    </row>
    <row r="841" spans="1:24" ht="45" outlineLevel="2">
      <c r="A841" s="47" t="s">
        <v>764</v>
      </c>
      <c r="B841" s="48" t="s">
        <v>765</v>
      </c>
      <c r="C841" s="49">
        <v>26330</v>
      </c>
      <c r="D841" s="48" t="s">
        <v>770</v>
      </c>
      <c r="E841" s="35">
        <v>885088037</v>
      </c>
      <c r="F841" s="35">
        <v>0</v>
      </c>
      <c r="G841" s="35">
        <v>0</v>
      </c>
      <c r="H841" s="35">
        <v>0</v>
      </c>
      <c r="I841" s="35">
        <v>1498000000</v>
      </c>
      <c r="J841" s="35">
        <v>0</v>
      </c>
      <c r="K841" s="35">
        <v>2383088037</v>
      </c>
      <c r="L841" s="35">
        <v>2380933187</v>
      </c>
      <c r="M841" s="35">
        <v>2372866904</v>
      </c>
      <c r="N841" s="35">
        <v>654191519</v>
      </c>
      <c r="O841" s="35">
        <v>654191519</v>
      </c>
      <c r="P841" s="35">
        <v>2154850</v>
      </c>
      <c r="Q841" s="4">
        <v>600000000</v>
      </c>
      <c r="R841" s="4">
        <v>631182803</v>
      </c>
      <c r="S841" s="4">
        <v>974000000</v>
      </c>
      <c r="T841" s="4">
        <v>1059088037</v>
      </c>
      <c r="U841" s="14">
        <f t="shared" si="217"/>
        <v>2154850</v>
      </c>
      <c r="V841" s="14">
        <f t="shared" si="218"/>
        <v>10221133</v>
      </c>
      <c r="W841" s="14">
        <f t="shared" si="219"/>
        <v>8066283</v>
      </c>
      <c r="X841" s="14">
        <f t="shared" si="220"/>
        <v>1718675385</v>
      </c>
    </row>
    <row r="842" spans="1:24" ht="33.75" outlineLevel="2">
      <c r="A842" s="47" t="s">
        <v>764</v>
      </c>
      <c r="B842" s="48" t="s">
        <v>765</v>
      </c>
      <c r="C842" s="49">
        <v>26340</v>
      </c>
      <c r="D842" s="48" t="s">
        <v>771</v>
      </c>
      <c r="E842" s="35">
        <v>100000000</v>
      </c>
      <c r="F842" s="35">
        <v>0</v>
      </c>
      <c r="G842" s="35">
        <v>0</v>
      </c>
      <c r="H842" s="35">
        <v>0</v>
      </c>
      <c r="I842" s="35">
        <v>0</v>
      </c>
      <c r="J842" s="35">
        <v>0</v>
      </c>
      <c r="K842" s="35">
        <v>100000000</v>
      </c>
      <c r="L842" s="35">
        <v>100000000</v>
      </c>
      <c r="M842" s="35">
        <v>0</v>
      </c>
      <c r="N842" s="35">
        <v>0</v>
      </c>
      <c r="O842" s="35">
        <v>0</v>
      </c>
      <c r="P842" s="35">
        <v>0</v>
      </c>
      <c r="Q842" s="4">
        <v>0</v>
      </c>
      <c r="R842" s="4">
        <v>0</v>
      </c>
      <c r="S842" s="4">
        <v>0</v>
      </c>
      <c r="T842" s="4">
        <v>0</v>
      </c>
      <c r="U842" s="14">
        <f t="shared" si="217"/>
        <v>0</v>
      </c>
      <c r="V842" s="14">
        <f t="shared" si="218"/>
        <v>100000000</v>
      </c>
      <c r="W842" s="14">
        <f t="shared" si="219"/>
        <v>100000000</v>
      </c>
      <c r="X842" s="14">
        <f t="shared" si="220"/>
        <v>0</v>
      </c>
    </row>
    <row r="843" spans="1:24" ht="33.75" outlineLevel="2">
      <c r="A843" s="47" t="s">
        <v>764</v>
      </c>
      <c r="B843" s="48" t="s">
        <v>765</v>
      </c>
      <c r="C843" s="49">
        <v>263403</v>
      </c>
      <c r="D843" s="48" t="s">
        <v>772</v>
      </c>
      <c r="E843" s="35">
        <v>0</v>
      </c>
      <c r="F843" s="35">
        <v>0</v>
      </c>
      <c r="G843" s="35">
        <v>0</v>
      </c>
      <c r="H843" s="35">
        <v>89143840</v>
      </c>
      <c r="I843" s="35">
        <v>0</v>
      </c>
      <c r="J843" s="35">
        <v>0</v>
      </c>
      <c r="K843" s="35">
        <v>89143840</v>
      </c>
      <c r="L843" s="35">
        <v>89143840</v>
      </c>
      <c r="M843" s="35">
        <v>89143840</v>
      </c>
      <c r="N843" s="35">
        <v>88693840</v>
      </c>
      <c r="O843" s="35">
        <v>88693840</v>
      </c>
      <c r="P843" s="35">
        <v>0</v>
      </c>
      <c r="Q843" s="4">
        <v>0</v>
      </c>
      <c r="R843" s="4">
        <v>0</v>
      </c>
      <c r="S843" s="4">
        <v>89143840</v>
      </c>
      <c r="T843" s="4">
        <v>0</v>
      </c>
      <c r="U843" s="14">
        <f t="shared" si="217"/>
        <v>0</v>
      </c>
      <c r="V843" s="14">
        <f t="shared" si="218"/>
        <v>0</v>
      </c>
      <c r="W843" s="14">
        <f t="shared" si="219"/>
        <v>0</v>
      </c>
      <c r="X843" s="14">
        <f t="shared" si="220"/>
        <v>450000</v>
      </c>
    </row>
    <row r="844" spans="1:24" ht="22.5" outlineLevel="2">
      <c r="A844" s="47" t="s">
        <v>764</v>
      </c>
      <c r="B844" s="48" t="s">
        <v>765</v>
      </c>
      <c r="C844" s="49">
        <v>26342</v>
      </c>
      <c r="D844" s="48" t="s">
        <v>773</v>
      </c>
      <c r="E844" s="35">
        <v>0</v>
      </c>
      <c r="F844" s="35">
        <v>0</v>
      </c>
      <c r="G844" s="35">
        <v>0</v>
      </c>
      <c r="H844" s="35">
        <v>597825551</v>
      </c>
      <c r="I844" s="35">
        <v>0</v>
      </c>
      <c r="J844" s="35">
        <v>0</v>
      </c>
      <c r="K844" s="35">
        <v>597825551</v>
      </c>
      <c r="L844" s="35">
        <v>392445245</v>
      </c>
      <c r="M844" s="35">
        <v>392445245</v>
      </c>
      <c r="N844" s="35">
        <v>319488384</v>
      </c>
      <c r="O844" s="35">
        <v>319488384</v>
      </c>
      <c r="P844" s="35">
        <v>205380306</v>
      </c>
      <c r="Q844" s="4">
        <v>0</v>
      </c>
      <c r="R844" s="4">
        <v>32959039</v>
      </c>
      <c r="S844" s="4">
        <v>392445245</v>
      </c>
      <c r="T844" s="4">
        <v>205380306</v>
      </c>
      <c r="U844" s="14">
        <f t="shared" si="217"/>
        <v>205380306</v>
      </c>
      <c r="V844" s="14">
        <f t="shared" si="218"/>
        <v>205380306</v>
      </c>
      <c r="W844" s="14">
        <f t="shared" si="219"/>
        <v>0</v>
      </c>
      <c r="X844" s="14">
        <f t="shared" si="220"/>
        <v>72956861</v>
      </c>
    </row>
    <row r="845" spans="1:24" s="10" customFormat="1" outlineLevel="1">
      <c r="A845" s="43" t="s">
        <v>1667</v>
      </c>
      <c r="B845" s="44"/>
      <c r="C845" s="45"/>
      <c r="D845" s="44"/>
      <c r="E845" s="46">
        <f t="shared" ref="E845:T845" si="225">SUBTOTAL(9,E836:E844)</f>
        <v>8737878372</v>
      </c>
      <c r="F845" s="46">
        <f t="shared" si="225"/>
        <v>0</v>
      </c>
      <c r="G845" s="46">
        <f t="shared" si="225"/>
        <v>0</v>
      </c>
      <c r="H845" s="46">
        <f t="shared" si="225"/>
        <v>16722339788</v>
      </c>
      <c r="I845" s="46">
        <f t="shared" si="225"/>
        <v>1498000000</v>
      </c>
      <c r="J845" s="46">
        <f t="shared" si="225"/>
        <v>1498000000</v>
      </c>
      <c r="K845" s="46">
        <f t="shared" si="225"/>
        <v>25460218160</v>
      </c>
      <c r="L845" s="46">
        <f t="shared" si="225"/>
        <v>24123940473</v>
      </c>
      <c r="M845" s="46">
        <f t="shared" si="225"/>
        <v>20293056734</v>
      </c>
      <c r="N845" s="46">
        <f t="shared" si="225"/>
        <v>7654410029</v>
      </c>
      <c r="O845" s="46">
        <f t="shared" si="225"/>
        <v>5963499151</v>
      </c>
      <c r="P845" s="46">
        <f t="shared" si="225"/>
        <v>1336277687</v>
      </c>
      <c r="Q845" s="11">
        <f t="shared" si="225"/>
        <v>3249000000</v>
      </c>
      <c r="R845" s="11">
        <f t="shared" si="225"/>
        <v>2349937367</v>
      </c>
      <c r="S845" s="11">
        <f t="shared" si="225"/>
        <v>11772083420</v>
      </c>
      <c r="T845" s="11">
        <f t="shared" si="225"/>
        <v>13205770981</v>
      </c>
      <c r="U845" s="9"/>
      <c r="V845" s="9"/>
      <c r="W845" s="9"/>
      <c r="X845" s="9">
        <f>SUBTOTAL(9,X836:X844)</f>
        <v>12638646705</v>
      </c>
    </row>
    <row r="846" spans="1:24" outlineLevel="2">
      <c r="A846" s="47" t="s">
        <v>774</v>
      </c>
      <c r="B846" s="48" t="s">
        <v>775</v>
      </c>
      <c r="C846" s="49"/>
      <c r="D846" s="48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U846" s="14">
        <f t="shared" si="217"/>
        <v>0</v>
      </c>
      <c r="V846" s="14">
        <f t="shared" si="218"/>
        <v>0</v>
      </c>
      <c r="W846" s="14">
        <f t="shared" si="219"/>
        <v>0</v>
      </c>
      <c r="X846" s="14">
        <f t="shared" si="220"/>
        <v>0</v>
      </c>
    </row>
    <row r="847" spans="1:24" s="7" customFormat="1" outlineLevel="1">
      <c r="A847" s="43" t="s">
        <v>1668</v>
      </c>
      <c r="B847" s="48"/>
      <c r="C847" s="49"/>
      <c r="D847" s="48"/>
      <c r="E847" s="35">
        <f t="shared" ref="E847:T847" si="226">SUBTOTAL(9,E846:E846)</f>
        <v>0</v>
      </c>
      <c r="F847" s="35">
        <f t="shared" si="226"/>
        <v>0</v>
      </c>
      <c r="G847" s="35">
        <f t="shared" si="226"/>
        <v>0</v>
      </c>
      <c r="H847" s="35">
        <f t="shared" si="226"/>
        <v>0</v>
      </c>
      <c r="I847" s="35">
        <f t="shared" si="226"/>
        <v>0</v>
      </c>
      <c r="J847" s="35">
        <f t="shared" si="226"/>
        <v>0</v>
      </c>
      <c r="K847" s="35">
        <f t="shared" si="226"/>
        <v>0</v>
      </c>
      <c r="L847" s="35">
        <f t="shared" si="226"/>
        <v>0</v>
      </c>
      <c r="M847" s="35">
        <f t="shared" si="226"/>
        <v>0</v>
      </c>
      <c r="N847" s="35">
        <f t="shared" si="226"/>
        <v>0</v>
      </c>
      <c r="O847" s="35">
        <f t="shared" si="226"/>
        <v>0</v>
      </c>
      <c r="P847" s="35">
        <f t="shared" si="226"/>
        <v>0</v>
      </c>
      <c r="Q847" s="8">
        <f t="shared" si="226"/>
        <v>0</v>
      </c>
      <c r="R847" s="8">
        <f t="shared" si="226"/>
        <v>0</v>
      </c>
      <c r="S847" s="8">
        <f t="shared" si="226"/>
        <v>0</v>
      </c>
      <c r="T847" s="8">
        <f t="shared" si="226"/>
        <v>0</v>
      </c>
      <c r="U847" s="14"/>
      <c r="V847" s="14"/>
      <c r="W847" s="14"/>
      <c r="X847" s="14">
        <f>SUBTOTAL(9,X846:X846)</f>
        <v>0</v>
      </c>
    </row>
    <row r="848" spans="1:24" ht="22.5" outlineLevel="2">
      <c r="A848" s="47" t="s">
        <v>776</v>
      </c>
      <c r="B848" s="48" t="s">
        <v>777</v>
      </c>
      <c r="C848" s="49"/>
      <c r="D848" s="48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U848" s="14">
        <f t="shared" si="217"/>
        <v>0</v>
      </c>
      <c r="V848" s="14">
        <f t="shared" si="218"/>
        <v>0</v>
      </c>
      <c r="W848" s="14">
        <f t="shared" si="219"/>
        <v>0</v>
      </c>
      <c r="X848" s="14">
        <f t="shared" si="220"/>
        <v>0</v>
      </c>
    </row>
    <row r="849" spans="1:24" s="7" customFormat="1" outlineLevel="1">
      <c r="A849" s="43" t="s">
        <v>1669</v>
      </c>
      <c r="B849" s="48"/>
      <c r="C849" s="49"/>
      <c r="D849" s="48"/>
      <c r="E849" s="35">
        <f t="shared" ref="E849:T849" si="227">SUBTOTAL(9,E848:E848)</f>
        <v>0</v>
      </c>
      <c r="F849" s="35">
        <f t="shared" si="227"/>
        <v>0</v>
      </c>
      <c r="G849" s="35">
        <f t="shared" si="227"/>
        <v>0</v>
      </c>
      <c r="H849" s="35">
        <f t="shared" si="227"/>
        <v>0</v>
      </c>
      <c r="I849" s="35">
        <f t="shared" si="227"/>
        <v>0</v>
      </c>
      <c r="J849" s="35">
        <f t="shared" si="227"/>
        <v>0</v>
      </c>
      <c r="K849" s="35">
        <f t="shared" si="227"/>
        <v>0</v>
      </c>
      <c r="L849" s="35">
        <f t="shared" si="227"/>
        <v>0</v>
      </c>
      <c r="M849" s="35">
        <f t="shared" si="227"/>
        <v>0</v>
      </c>
      <c r="N849" s="35">
        <f t="shared" si="227"/>
        <v>0</v>
      </c>
      <c r="O849" s="35">
        <f t="shared" si="227"/>
        <v>0</v>
      </c>
      <c r="P849" s="35">
        <f t="shared" si="227"/>
        <v>0</v>
      </c>
      <c r="Q849" s="8">
        <f t="shared" si="227"/>
        <v>0</v>
      </c>
      <c r="R849" s="8">
        <f t="shared" si="227"/>
        <v>0</v>
      </c>
      <c r="S849" s="8">
        <f t="shared" si="227"/>
        <v>0</v>
      </c>
      <c r="T849" s="8">
        <f t="shared" si="227"/>
        <v>0</v>
      </c>
      <c r="U849" s="14"/>
      <c r="V849" s="14"/>
      <c r="W849" s="14"/>
      <c r="X849" s="14">
        <f>SUBTOTAL(9,X848:X848)</f>
        <v>0</v>
      </c>
    </row>
    <row r="850" spans="1:24" outlineLevel="2">
      <c r="A850" s="47" t="s">
        <v>778</v>
      </c>
      <c r="B850" s="48" t="s">
        <v>779</v>
      </c>
      <c r="C850" s="49"/>
      <c r="D850" s="48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U850" s="14">
        <f t="shared" si="217"/>
        <v>0</v>
      </c>
      <c r="V850" s="14">
        <f t="shared" si="218"/>
        <v>0</v>
      </c>
      <c r="W850" s="14">
        <f t="shared" si="219"/>
        <v>0</v>
      </c>
      <c r="X850" s="14">
        <f t="shared" si="220"/>
        <v>0</v>
      </c>
    </row>
    <row r="851" spans="1:24" ht="45" outlineLevel="2">
      <c r="A851" s="47" t="s">
        <v>778</v>
      </c>
      <c r="B851" s="48" t="s">
        <v>779</v>
      </c>
      <c r="C851" s="49">
        <v>26350</v>
      </c>
      <c r="D851" s="48" t="s">
        <v>780</v>
      </c>
      <c r="E851" s="35">
        <v>1500000000</v>
      </c>
      <c r="F851" s="35">
        <v>0</v>
      </c>
      <c r="G851" s="35">
        <v>0</v>
      </c>
      <c r="H851" s="35">
        <v>76355876</v>
      </c>
      <c r="I851" s="35">
        <v>223644124</v>
      </c>
      <c r="J851" s="35">
        <v>0</v>
      </c>
      <c r="K851" s="35">
        <v>1800000000</v>
      </c>
      <c r="L851" s="35">
        <v>1800000000</v>
      </c>
      <c r="M851" s="35">
        <v>1800000000</v>
      </c>
      <c r="N851" s="35">
        <v>1500000000</v>
      </c>
      <c r="O851" s="35">
        <v>0</v>
      </c>
      <c r="P851" s="35">
        <v>0</v>
      </c>
      <c r="Q851" s="4">
        <v>0</v>
      </c>
      <c r="R851" s="4">
        <v>0</v>
      </c>
      <c r="S851" s="4">
        <v>1500000000</v>
      </c>
      <c r="T851" s="4">
        <v>223644124</v>
      </c>
      <c r="U851" s="14">
        <f t="shared" si="217"/>
        <v>0</v>
      </c>
      <c r="V851" s="14">
        <f t="shared" si="218"/>
        <v>0</v>
      </c>
      <c r="W851" s="14">
        <f t="shared" si="219"/>
        <v>0</v>
      </c>
      <c r="X851" s="14">
        <f t="shared" si="220"/>
        <v>300000000</v>
      </c>
    </row>
    <row r="852" spans="1:24" s="10" customFormat="1" outlineLevel="1">
      <c r="A852" s="43" t="s">
        <v>1670</v>
      </c>
      <c r="B852" s="44"/>
      <c r="C852" s="45"/>
      <c r="D852" s="44"/>
      <c r="E852" s="46">
        <f t="shared" ref="E852:T852" si="228">SUBTOTAL(9,E850:E851)</f>
        <v>1500000000</v>
      </c>
      <c r="F852" s="46">
        <f t="shared" si="228"/>
        <v>0</v>
      </c>
      <c r="G852" s="46">
        <f t="shared" si="228"/>
        <v>0</v>
      </c>
      <c r="H852" s="46">
        <f t="shared" si="228"/>
        <v>76355876</v>
      </c>
      <c r="I852" s="46">
        <f t="shared" si="228"/>
        <v>223644124</v>
      </c>
      <c r="J852" s="46">
        <f t="shared" si="228"/>
        <v>0</v>
      </c>
      <c r="K852" s="46">
        <f t="shared" si="228"/>
        <v>1800000000</v>
      </c>
      <c r="L852" s="46">
        <f t="shared" si="228"/>
        <v>1800000000</v>
      </c>
      <c r="M852" s="46">
        <f t="shared" si="228"/>
        <v>1800000000</v>
      </c>
      <c r="N852" s="46">
        <f t="shared" si="228"/>
        <v>1500000000</v>
      </c>
      <c r="O852" s="46">
        <f t="shared" si="228"/>
        <v>0</v>
      </c>
      <c r="P852" s="46">
        <f t="shared" si="228"/>
        <v>0</v>
      </c>
      <c r="Q852" s="11">
        <f t="shared" si="228"/>
        <v>0</v>
      </c>
      <c r="R852" s="11">
        <f t="shared" si="228"/>
        <v>0</v>
      </c>
      <c r="S852" s="11">
        <f t="shared" si="228"/>
        <v>1500000000</v>
      </c>
      <c r="T852" s="11">
        <f t="shared" si="228"/>
        <v>223644124</v>
      </c>
      <c r="U852" s="9"/>
      <c r="V852" s="9"/>
      <c r="W852" s="9"/>
      <c r="X852" s="9">
        <f>SUBTOTAL(9,X850:X851)</f>
        <v>300000000</v>
      </c>
    </row>
    <row r="853" spans="1:24" ht="22.5" outlineLevel="2">
      <c r="A853" s="47" t="s">
        <v>781</v>
      </c>
      <c r="B853" s="48" t="s">
        <v>782</v>
      </c>
      <c r="C853" s="49"/>
      <c r="D853" s="48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U853" s="14">
        <f t="shared" si="217"/>
        <v>0</v>
      </c>
      <c r="V853" s="14">
        <f t="shared" si="218"/>
        <v>0</v>
      </c>
      <c r="W853" s="14">
        <f t="shared" si="219"/>
        <v>0</v>
      </c>
      <c r="X853" s="14">
        <f t="shared" si="220"/>
        <v>0</v>
      </c>
    </row>
    <row r="854" spans="1:24" s="7" customFormat="1" outlineLevel="1">
      <c r="A854" s="43" t="s">
        <v>1671</v>
      </c>
      <c r="B854" s="48"/>
      <c r="C854" s="49"/>
      <c r="D854" s="48"/>
      <c r="E854" s="35">
        <f t="shared" ref="E854:T854" si="229">SUBTOTAL(9,E853:E853)</f>
        <v>0</v>
      </c>
      <c r="F854" s="35">
        <f t="shared" si="229"/>
        <v>0</v>
      </c>
      <c r="G854" s="35">
        <f t="shared" si="229"/>
        <v>0</v>
      </c>
      <c r="H854" s="35">
        <f t="shared" si="229"/>
        <v>0</v>
      </c>
      <c r="I854" s="35">
        <f t="shared" si="229"/>
        <v>0</v>
      </c>
      <c r="J854" s="35">
        <f t="shared" si="229"/>
        <v>0</v>
      </c>
      <c r="K854" s="35">
        <f t="shared" si="229"/>
        <v>0</v>
      </c>
      <c r="L854" s="35">
        <f t="shared" si="229"/>
        <v>0</v>
      </c>
      <c r="M854" s="35">
        <f t="shared" si="229"/>
        <v>0</v>
      </c>
      <c r="N854" s="35">
        <f t="shared" si="229"/>
        <v>0</v>
      </c>
      <c r="O854" s="35">
        <f t="shared" si="229"/>
        <v>0</v>
      </c>
      <c r="P854" s="35">
        <f t="shared" si="229"/>
        <v>0</v>
      </c>
      <c r="Q854" s="8">
        <f t="shared" si="229"/>
        <v>0</v>
      </c>
      <c r="R854" s="8">
        <f t="shared" si="229"/>
        <v>0</v>
      </c>
      <c r="S854" s="8">
        <f t="shared" si="229"/>
        <v>0</v>
      </c>
      <c r="T854" s="8">
        <f t="shared" si="229"/>
        <v>0</v>
      </c>
      <c r="U854" s="14"/>
      <c r="V854" s="14"/>
      <c r="W854" s="14"/>
      <c r="X854" s="14">
        <f>SUBTOTAL(9,X853:X853)</f>
        <v>0</v>
      </c>
    </row>
    <row r="855" spans="1:24" ht="22.5" outlineLevel="2">
      <c r="A855" s="47" t="s">
        <v>783</v>
      </c>
      <c r="B855" s="48" t="s">
        <v>784</v>
      </c>
      <c r="C855" s="49"/>
      <c r="D855" s="48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U855" s="14">
        <f t="shared" si="217"/>
        <v>0</v>
      </c>
      <c r="V855" s="14">
        <f t="shared" si="218"/>
        <v>0</v>
      </c>
      <c r="W855" s="14">
        <f t="shared" si="219"/>
        <v>0</v>
      </c>
      <c r="X855" s="14">
        <f t="shared" si="220"/>
        <v>0</v>
      </c>
    </row>
    <row r="856" spans="1:24" s="7" customFormat="1" outlineLevel="1">
      <c r="A856" s="43" t="s">
        <v>1672</v>
      </c>
      <c r="B856" s="48"/>
      <c r="C856" s="49"/>
      <c r="D856" s="48"/>
      <c r="E856" s="35">
        <f t="shared" ref="E856:T856" si="230">SUBTOTAL(9,E855:E855)</f>
        <v>0</v>
      </c>
      <c r="F856" s="35">
        <f t="shared" si="230"/>
        <v>0</v>
      </c>
      <c r="G856" s="35">
        <f t="shared" si="230"/>
        <v>0</v>
      </c>
      <c r="H856" s="35">
        <f t="shared" si="230"/>
        <v>0</v>
      </c>
      <c r="I856" s="35">
        <f t="shared" si="230"/>
        <v>0</v>
      </c>
      <c r="J856" s="35">
        <f t="shared" si="230"/>
        <v>0</v>
      </c>
      <c r="K856" s="35">
        <f t="shared" si="230"/>
        <v>0</v>
      </c>
      <c r="L856" s="35">
        <f t="shared" si="230"/>
        <v>0</v>
      </c>
      <c r="M856" s="35">
        <f t="shared" si="230"/>
        <v>0</v>
      </c>
      <c r="N856" s="35">
        <f t="shared" si="230"/>
        <v>0</v>
      </c>
      <c r="O856" s="35">
        <f t="shared" si="230"/>
        <v>0</v>
      </c>
      <c r="P856" s="35">
        <f t="shared" si="230"/>
        <v>0</v>
      </c>
      <c r="Q856" s="8">
        <f t="shared" si="230"/>
        <v>0</v>
      </c>
      <c r="R856" s="8">
        <f t="shared" si="230"/>
        <v>0</v>
      </c>
      <c r="S856" s="8">
        <f t="shared" si="230"/>
        <v>0</v>
      </c>
      <c r="T856" s="8">
        <f t="shared" si="230"/>
        <v>0</v>
      </c>
      <c r="U856" s="14"/>
      <c r="V856" s="14"/>
      <c r="W856" s="14"/>
      <c r="X856" s="14">
        <f>SUBTOTAL(9,X855:X855)</f>
        <v>0</v>
      </c>
    </row>
    <row r="857" spans="1:24" ht="33.75" outlineLevel="2">
      <c r="A857" s="47" t="s">
        <v>785</v>
      </c>
      <c r="B857" s="48" t="s">
        <v>786</v>
      </c>
      <c r="C857" s="49"/>
      <c r="D857" s="48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U857" s="14">
        <f t="shared" si="217"/>
        <v>0</v>
      </c>
      <c r="V857" s="14">
        <f t="shared" si="218"/>
        <v>0</v>
      </c>
      <c r="W857" s="14">
        <f t="shared" si="219"/>
        <v>0</v>
      </c>
      <c r="X857" s="14">
        <f t="shared" si="220"/>
        <v>0</v>
      </c>
    </row>
    <row r="858" spans="1:24" ht="33.75" outlineLevel="2">
      <c r="A858" s="47" t="s">
        <v>785</v>
      </c>
      <c r="B858" s="48" t="s">
        <v>786</v>
      </c>
      <c r="C858" s="49">
        <v>26360</v>
      </c>
      <c r="D858" s="48" t="s">
        <v>787</v>
      </c>
      <c r="E858" s="35">
        <v>1000000000</v>
      </c>
      <c r="F858" s="35">
        <v>0</v>
      </c>
      <c r="G858" s="35">
        <v>0</v>
      </c>
      <c r="H858" s="35">
        <v>0</v>
      </c>
      <c r="I858" s="35">
        <v>50000000</v>
      </c>
      <c r="J858" s="35">
        <v>0</v>
      </c>
      <c r="K858" s="35">
        <v>1050000000</v>
      </c>
      <c r="L858" s="35">
        <v>1020798770</v>
      </c>
      <c r="M858" s="35">
        <v>928384531</v>
      </c>
      <c r="N858" s="35">
        <v>492570234</v>
      </c>
      <c r="O858" s="35">
        <v>471483520</v>
      </c>
      <c r="P858" s="35">
        <v>29201230</v>
      </c>
      <c r="Q858" s="4">
        <v>0</v>
      </c>
      <c r="R858" s="4">
        <v>70686793</v>
      </c>
      <c r="S858" s="4">
        <v>530000000</v>
      </c>
      <c r="T858" s="4">
        <v>520000000</v>
      </c>
      <c r="U858" s="14">
        <f t="shared" si="217"/>
        <v>29201230</v>
      </c>
      <c r="V858" s="14">
        <f t="shared" si="218"/>
        <v>121615469</v>
      </c>
      <c r="W858" s="14">
        <f t="shared" si="219"/>
        <v>92414239</v>
      </c>
      <c r="X858" s="14">
        <f t="shared" si="220"/>
        <v>435814297</v>
      </c>
    </row>
    <row r="859" spans="1:24" ht="33.75" outlineLevel="2">
      <c r="A859" s="47" t="s">
        <v>785</v>
      </c>
      <c r="B859" s="48" t="s">
        <v>786</v>
      </c>
      <c r="C859" s="49">
        <v>263603</v>
      </c>
      <c r="D859" s="48" t="s">
        <v>788</v>
      </c>
      <c r="E859" s="35">
        <v>0</v>
      </c>
      <c r="F859" s="35">
        <v>0</v>
      </c>
      <c r="G859" s="35">
        <v>0</v>
      </c>
      <c r="H859" s="35">
        <v>1113751666</v>
      </c>
      <c r="I859" s="35">
        <v>0</v>
      </c>
      <c r="J859" s="35">
        <v>0</v>
      </c>
      <c r="K859" s="35">
        <v>1113751666</v>
      </c>
      <c r="L859" s="35">
        <v>1113751666</v>
      </c>
      <c r="M859" s="35">
        <v>1113751666</v>
      </c>
      <c r="N859" s="35">
        <v>1104183666</v>
      </c>
      <c r="O859" s="35">
        <v>1104183666</v>
      </c>
      <c r="P859" s="35">
        <v>0</v>
      </c>
      <c r="Q859" s="4">
        <v>0</v>
      </c>
      <c r="R859" s="4">
        <v>0</v>
      </c>
      <c r="S859" s="4">
        <v>1113751666</v>
      </c>
      <c r="T859" s="4">
        <v>0</v>
      </c>
      <c r="U859" s="14">
        <f t="shared" si="217"/>
        <v>0</v>
      </c>
      <c r="V859" s="14">
        <f t="shared" si="218"/>
        <v>0</v>
      </c>
      <c r="W859" s="14">
        <f t="shared" si="219"/>
        <v>0</v>
      </c>
      <c r="X859" s="14">
        <f t="shared" si="220"/>
        <v>9568000</v>
      </c>
    </row>
    <row r="860" spans="1:24" ht="33.75" outlineLevel="2">
      <c r="A860" s="47" t="s">
        <v>785</v>
      </c>
      <c r="B860" s="48" t="s">
        <v>786</v>
      </c>
      <c r="C860" s="49">
        <v>26370</v>
      </c>
      <c r="D860" s="48" t="s">
        <v>789</v>
      </c>
      <c r="E860" s="35">
        <v>100000000</v>
      </c>
      <c r="F860" s="35">
        <v>0</v>
      </c>
      <c r="G860" s="35">
        <v>0</v>
      </c>
      <c r="H860" s="35">
        <v>0</v>
      </c>
      <c r="I860" s="35">
        <v>0</v>
      </c>
      <c r="J860" s="35">
        <v>0</v>
      </c>
      <c r="K860" s="35">
        <v>100000000</v>
      </c>
      <c r="L860" s="35">
        <v>100000000</v>
      </c>
      <c r="M860" s="35">
        <v>100000000</v>
      </c>
      <c r="N860" s="35">
        <v>50000000</v>
      </c>
      <c r="O860" s="35">
        <v>50000000</v>
      </c>
      <c r="P860" s="35">
        <v>0</v>
      </c>
      <c r="Q860" s="4">
        <v>0</v>
      </c>
      <c r="R860" s="4">
        <v>0</v>
      </c>
      <c r="S860" s="4">
        <v>100000000</v>
      </c>
      <c r="T860" s="4">
        <v>0</v>
      </c>
      <c r="U860" s="14">
        <f t="shared" si="217"/>
        <v>0</v>
      </c>
      <c r="V860" s="14">
        <f t="shared" si="218"/>
        <v>0</v>
      </c>
      <c r="W860" s="14">
        <f t="shared" si="219"/>
        <v>0</v>
      </c>
      <c r="X860" s="14">
        <f t="shared" si="220"/>
        <v>50000000</v>
      </c>
    </row>
    <row r="861" spans="1:24" ht="33.75" outlineLevel="2">
      <c r="A861" s="47" t="s">
        <v>785</v>
      </c>
      <c r="B861" s="48" t="s">
        <v>786</v>
      </c>
      <c r="C861" s="49">
        <v>26390</v>
      </c>
      <c r="D861" s="48" t="s">
        <v>790</v>
      </c>
      <c r="E861" s="35">
        <v>100000000</v>
      </c>
      <c r="F861" s="35">
        <v>0</v>
      </c>
      <c r="G861" s="35">
        <v>0</v>
      </c>
      <c r="H861" s="35">
        <v>0</v>
      </c>
      <c r="I861" s="35">
        <v>0</v>
      </c>
      <c r="J861" s="35">
        <v>0</v>
      </c>
      <c r="K861" s="35">
        <v>100000000</v>
      </c>
      <c r="L861" s="35">
        <v>100000000</v>
      </c>
      <c r="M861" s="35">
        <v>13456000</v>
      </c>
      <c r="N861" s="35">
        <v>0</v>
      </c>
      <c r="O861" s="35">
        <v>0</v>
      </c>
      <c r="P861" s="35">
        <v>0</v>
      </c>
      <c r="Q861" s="4">
        <v>0</v>
      </c>
      <c r="R861" s="4">
        <v>0</v>
      </c>
      <c r="S861" s="4">
        <v>0</v>
      </c>
      <c r="T861" s="4">
        <v>0</v>
      </c>
      <c r="U861" s="14">
        <f t="shared" si="217"/>
        <v>0</v>
      </c>
      <c r="V861" s="14">
        <f t="shared" si="218"/>
        <v>86544000</v>
      </c>
      <c r="W861" s="14">
        <f t="shared" si="219"/>
        <v>86544000</v>
      </c>
      <c r="X861" s="14">
        <f t="shared" si="220"/>
        <v>13456000</v>
      </c>
    </row>
    <row r="862" spans="1:24" ht="33.75" outlineLevel="2">
      <c r="A862" s="47" t="s">
        <v>785</v>
      </c>
      <c r="B862" s="48" t="s">
        <v>786</v>
      </c>
      <c r="C862" s="49">
        <v>26392</v>
      </c>
      <c r="D862" s="48" t="s">
        <v>791</v>
      </c>
      <c r="E862" s="35">
        <v>330000000</v>
      </c>
      <c r="F862" s="35">
        <v>0</v>
      </c>
      <c r="G862" s="35">
        <v>0</v>
      </c>
      <c r="H862" s="35">
        <v>0</v>
      </c>
      <c r="I862" s="35">
        <v>55000000</v>
      </c>
      <c r="J862" s="35">
        <v>55000000</v>
      </c>
      <c r="K862" s="35">
        <v>330000000</v>
      </c>
      <c r="L862" s="35">
        <v>274006209</v>
      </c>
      <c r="M862" s="35">
        <v>85536735</v>
      </c>
      <c r="N862" s="35">
        <v>58564630</v>
      </c>
      <c r="O862" s="35">
        <v>41565525</v>
      </c>
      <c r="P862" s="35">
        <v>55993791</v>
      </c>
      <c r="Q862" s="4">
        <v>0</v>
      </c>
      <c r="R862" s="4">
        <v>2467105</v>
      </c>
      <c r="S862" s="4">
        <v>100000000</v>
      </c>
      <c r="T862" s="4">
        <v>175000000</v>
      </c>
      <c r="U862" s="14">
        <f t="shared" si="217"/>
        <v>55993791</v>
      </c>
      <c r="V862" s="14">
        <f t="shared" si="218"/>
        <v>244463265</v>
      </c>
      <c r="W862" s="14">
        <f t="shared" si="219"/>
        <v>188469474</v>
      </c>
      <c r="X862" s="14">
        <f t="shared" si="220"/>
        <v>26972105</v>
      </c>
    </row>
    <row r="863" spans="1:24" ht="33.75" outlineLevel="2">
      <c r="A863" s="47" t="s">
        <v>785</v>
      </c>
      <c r="B863" s="48" t="s">
        <v>786</v>
      </c>
      <c r="C863" s="49">
        <v>263923</v>
      </c>
      <c r="D863" s="48" t="s">
        <v>792</v>
      </c>
      <c r="E863" s="35">
        <v>0</v>
      </c>
      <c r="F863" s="35">
        <v>0</v>
      </c>
      <c r="G863" s="35">
        <v>0</v>
      </c>
      <c r="H863" s="35">
        <v>104910000</v>
      </c>
      <c r="I863" s="35">
        <v>0</v>
      </c>
      <c r="J863" s="35">
        <v>0</v>
      </c>
      <c r="K863" s="35">
        <v>104910000</v>
      </c>
      <c r="L863" s="35">
        <v>104910000</v>
      </c>
      <c r="M863" s="35">
        <v>104910000</v>
      </c>
      <c r="N863" s="35">
        <v>104910000</v>
      </c>
      <c r="O863" s="35">
        <v>104910000</v>
      </c>
      <c r="P863" s="35">
        <v>0</v>
      </c>
      <c r="Q863" s="4">
        <v>0</v>
      </c>
      <c r="R863" s="4">
        <v>0</v>
      </c>
      <c r="S863" s="4">
        <v>104910000</v>
      </c>
      <c r="T863" s="4">
        <v>0</v>
      </c>
      <c r="U863" s="14">
        <f t="shared" si="217"/>
        <v>0</v>
      </c>
      <c r="V863" s="14">
        <f t="shared" si="218"/>
        <v>0</v>
      </c>
      <c r="W863" s="14">
        <f t="shared" si="219"/>
        <v>0</v>
      </c>
      <c r="X863" s="14">
        <f t="shared" si="220"/>
        <v>0</v>
      </c>
    </row>
    <row r="864" spans="1:24" ht="33.75" outlineLevel="2">
      <c r="A864" s="47" t="s">
        <v>785</v>
      </c>
      <c r="B864" s="48" t="s">
        <v>786</v>
      </c>
      <c r="C864" s="49">
        <v>26400</v>
      </c>
      <c r="D864" s="48" t="s">
        <v>793</v>
      </c>
      <c r="E864" s="35">
        <v>150215645</v>
      </c>
      <c r="F864" s="35">
        <v>0</v>
      </c>
      <c r="G864" s="35">
        <v>0</v>
      </c>
      <c r="H864" s="35">
        <v>0</v>
      </c>
      <c r="I864" s="35">
        <v>0</v>
      </c>
      <c r="J864" s="35">
        <v>4304825</v>
      </c>
      <c r="K864" s="35">
        <v>145910820</v>
      </c>
      <c r="L864" s="35">
        <v>104550000</v>
      </c>
      <c r="M864" s="35">
        <v>74549999</v>
      </c>
      <c r="N864" s="35">
        <v>36960000</v>
      </c>
      <c r="O864" s="35">
        <v>36960000</v>
      </c>
      <c r="P864" s="35">
        <v>41360820</v>
      </c>
      <c r="Q864" s="4">
        <v>3465000</v>
      </c>
      <c r="R864" s="4">
        <v>6545000</v>
      </c>
      <c r="S864" s="4">
        <v>37465000</v>
      </c>
      <c r="T864" s="4">
        <v>108445820</v>
      </c>
      <c r="U864" s="14">
        <f t="shared" si="217"/>
        <v>41360820</v>
      </c>
      <c r="V864" s="14">
        <f t="shared" si="218"/>
        <v>71360821</v>
      </c>
      <c r="W864" s="14">
        <f t="shared" si="219"/>
        <v>30000001</v>
      </c>
      <c r="X864" s="14">
        <f t="shared" si="220"/>
        <v>37589999</v>
      </c>
    </row>
    <row r="865" spans="1:24" ht="56.25" outlineLevel="2">
      <c r="A865" s="47" t="s">
        <v>785</v>
      </c>
      <c r="B865" s="48" t="s">
        <v>786</v>
      </c>
      <c r="C865" s="49">
        <v>26401</v>
      </c>
      <c r="D865" s="48" t="s">
        <v>794</v>
      </c>
      <c r="E865" s="35">
        <v>0</v>
      </c>
      <c r="F865" s="35">
        <v>0</v>
      </c>
      <c r="G865" s="35">
        <v>0</v>
      </c>
      <c r="H865" s="35">
        <v>283367176</v>
      </c>
      <c r="I865" s="35">
        <v>0</v>
      </c>
      <c r="J865" s="35">
        <v>0</v>
      </c>
      <c r="K865" s="35">
        <v>283367176</v>
      </c>
      <c r="L865" s="35">
        <v>283367176</v>
      </c>
      <c r="M865" s="35">
        <v>268786892</v>
      </c>
      <c r="N865" s="35">
        <v>83208550</v>
      </c>
      <c r="O865" s="35">
        <v>51800000</v>
      </c>
      <c r="P865" s="35">
        <v>0</v>
      </c>
      <c r="Q865" s="4">
        <v>0</v>
      </c>
      <c r="R865" s="4">
        <v>31408550</v>
      </c>
      <c r="S865" s="4">
        <v>162000000</v>
      </c>
      <c r="T865" s="4">
        <v>121367176</v>
      </c>
      <c r="U865" s="14">
        <f t="shared" si="217"/>
        <v>0</v>
      </c>
      <c r="V865" s="14">
        <f t="shared" si="218"/>
        <v>14580284</v>
      </c>
      <c r="W865" s="14">
        <f t="shared" si="219"/>
        <v>14580284</v>
      </c>
      <c r="X865" s="14">
        <f t="shared" si="220"/>
        <v>185578342</v>
      </c>
    </row>
    <row r="866" spans="1:24" ht="56.25" outlineLevel="2">
      <c r="A866" s="47" t="s">
        <v>785</v>
      </c>
      <c r="B866" s="48" t="s">
        <v>786</v>
      </c>
      <c r="C866" s="49">
        <v>26404</v>
      </c>
      <c r="D866" s="48" t="s">
        <v>795</v>
      </c>
      <c r="E866" s="35">
        <v>0</v>
      </c>
      <c r="F866" s="35">
        <v>0</v>
      </c>
      <c r="G866" s="35">
        <v>0</v>
      </c>
      <c r="H866" s="35">
        <v>3216000000</v>
      </c>
      <c r="I866" s="35">
        <v>0</v>
      </c>
      <c r="J866" s="35">
        <v>0</v>
      </c>
      <c r="K866" s="35">
        <v>3216000000</v>
      </c>
      <c r="L866" s="35">
        <v>3000000000</v>
      </c>
      <c r="M866" s="35">
        <v>3000000000</v>
      </c>
      <c r="N866" s="35">
        <v>1200000000</v>
      </c>
      <c r="O866" s="35">
        <v>1200000000</v>
      </c>
      <c r="P866" s="35">
        <v>216000000</v>
      </c>
      <c r="Q866" s="4">
        <v>0</v>
      </c>
      <c r="R866" s="4">
        <v>0</v>
      </c>
      <c r="S866" s="4">
        <v>1200000000</v>
      </c>
      <c r="T866" s="4">
        <v>2016000000</v>
      </c>
      <c r="U866" s="14">
        <f t="shared" si="217"/>
        <v>216000000</v>
      </c>
      <c r="V866" s="14">
        <f t="shared" si="218"/>
        <v>216000000</v>
      </c>
      <c r="W866" s="14">
        <f t="shared" si="219"/>
        <v>0</v>
      </c>
      <c r="X866" s="14">
        <f t="shared" si="220"/>
        <v>1800000000</v>
      </c>
    </row>
    <row r="867" spans="1:24" ht="56.25" outlineLevel="2">
      <c r="A867" s="47" t="s">
        <v>785</v>
      </c>
      <c r="B867" s="48" t="s">
        <v>786</v>
      </c>
      <c r="C867" s="49">
        <v>264113</v>
      </c>
      <c r="D867" s="48" t="s">
        <v>796</v>
      </c>
      <c r="E867" s="35">
        <v>0</v>
      </c>
      <c r="F867" s="35">
        <v>0</v>
      </c>
      <c r="G867" s="35">
        <v>0</v>
      </c>
      <c r="H867" s="35">
        <v>351961110</v>
      </c>
      <c r="I867" s="35">
        <v>0</v>
      </c>
      <c r="J867" s="35">
        <v>0</v>
      </c>
      <c r="K867" s="35">
        <v>351961110</v>
      </c>
      <c r="L867" s="35">
        <v>351961110</v>
      </c>
      <c r="M867" s="35">
        <v>351961110</v>
      </c>
      <c r="N867" s="35">
        <v>56515200</v>
      </c>
      <c r="O867" s="35">
        <v>56515200</v>
      </c>
      <c r="P867" s="35">
        <v>0</v>
      </c>
      <c r="Q867" s="4">
        <v>0</v>
      </c>
      <c r="R867" s="4">
        <v>56515200</v>
      </c>
      <c r="S867" s="4">
        <v>351961110</v>
      </c>
      <c r="T867" s="4">
        <v>0</v>
      </c>
      <c r="U867" s="14">
        <f t="shared" si="217"/>
        <v>0</v>
      </c>
      <c r="V867" s="14">
        <f t="shared" si="218"/>
        <v>0</v>
      </c>
      <c r="W867" s="14">
        <f t="shared" si="219"/>
        <v>0</v>
      </c>
      <c r="X867" s="14">
        <f t="shared" si="220"/>
        <v>295445910</v>
      </c>
    </row>
    <row r="868" spans="1:24" ht="56.25" outlineLevel="2">
      <c r="A868" s="47" t="s">
        <v>785</v>
      </c>
      <c r="B868" s="48" t="s">
        <v>786</v>
      </c>
      <c r="C868" s="49">
        <v>264133</v>
      </c>
      <c r="D868" s="48" t="s">
        <v>797</v>
      </c>
      <c r="E868" s="35">
        <v>0</v>
      </c>
      <c r="F868" s="35">
        <v>0</v>
      </c>
      <c r="G868" s="35">
        <v>0</v>
      </c>
      <c r="H868" s="35">
        <v>118730000</v>
      </c>
      <c r="I868" s="35">
        <v>0</v>
      </c>
      <c r="J868" s="35">
        <v>0</v>
      </c>
      <c r="K868" s="35">
        <v>118730000</v>
      </c>
      <c r="L868" s="35">
        <v>118730000</v>
      </c>
      <c r="M868" s="35">
        <v>118730000</v>
      </c>
      <c r="N868" s="35">
        <v>118730000</v>
      </c>
      <c r="O868" s="35">
        <v>118730000</v>
      </c>
      <c r="P868" s="35">
        <v>0</v>
      </c>
      <c r="Q868" s="4">
        <v>0</v>
      </c>
      <c r="R868" s="4">
        <v>0</v>
      </c>
      <c r="S868" s="4">
        <v>118730000</v>
      </c>
      <c r="T868" s="4">
        <v>0</v>
      </c>
      <c r="U868" s="14">
        <f t="shared" si="217"/>
        <v>0</v>
      </c>
      <c r="V868" s="14">
        <f t="shared" si="218"/>
        <v>0</v>
      </c>
      <c r="W868" s="14">
        <f t="shared" si="219"/>
        <v>0</v>
      </c>
      <c r="X868" s="14">
        <f t="shared" si="220"/>
        <v>0</v>
      </c>
    </row>
    <row r="869" spans="1:24" s="10" customFormat="1" outlineLevel="1">
      <c r="A869" s="43" t="s">
        <v>1673</v>
      </c>
      <c r="B869" s="44"/>
      <c r="C869" s="45"/>
      <c r="D869" s="44"/>
      <c r="E869" s="46">
        <f t="shared" ref="E869:T869" si="231">SUBTOTAL(9,E857:E868)</f>
        <v>1680215645</v>
      </c>
      <c r="F869" s="46">
        <f t="shared" si="231"/>
        <v>0</v>
      </c>
      <c r="G869" s="46">
        <f t="shared" si="231"/>
        <v>0</v>
      </c>
      <c r="H869" s="46">
        <f t="shared" si="231"/>
        <v>5188719952</v>
      </c>
      <c r="I869" s="46">
        <f t="shared" si="231"/>
        <v>105000000</v>
      </c>
      <c r="J869" s="46">
        <f t="shared" si="231"/>
        <v>59304825</v>
      </c>
      <c r="K869" s="46">
        <f t="shared" si="231"/>
        <v>6914630772</v>
      </c>
      <c r="L869" s="46">
        <f t="shared" si="231"/>
        <v>6572074931</v>
      </c>
      <c r="M869" s="46">
        <f t="shared" si="231"/>
        <v>6160066933</v>
      </c>
      <c r="N869" s="46">
        <f t="shared" si="231"/>
        <v>3305642280</v>
      </c>
      <c r="O869" s="46">
        <f t="shared" si="231"/>
        <v>3236147911</v>
      </c>
      <c r="P869" s="46">
        <f t="shared" si="231"/>
        <v>342555841</v>
      </c>
      <c r="Q869" s="11">
        <f t="shared" si="231"/>
        <v>3465000</v>
      </c>
      <c r="R869" s="11">
        <f t="shared" si="231"/>
        <v>167622648</v>
      </c>
      <c r="S869" s="11">
        <f t="shared" si="231"/>
        <v>3818817776</v>
      </c>
      <c r="T869" s="11">
        <f t="shared" si="231"/>
        <v>2940812996</v>
      </c>
      <c r="U869" s="9"/>
      <c r="V869" s="9"/>
      <c r="W869" s="9"/>
      <c r="X869" s="9">
        <f>SUBTOTAL(9,X857:X868)</f>
        <v>2854424653</v>
      </c>
    </row>
    <row r="870" spans="1:24" outlineLevel="2">
      <c r="A870" s="47" t="s">
        <v>798</v>
      </c>
      <c r="B870" s="48" t="s">
        <v>799</v>
      </c>
      <c r="C870" s="49"/>
      <c r="D870" s="48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U870" s="14">
        <f t="shared" si="217"/>
        <v>0</v>
      </c>
      <c r="V870" s="14">
        <f t="shared" si="218"/>
        <v>0</v>
      </c>
      <c r="W870" s="14">
        <f t="shared" si="219"/>
        <v>0</v>
      </c>
      <c r="X870" s="14">
        <f t="shared" si="220"/>
        <v>0</v>
      </c>
    </row>
    <row r="871" spans="1:24" s="7" customFormat="1" outlineLevel="1">
      <c r="A871" s="43" t="s">
        <v>1674</v>
      </c>
      <c r="B871" s="48"/>
      <c r="C871" s="49"/>
      <c r="D871" s="48"/>
      <c r="E871" s="35">
        <f t="shared" ref="E871:T871" si="232">SUBTOTAL(9,E870:E870)</f>
        <v>0</v>
      </c>
      <c r="F871" s="35">
        <f t="shared" si="232"/>
        <v>0</v>
      </c>
      <c r="G871" s="35">
        <f t="shared" si="232"/>
        <v>0</v>
      </c>
      <c r="H871" s="35">
        <f t="shared" si="232"/>
        <v>0</v>
      </c>
      <c r="I871" s="35">
        <f t="shared" si="232"/>
        <v>0</v>
      </c>
      <c r="J871" s="35">
        <f t="shared" si="232"/>
        <v>0</v>
      </c>
      <c r="K871" s="35">
        <f t="shared" si="232"/>
        <v>0</v>
      </c>
      <c r="L871" s="35">
        <f t="shared" si="232"/>
        <v>0</v>
      </c>
      <c r="M871" s="35">
        <f t="shared" si="232"/>
        <v>0</v>
      </c>
      <c r="N871" s="35">
        <f t="shared" si="232"/>
        <v>0</v>
      </c>
      <c r="O871" s="35">
        <f t="shared" si="232"/>
        <v>0</v>
      </c>
      <c r="P871" s="35">
        <f t="shared" si="232"/>
        <v>0</v>
      </c>
      <c r="Q871" s="8">
        <f t="shared" si="232"/>
        <v>0</v>
      </c>
      <c r="R871" s="8">
        <f t="shared" si="232"/>
        <v>0</v>
      </c>
      <c r="S871" s="8">
        <f t="shared" si="232"/>
        <v>0</v>
      </c>
      <c r="T871" s="8">
        <f t="shared" si="232"/>
        <v>0</v>
      </c>
      <c r="U871" s="14"/>
      <c r="V871" s="14"/>
      <c r="W871" s="14"/>
      <c r="X871" s="14">
        <f>SUBTOTAL(9,X870:X870)</f>
        <v>0</v>
      </c>
    </row>
    <row r="872" spans="1:24" ht="22.5" outlineLevel="2">
      <c r="A872" s="47" t="s">
        <v>800</v>
      </c>
      <c r="B872" s="48" t="s">
        <v>801</v>
      </c>
      <c r="C872" s="49"/>
      <c r="D872" s="48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U872" s="14">
        <f t="shared" si="217"/>
        <v>0</v>
      </c>
      <c r="V872" s="14">
        <f t="shared" si="218"/>
        <v>0</v>
      </c>
      <c r="W872" s="14">
        <f t="shared" si="219"/>
        <v>0</v>
      </c>
      <c r="X872" s="14">
        <f t="shared" si="220"/>
        <v>0</v>
      </c>
    </row>
    <row r="873" spans="1:24" s="7" customFormat="1" outlineLevel="1">
      <c r="A873" s="43" t="s">
        <v>1675</v>
      </c>
      <c r="B873" s="48"/>
      <c r="C873" s="49"/>
      <c r="D873" s="48"/>
      <c r="E873" s="35">
        <f t="shared" ref="E873:T873" si="233">SUBTOTAL(9,E872:E872)</f>
        <v>0</v>
      </c>
      <c r="F873" s="35">
        <f t="shared" si="233"/>
        <v>0</v>
      </c>
      <c r="G873" s="35">
        <f t="shared" si="233"/>
        <v>0</v>
      </c>
      <c r="H873" s="35">
        <f t="shared" si="233"/>
        <v>0</v>
      </c>
      <c r="I873" s="35">
        <f t="shared" si="233"/>
        <v>0</v>
      </c>
      <c r="J873" s="35">
        <f t="shared" si="233"/>
        <v>0</v>
      </c>
      <c r="K873" s="35">
        <f t="shared" si="233"/>
        <v>0</v>
      </c>
      <c r="L873" s="35">
        <f t="shared" si="233"/>
        <v>0</v>
      </c>
      <c r="M873" s="35">
        <f t="shared" si="233"/>
        <v>0</v>
      </c>
      <c r="N873" s="35">
        <f t="shared" si="233"/>
        <v>0</v>
      </c>
      <c r="O873" s="35">
        <f t="shared" si="233"/>
        <v>0</v>
      </c>
      <c r="P873" s="35">
        <f t="shared" si="233"/>
        <v>0</v>
      </c>
      <c r="Q873" s="8">
        <f t="shared" si="233"/>
        <v>0</v>
      </c>
      <c r="R873" s="8">
        <f t="shared" si="233"/>
        <v>0</v>
      </c>
      <c r="S873" s="8">
        <f t="shared" si="233"/>
        <v>0</v>
      </c>
      <c r="T873" s="8">
        <f t="shared" si="233"/>
        <v>0</v>
      </c>
      <c r="U873" s="14"/>
      <c r="V873" s="14"/>
      <c r="W873" s="14"/>
      <c r="X873" s="14">
        <f>SUBTOTAL(9,X872:X872)</f>
        <v>0</v>
      </c>
    </row>
    <row r="874" spans="1:24" ht="22.5" outlineLevel="2">
      <c r="A874" s="47" t="s">
        <v>802</v>
      </c>
      <c r="B874" s="48" t="s">
        <v>803</v>
      </c>
      <c r="C874" s="49"/>
      <c r="D874" s="48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U874" s="14">
        <f t="shared" si="217"/>
        <v>0</v>
      </c>
      <c r="V874" s="14">
        <f t="shared" si="218"/>
        <v>0</v>
      </c>
      <c r="W874" s="14">
        <f t="shared" si="219"/>
        <v>0</v>
      </c>
      <c r="X874" s="14">
        <f t="shared" si="220"/>
        <v>0</v>
      </c>
    </row>
    <row r="875" spans="1:24" ht="22.5" outlineLevel="2">
      <c r="A875" s="47" t="s">
        <v>802</v>
      </c>
      <c r="B875" s="48" t="s">
        <v>803</v>
      </c>
      <c r="C875" s="49">
        <v>26410</v>
      </c>
      <c r="D875" s="48" t="s">
        <v>804</v>
      </c>
      <c r="E875" s="35">
        <v>830995033</v>
      </c>
      <c r="F875" s="35">
        <v>0</v>
      </c>
      <c r="G875" s="35">
        <v>0</v>
      </c>
      <c r="H875" s="35">
        <v>1682992490</v>
      </c>
      <c r="I875" s="35">
        <v>2254425850</v>
      </c>
      <c r="J875" s="35">
        <v>313989233</v>
      </c>
      <c r="K875" s="35">
        <v>4454424140</v>
      </c>
      <c r="L875" s="35">
        <v>3874424140</v>
      </c>
      <c r="M875" s="35">
        <v>3126024000</v>
      </c>
      <c r="N875" s="35">
        <v>1710996320</v>
      </c>
      <c r="O875" s="35">
        <v>1611521320</v>
      </c>
      <c r="P875" s="35">
        <v>580000000</v>
      </c>
      <c r="Q875" s="4">
        <v>-107410289</v>
      </c>
      <c r="R875" s="4">
        <v>184681920</v>
      </c>
      <c r="S875" s="4">
        <v>1854595511</v>
      </c>
      <c r="T875" s="4">
        <v>2599828629</v>
      </c>
      <c r="U875" s="14">
        <f t="shared" si="217"/>
        <v>580000000</v>
      </c>
      <c r="V875" s="14">
        <f t="shared" si="218"/>
        <v>1328400140</v>
      </c>
      <c r="W875" s="14">
        <f t="shared" si="219"/>
        <v>748400140</v>
      </c>
      <c r="X875" s="14">
        <f t="shared" si="220"/>
        <v>1415027680</v>
      </c>
    </row>
    <row r="876" spans="1:24" s="10" customFormat="1" outlineLevel="1">
      <c r="A876" s="43" t="s">
        <v>1676</v>
      </c>
      <c r="B876" s="44"/>
      <c r="C876" s="45"/>
      <c r="D876" s="44"/>
      <c r="E876" s="46">
        <f t="shared" ref="E876:T876" si="234">SUBTOTAL(9,E874:E875)</f>
        <v>830995033</v>
      </c>
      <c r="F876" s="46">
        <f t="shared" si="234"/>
        <v>0</v>
      </c>
      <c r="G876" s="46">
        <f t="shared" si="234"/>
        <v>0</v>
      </c>
      <c r="H876" s="46">
        <f t="shared" si="234"/>
        <v>1682992490</v>
      </c>
      <c r="I876" s="46">
        <f t="shared" si="234"/>
        <v>2254425850</v>
      </c>
      <c r="J876" s="46">
        <f t="shared" si="234"/>
        <v>313989233</v>
      </c>
      <c r="K876" s="46">
        <f t="shared" si="234"/>
        <v>4454424140</v>
      </c>
      <c r="L876" s="46">
        <f t="shared" si="234"/>
        <v>3874424140</v>
      </c>
      <c r="M876" s="46">
        <f t="shared" si="234"/>
        <v>3126024000</v>
      </c>
      <c r="N876" s="46">
        <f t="shared" si="234"/>
        <v>1710996320</v>
      </c>
      <c r="O876" s="46">
        <f t="shared" si="234"/>
        <v>1611521320</v>
      </c>
      <c r="P876" s="46">
        <f t="shared" si="234"/>
        <v>580000000</v>
      </c>
      <c r="Q876" s="11">
        <f t="shared" si="234"/>
        <v>-107410289</v>
      </c>
      <c r="R876" s="11">
        <f t="shared" si="234"/>
        <v>184681920</v>
      </c>
      <c r="S876" s="11">
        <f t="shared" si="234"/>
        <v>1854595511</v>
      </c>
      <c r="T876" s="11">
        <f t="shared" si="234"/>
        <v>2599828629</v>
      </c>
      <c r="U876" s="9"/>
      <c r="V876" s="9"/>
      <c r="W876" s="9"/>
      <c r="X876" s="9">
        <f>SUBTOTAL(9,X874:X875)</f>
        <v>1415027680</v>
      </c>
    </row>
    <row r="877" spans="1:24" outlineLevel="2">
      <c r="A877" s="47" t="s">
        <v>805</v>
      </c>
      <c r="B877" s="48" t="s">
        <v>806</v>
      </c>
      <c r="C877" s="49"/>
      <c r="D877" s="48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U877" s="14">
        <f t="shared" si="217"/>
        <v>0</v>
      </c>
      <c r="V877" s="14">
        <f t="shared" si="218"/>
        <v>0</v>
      </c>
      <c r="W877" s="14">
        <f t="shared" si="219"/>
        <v>0</v>
      </c>
      <c r="X877" s="14">
        <f t="shared" si="220"/>
        <v>0</v>
      </c>
    </row>
    <row r="878" spans="1:24" outlineLevel="2">
      <c r="A878" s="47" t="s">
        <v>805</v>
      </c>
      <c r="B878" s="48" t="s">
        <v>806</v>
      </c>
      <c r="C878" s="49">
        <v>26412</v>
      </c>
      <c r="D878" s="48" t="s">
        <v>807</v>
      </c>
      <c r="E878" s="35">
        <v>800000000</v>
      </c>
      <c r="F878" s="35">
        <v>0</v>
      </c>
      <c r="G878" s="35">
        <v>0</v>
      </c>
      <c r="H878" s="35">
        <v>150000000</v>
      </c>
      <c r="I878" s="35">
        <v>819540024</v>
      </c>
      <c r="J878" s="35">
        <v>781000000</v>
      </c>
      <c r="K878" s="35">
        <v>988540024</v>
      </c>
      <c r="L878" s="35">
        <v>937000000</v>
      </c>
      <c r="M878" s="35">
        <v>787000000</v>
      </c>
      <c r="N878" s="35">
        <v>452100000</v>
      </c>
      <c r="O878" s="35">
        <v>231100000</v>
      </c>
      <c r="P878" s="35">
        <v>51540024</v>
      </c>
      <c r="Q878" s="4">
        <v>129000000</v>
      </c>
      <c r="R878" s="4">
        <v>71000000</v>
      </c>
      <c r="S878" s="4">
        <v>687000000</v>
      </c>
      <c r="T878" s="4">
        <v>301540024</v>
      </c>
      <c r="U878" s="14">
        <f t="shared" si="217"/>
        <v>51540024</v>
      </c>
      <c r="V878" s="14">
        <f t="shared" si="218"/>
        <v>201540024</v>
      </c>
      <c r="W878" s="14">
        <f t="shared" si="219"/>
        <v>150000000</v>
      </c>
      <c r="X878" s="14">
        <f t="shared" si="220"/>
        <v>334900000</v>
      </c>
    </row>
    <row r="879" spans="1:24" s="10" customFormat="1" outlineLevel="1">
      <c r="A879" s="43" t="s">
        <v>1677</v>
      </c>
      <c r="B879" s="44"/>
      <c r="C879" s="45"/>
      <c r="D879" s="44"/>
      <c r="E879" s="46">
        <f t="shared" ref="E879:T879" si="235">SUBTOTAL(9,E877:E878)</f>
        <v>800000000</v>
      </c>
      <c r="F879" s="46">
        <f t="shared" si="235"/>
        <v>0</v>
      </c>
      <c r="G879" s="46">
        <f t="shared" si="235"/>
        <v>0</v>
      </c>
      <c r="H879" s="46">
        <f t="shared" si="235"/>
        <v>150000000</v>
      </c>
      <c r="I879" s="46">
        <f t="shared" si="235"/>
        <v>819540024</v>
      </c>
      <c r="J879" s="46">
        <f t="shared" si="235"/>
        <v>781000000</v>
      </c>
      <c r="K879" s="46">
        <f t="shared" si="235"/>
        <v>988540024</v>
      </c>
      <c r="L879" s="46">
        <f t="shared" si="235"/>
        <v>937000000</v>
      </c>
      <c r="M879" s="46">
        <f t="shared" si="235"/>
        <v>787000000</v>
      </c>
      <c r="N879" s="46">
        <f t="shared" si="235"/>
        <v>452100000</v>
      </c>
      <c r="O879" s="46">
        <f t="shared" si="235"/>
        <v>231100000</v>
      </c>
      <c r="P879" s="46">
        <f t="shared" si="235"/>
        <v>51540024</v>
      </c>
      <c r="Q879" s="11">
        <f t="shared" si="235"/>
        <v>129000000</v>
      </c>
      <c r="R879" s="11">
        <f t="shared" si="235"/>
        <v>71000000</v>
      </c>
      <c r="S879" s="11">
        <f t="shared" si="235"/>
        <v>687000000</v>
      </c>
      <c r="T879" s="11">
        <f t="shared" si="235"/>
        <v>301540024</v>
      </c>
      <c r="U879" s="9"/>
      <c r="V879" s="9"/>
      <c r="W879" s="9"/>
      <c r="X879" s="9">
        <f>SUBTOTAL(9,X877:X878)</f>
        <v>334900000</v>
      </c>
    </row>
    <row r="880" spans="1:24" ht="33.75" outlineLevel="2">
      <c r="A880" s="47" t="s">
        <v>808</v>
      </c>
      <c r="B880" s="48" t="s">
        <v>809</v>
      </c>
      <c r="C880" s="49"/>
      <c r="D880" s="48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U880" s="14">
        <f t="shared" si="217"/>
        <v>0</v>
      </c>
      <c r="V880" s="14">
        <f t="shared" si="218"/>
        <v>0</v>
      </c>
      <c r="W880" s="14">
        <f t="shared" si="219"/>
        <v>0</v>
      </c>
      <c r="X880" s="14">
        <f t="shared" si="220"/>
        <v>0</v>
      </c>
    </row>
    <row r="881" spans="1:24" s="7" customFormat="1" outlineLevel="1">
      <c r="A881" s="43" t="s">
        <v>1678</v>
      </c>
      <c r="B881" s="48"/>
      <c r="C881" s="49"/>
      <c r="D881" s="48"/>
      <c r="E881" s="35">
        <f t="shared" ref="E881:T881" si="236">SUBTOTAL(9,E880:E880)</f>
        <v>0</v>
      </c>
      <c r="F881" s="35">
        <f t="shared" si="236"/>
        <v>0</v>
      </c>
      <c r="G881" s="35">
        <f t="shared" si="236"/>
        <v>0</v>
      </c>
      <c r="H881" s="35">
        <f t="shared" si="236"/>
        <v>0</v>
      </c>
      <c r="I881" s="35">
        <f t="shared" si="236"/>
        <v>0</v>
      </c>
      <c r="J881" s="35">
        <f t="shared" si="236"/>
        <v>0</v>
      </c>
      <c r="K881" s="35">
        <f t="shared" si="236"/>
        <v>0</v>
      </c>
      <c r="L881" s="35">
        <f t="shared" si="236"/>
        <v>0</v>
      </c>
      <c r="M881" s="35">
        <f t="shared" si="236"/>
        <v>0</v>
      </c>
      <c r="N881" s="35">
        <f t="shared" si="236"/>
        <v>0</v>
      </c>
      <c r="O881" s="35">
        <f t="shared" si="236"/>
        <v>0</v>
      </c>
      <c r="P881" s="35">
        <f t="shared" si="236"/>
        <v>0</v>
      </c>
      <c r="Q881" s="8">
        <f t="shared" si="236"/>
        <v>0</v>
      </c>
      <c r="R881" s="8">
        <f t="shared" si="236"/>
        <v>0</v>
      </c>
      <c r="S881" s="8">
        <f t="shared" si="236"/>
        <v>0</v>
      </c>
      <c r="T881" s="8">
        <f t="shared" si="236"/>
        <v>0</v>
      </c>
      <c r="U881" s="14"/>
      <c r="V881" s="14"/>
      <c r="W881" s="14"/>
      <c r="X881" s="14">
        <f>SUBTOTAL(9,X880:X880)</f>
        <v>0</v>
      </c>
    </row>
    <row r="882" spans="1:24" ht="22.5" outlineLevel="2">
      <c r="A882" s="47" t="s">
        <v>810</v>
      </c>
      <c r="B882" s="48" t="s">
        <v>811</v>
      </c>
      <c r="C882" s="49"/>
      <c r="D882" s="48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U882" s="14">
        <f t="shared" si="217"/>
        <v>0</v>
      </c>
      <c r="V882" s="14">
        <f t="shared" si="218"/>
        <v>0</v>
      </c>
      <c r="W882" s="14">
        <f t="shared" si="219"/>
        <v>0</v>
      </c>
      <c r="X882" s="14">
        <f t="shared" si="220"/>
        <v>0</v>
      </c>
    </row>
    <row r="883" spans="1:24" ht="22.5" outlineLevel="2">
      <c r="A883" s="47" t="s">
        <v>810</v>
      </c>
      <c r="B883" s="48" t="s">
        <v>811</v>
      </c>
      <c r="C883" s="49">
        <v>26414</v>
      </c>
      <c r="D883" s="48" t="s">
        <v>812</v>
      </c>
      <c r="E883" s="35">
        <v>580000000</v>
      </c>
      <c r="F883" s="35">
        <v>0</v>
      </c>
      <c r="G883" s="35">
        <v>0</v>
      </c>
      <c r="H883" s="35">
        <v>1398000000</v>
      </c>
      <c r="I883" s="35">
        <v>1393000000</v>
      </c>
      <c r="J883" s="35">
        <v>1131000000</v>
      </c>
      <c r="K883" s="35">
        <v>2240000000</v>
      </c>
      <c r="L883" s="35">
        <v>2240000000</v>
      </c>
      <c r="M883" s="35">
        <v>2240000000</v>
      </c>
      <c r="N883" s="35">
        <v>1621174998</v>
      </c>
      <c r="O883" s="35">
        <v>1586624998</v>
      </c>
      <c r="P883" s="35">
        <v>0</v>
      </c>
      <c r="Q883" s="4">
        <v>150000000</v>
      </c>
      <c r="R883" s="4">
        <v>295385000</v>
      </c>
      <c r="S883" s="4">
        <v>2114419000</v>
      </c>
      <c r="T883" s="4">
        <v>125581000</v>
      </c>
      <c r="U883" s="14">
        <f t="shared" si="217"/>
        <v>0</v>
      </c>
      <c r="V883" s="14">
        <f t="shared" si="218"/>
        <v>0</v>
      </c>
      <c r="W883" s="14">
        <f t="shared" si="219"/>
        <v>0</v>
      </c>
      <c r="X883" s="14">
        <f t="shared" si="220"/>
        <v>618825002</v>
      </c>
    </row>
    <row r="884" spans="1:24" s="10" customFormat="1" outlineLevel="1">
      <c r="A884" s="43" t="s">
        <v>1679</v>
      </c>
      <c r="B884" s="44"/>
      <c r="C884" s="45"/>
      <c r="D884" s="44"/>
      <c r="E884" s="46">
        <f t="shared" ref="E884:T884" si="237">SUBTOTAL(9,E882:E883)</f>
        <v>580000000</v>
      </c>
      <c r="F884" s="46">
        <f t="shared" si="237"/>
        <v>0</v>
      </c>
      <c r="G884" s="46">
        <f t="shared" si="237"/>
        <v>0</v>
      </c>
      <c r="H884" s="46">
        <f t="shared" si="237"/>
        <v>1398000000</v>
      </c>
      <c r="I884" s="46">
        <f t="shared" si="237"/>
        <v>1393000000</v>
      </c>
      <c r="J884" s="46">
        <f t="shared" si="237"/>
        <v>1131000000</v>
      </c>
      <c r="K884" s="46">
        <f t="shared" si="237"/>
        <v>2240000000</v>
      </c>
      <c r="L884" s="46">
        <f t="shared" si="237"/>
        <v>2240000000</v>
      </c>
      <c r="M884" s="46">
        <f t="shared" si="237"/>
        <v>2240000000</v>
      </c>
      <c r="N884" s="46">
        <f t="shared" si="237"/>
        <v>1621174998</v>
      </c>
      <c r="O884" s="46">
        <f t="shared" si="237"/>
        <v>1586624998</v>
      </c>
      <c r="P884" s="46">
        <f t="shared" si="237"/>
        <v>0</v>
      </c>
      <c r="Q884" s="11">
        <f t="shared" si="237"/>
        <v>150000000</v>
      </c>
      <c r="R884" s="11">
        <f t="shared" si="237"/>
        <v>295385000</v>
      </c>
      <c r="S884" s="11">
        <f t="shared" si="237"/>
        <v>2114419000</v>
      </c>
      <c r="T884" s="11">
        <f t="shared" si="237"/>
        <v>125581000</v>
      </c>
      <c r="U884" s="9"/>
      <c r="V884" s="9"/>
      <c r="W884" s="9"/>
      <c r="X884" s="9">
        <f>SUBTOTAL(9,X882:X883)</f>
        <v>618825002</v>
      </c>
    </row>
    <row r="885" spans="1:24" outlineLevel="2">
      <c r="A885" s="47" t="s">
        <v>813</v>
      </c>
      <c r="B885" s="48" t="s">
        <v>814</v>
      </c>
      <c r="C885" s="49"/>
      <c r="D885" s="48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U885" s="14">
        <f t="shared" si="217"/>
        <v>0</v>
      </c>
      <c r="V885" s="14">
        <f t="shared" si="218"/>
        <v>0</v>
      </c>
      <c r="W885" s="14">
        <f t="shared" si="219"/>
        <v>0</v>
      </c>
      <c r="X885" s="14">
        <f t="shared" si="220"/>
        <v>0</v>
      </c>
    </row>
    <row r="886" spans="1:24" s="7" customFormat="1" outlineLevel="1">
      <c r="A886" s="43" t="s">
        <v>1680</v>
      </c>
      <c r="B886" s="48"/>
      <c r="C886" s="49"/>
      <c r="D886" s="48"/>
      <c r="E886" s="35">
        <f t="shared" ref="E886:T886" si="238">SUBTOTAL(9,E885:E885)</f>
        <v>0</v>
      </c>
      <c r="F886" s="35">
        <f t="shared" si="238"/>
        <v>0</v>
      </c>
      <c r="G886" s="35">
        <f t="shared" si="238"/>
        <v>0</v>
      </c>
      <c r="H886" s="35">
        <f t="shared" si="238"/>
        <v>0</v>
      </c>
      <c r="I886" s="35">
        <f t="shared" si="238"/>
        <v>0</v>
      </c>
      <c r="J886" s="35">
        <f t="shared" si="238"/>
        <v>0</v>
      </c>
      <c r="K886" s="35">
        <f t="shared" si="238"/>
        <v>0</v>
      </c>
      <c r="L886" s="35">
        <f t="shared" si="238"/>
        <v>0</v>
      </c>
      <c r="M886" s="35">
        <f t="shared" si="238"/>
        <v>0</v>
      </c>
      <c r="N886" s="35">
        <f t="shared" si="238"/>
        <v>0</v>
      </c>
      <c r="O886" s="35">
        <f t="shared" si="238"/>
        <v>0</v>
      </c>
      <c r="P886" s="35">
        <f t="shared" si="238"/>
        <v>0</v>
      </c>
      <c r="Q886" s="8">
        <f t="shared" si="238"/>
        <v>0</v>
      </c>
      <c r="R886" s="8">
        <f t="shared" si="238"/>
        <v>0</v>
      </c>
      <c r="S886" s="8">
        <f t="shared" si="238"/>
        <v>0</v>
      </c>
      <c r="T886" s="8">
        <f t="shared" si="238"/>
        <v>0</v>
      </c>
      <c r="U886" s="14"/>
      <c r="V886" s="14"/>
      <c r="W886" s="14"/>
      <c r="X886" s="14">
        <f>SUBTOTAL(9,X885:X885)</f>
        <v>0</v>
      </c>
    </row>
    <row r="887" spans="1:24" outlineLevel="2">
      <c r="A887" s="47" t="s">
        <v>815</v>
      </c>
      <c r="B887" s="48" t="s">
        <v>816</v>
      </c>
      <c r="C887" s="49"/>
      <c r="D887" s="48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U887" s="14">
        <f t="shared" si="217"/>
        <v>0</v>
      </c>
      <c r="V887" s="14">
        <f t="shared" si="218"/>
        <v>0</v>
      </c>
      <c r="W887" s="14">
        <f t="shared" si="219"/>
        <v>0</v>
      </c>
      <c r="X887" s="14">
        <f t="shared" si="220"/>
        <v>0</v>
      </c>
    </row>
    <row r="888" spans="1:24" s="7" customFormat="1" outlineLevel="1">
      <c r="A888" s="43" t="s">
        <v>1681</v>
      </c>
      <c r="B888" s="48"/>
      <c r="C888" s="49"/>
      <c r="D888" s="48"/>
      <c r="E888" s="35">
        <f t="shared" ref="E888:T888" si="239">SUBTOTAL(9,E887:E887)</f>
        <v>0</v>
      </c>
      <c r="F888" s="35">
        <f t="shared" si="239"/>
        <v>0</v>
      </c>
      <c r="G888" s="35">
        <f t="shared" si="239"/>
        <v>0</v>
      </c>
      <c r="H888" s="35">
        <f t="shared" si="239"/>
        <v>0</v>
      </c>
      <c r="I888" s="35">
        <f t="shared" si="239"/>
        <v>0</v>
      </c>
      <c r="J888" s="35">
        <f t="shared" si="239"/>
        <v>0</v>
      </c>
      <c r="K888" s="35">
        <f t="shared" si="239"/>
        <v>0</v>
      </c>
      <c r="L888" s="35">
        <f t="shared" si="239"/>
        <v>0</v>
      </c>
      <c r="M888" s="35">
        <f t="shared" si="239"/>
        <v>0</v>
      </c>
      <c r="N888" s="35">
        <f t="shared" si="239"/>
        <v>0</v>
      </c>
      <c r="O888" s="35">
        <f t="shared" si="239"/>
        <v>0</v>
      </c>
      <c r="P888" s="35">
        <f t="shared" si="239"/>
        <v>0</v>
      </c>
      <c r="Q888" s="8">
        <f t="shared" si="239"/>
        <v>0</v>
      </c>
      <c r="R888" s="8">
        <f t="shared" si="239"/>
        <v>0</v>
      </c>
      <c r="S888" s="8">
        <f t="shared" si="239"/>
        <v>0</v>
      </c>
      <c r="T888" s="8">
        <f t="shared" si="239"/>
        <v>0</v>
      </c>
      <c r="U888" s="14"/>
      <c r="V888" s="14"/>
      <c r="W888" s="14"/>
      <c r="X888" s="14">
        <f>SUBTOTAL(9,X887:X887)</f>
        <v>0</v>
      </c>
    </row>
    <row r="889" spans="1:24" ht="33.75" outlineLevel="2">
      <c r="A889" s="47" t="s">
        <v>817</v>
      </c>
      <c r="B889" s="48" t="s">
        <v>818</v>
      </c>
      <c r="C889" s="49"/>
      <c r="D889" s="48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U889" s="14">
        <f t="shared" si="217"/>
        <v>0</v>
      </c>
      <c r="V889" s="14">
        <f t="shared" si="218"/>
        <v>0</v>
      </c>
      <c r="W889" s="14">
        <f t="shared" si="219"/>
        <v>0</v>
      </c>
      <c r="X889" s="14">
        <f t="shared" si="220"/>
        <v>0</v>
      </c>
    </row>
    <row r="890" spans="1:24" s="7" customFormat="1" outlineLevel="1">
      <c r="A890" s="43" t="s">
        <v>1682</v>
      </c>
      <c r="B890" s="48"/>
      <c r="C890" s="49"/>
      <c r="D890" s="48"/>
      <c r="E890" s="35">
        <f t="shared" ref="E890:T890" si="240">SUBTOTAL(9,E889:E889)</f>
        <v>0</v>
      </c>
      <c r="F890" s="35">
        <f t="shared" si="240"/>
        <v>0</v>
      </c>
      <c r="G890" s="35">
        <f t="shared" si="240"/>
        <v>0</v>
      </c>
      <c r="H890" s="35">
        <f t="shared" si="240"/>
        <v>0</v>
      </c>
      <c r="I890" s="35">
        <f t="shared" si="240"/>
        <v>0</v>
      </c>
      <c r="J890" s="35">
        <f t="shared" si="240"/>
        <v>0</v>
      </c>
      <c r="K890" s="35">
        <f t="shared" si="240"/>
        <v>0</v>
      </c>
      <c r="L890" s="35">
        <f t="shared" si="240"/>
        <v>0</v>
      </c>
      <c r="M890" s="35">
        <f t="shared" si="240"/>
        <v>0</v>
      </c>
      <c r="N890" s="35">
        <f t="shared" si="240"/>
        <v>0</v>
      </c>
      <c r="O890" s="35">
        <f t="shared" si="240"/>
        <v>0</v>
      </c>
      <c r="P890" s="35">
        <f t="shared" si="240"/>
        <v>0</v>
      </c>
      <c r="Q890" s="8">
        <f t="shared" si="240"/>
        <v>0</v>
      </c>
      <c r="R890" s="8">
        <f t="shared" si="240"/>
        <v>0</v>
      </c>
      <c r="S890" s="8">
        <f t="shared" si="240"/>
        <v>0</v>
      </c>
      <c r="T890" s="8">
        <f t="shared" si="240"/>
        <v>0</v>
      </c>
      <c r="U890" s="14"/>
      <c r="V890" s="14"/>
      <c r="W890" s="14"/>
      <c r="X890" s="14">
        <f>SUBTOTAL(9,X889:X889)</f>
        <v>0</v>
      </c>
    </row>
    <row r="891" spans="1:24" ht="22.5" outlineLevel="2">
      <c r="A891" s="47" t="s">
        <v>819</v>
      </c>
      <c r="B891" s="48" t="s">
        <v>820</v>
      </c>
      <c r="C891" s="49"/>
      <c r="D891" s="48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U891" s="14">
        <f t="shared" si="217"/>
        <v>0</v>
      </c>
      <c r="V891" s="14">
        <f t="shared" si="218"/>
        <v>0</v>
      </c>
      <c r="W891" s="14">
        <f t="shared" si="219"/>
        <v>0</v>
      </c>
      <c r="X891" s="14">
        <f t="shared" si="220"/>
        <v>0</v>
      </c>
    </row>
    <row r="892" spans="1:24" ht="22.5" outlineLevel="2">
      <c r="A892" s="47" t="s">
        <v>819</v>
      </c>
      <c r="B892" s="48" t="s">
        <v>820</v>
      </c>
      <c r="C892" s="49">
        <v>26416</v>
      </c>
      <c r="D892" s="48" t="s">
        <v>821</v>
      </c>
      <c r="E892" s="35">
        <v>60000000</v>
      </c>
      <c r="F892" s="35">
        <v>0</v>
      </c>
      <c r="G892" s="35">
        <v>0</v>
      </c>
      <c r="H892" s="35">
        <v>0</v>
      </c>
      <c r="I892" s="35">
        <v>574000000</v>
      </c>
      <c r="J892" s="35">
        <v>24957500</v>
      </c>
      <c r="K892" s="35">
        <v>609042500</v>
      </c>
      <c r="L892" s="35">
        <v>609042500</v>
      </c>
      <c r="M892" s="35">
        <v>578624500</v>
      </c>
      <c r="N892" s="35">
        <v>308939900</v>
      </c>
      <c r="O892" s="35">
        <v>188398900</v>
      </c>
      <c r="P892" s="35">
        <v>0</v>
      </c>
      <c r="Q892" s="4">
        <v>543617000</v>
      </c>
      <c r="R892" s="4">
        <v>243514400</v>
      </c>
      <c r="S892" s="4">
        <v>609042500</v>
      </c>
      <c r="T892" s="4">
        <v>0</v>
      </c>
      <c r="U892" s="14">
        <f t="shared" si="217"/>
        <v>0</v>
      </c>
      <c r="V892" s="14">
        <f t="shared" si="218"/>
        <v>30418000</v>
      </c>
      <c r="W892" s="14">
        <f t="shared" si="219"/>
        <v>30418000</v>
      </c>
      <c r="X892" s="14">
        <f t="shared" si="220"/>
        <v>269684600</v>
      </c>
    </row>
    <row r="893" spans="1:24" s="10" customFormat="1" outlineLevel="1">
      <c r="A893" s="43" t="s">
        <v>1683</v>
      </c>
      <c r="B893" s="44"/>
      <c r="C893" s="45"/>
      <c r="D893" s="44"/>
      <c r="E893" s="46">
        <f t="shared" ref="E893:T893" si="241">SUBTOTAL(9,E891:E892)</f>
        <v>60000000</v>
      </c>
      <c r="F893" s="46">
        <f t="shared" si="241"/>
        <v>0</v>
      </c>
      <c r="G893" s="46">
        <f t="shared" si="241"/>
        <v>0</v>
      </c>
      <c r="H893" s="46">
        <f t="shared" si="241"/>
        <v>0</v>
      </c>
      <c r="I893" s="46">
        <f t="shared" si="241"/>
        <v>574000000</v>
      </c>
      <c r="J893" s="46">
        <f t="shared" si="241"/>
        <v>24957500</v>
      </c>
      <c r="K893" s="46">
        <f t="shared" si="241"/>
        <v>609042500</v>
      </c>
      <c r="L893" s="46">
        <f t="shared" si="241"/>
        <v>609042500</v>
      </c>
      <c r="M893" s="46">
        <f t="shared" si="241"/>
        <v>578624500</v>
      </c>
      <c r="N893" s="46">
        <f t="shared" si="241"/>
        <v>308939900</v>
      </c>
      <c r="O893" s="46">
        <f t="shared" si="241"/>
        <v>188398900</v>
      </c>
      <c r="P893" s="46">
        <f t="shared" si="241"/>
        <v>0</v>
      </c>
      <c r="Q893" s="11">
        <f t="shared" si="241"/>
        <v>543617000</v>
      </c>
      <c r="R893" s="11">
        <f t="shared" si="241"/>
        <v>243514400</v>
      </c>
      <c r="S893" s="11">
        <f t="shared" si="241"/>
        <v>609042500</v>
      </c>
      <c r="T893" s="11">
        <f t="shared" si="241"/>
        <v>0</v>
      </c>
      <c r="U893" s="9"/>
      <c r="V893" s="9"/>
      <c r="W893" s="9"/>
      <c r="X893" s="9">
        <f>SUBTOTAL(9,X891:X892)</f>
        <v>269684600</v>
      </c>
    </row>
    <row r="894" spans="1:24" ht="45" outlineLevel="2">
      <c r="A894" s="47" t="s">
        <v>822</v>
      </c>
      <c r="B894" s="48" t="s">
        <v>823</v>
      </c>
      <c r="C894" s="49"/>
      <c r="D894" s="48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U894" s="14">
        <f t="shared" si="217"/>
        <v>0</v>
      </c>
      <c r="V894" s="14">
        <f t="shared" si="218"/>
        <v>0</v>
      </c>
      <c r="W894" s="14">
        <f t="shared" si="219"/>
        <v>0</v>
      </c>
      <c r="X894" s="14">
        <f t="shared" si="220"/>
        <v>0</v>
      </c>
    </row>
    <row r="895" spans="1:24" ht="56.25" outlineLevel="2">
      <c r="A895" s="47" t="s">
        <v>822</v>
      </c>
      <c r="B895" s="48" t="s">
        <v>823</v>
      </c>
      <c r="C895" s="49">
        <v>26420</v>
      </c>
      <c r="D895" s="48" t="s">
        <v>824</v>
      </c>
      <c r="E895" s="35">
        <v>50000000</v>
      </c>
      <c r="F895" s="35">
        <v>0</v>
      </c>
      <c r="G895" s="35">
        <v>0</v>
      </c>
      <c r="H895" s="35">
        <v>1271000000</v>
      </c>
      <c r="I895" s="35">
        <v>1767992000</v>
      </c>
      <c r="J895" s="35">
        <v>0</v>
      </c>
      <c r="K895" s="35">
        <v>3088992000</v>
      </c>
      <c r="L895" s="35">
        <v>2288593932</v>
      </c>
      <c r="M895" s="35">
        <v>1112593832</v>
      </c>
      <c r="N895" s="35">
        <v>734190895</v>
      </c>
      <c r="O895" s="35">
        <v>393804190</v>
      </c>
      <c r="P895" s="35">
        <v>800398068</v>
      </c>
      <c r="Q895" s="4">
        <v>1551500000</v>
      </c>
      <c r="R895" s="4">
        <v>355386705</v>
      </c>
      <c r="S895" s="4">
        <v>2110992000</v>
      </c>
      <c r="T895" s="4">
        <v>478000000</v>
      </c>
      <c r="U895" s="14">
        <f t="shared" si="217"/>
        <v>800398068</v>
      </c>
      <c r="V895" s="14">
        <f t="shared" si="218"/>
        <v>1976398168</v>
      </c>
      <c r="W895" s="14">
        <f t="shared" si="219"/>
        <v>1176000100</v>
      </c>
      <c r="X895" s="14">
        <f t="shared" si="220"/>
        <v>378402937</v>
      </c>
    </row>
    <row r="896" spans="1:24" ht="45" outlineLevel="2">
      <c r="A896" s="47" t="s">
        <v>822</v>
      </c>
      <c r="B896" s="48" t="s">
        <v>823</v>
      </c>
      <c r="C896" s="49">
        <v>26421</v>
      </c>
      <c r="D896" s="48" t="s">
        <v>825</v>
      </c>
      <c r="E896" s="35">
        <v>0</v>
      </c>
      <c r="F896" s="35">
        <v>0</v>
      </c>
      <c r="G896" s="35">
        <v>0</v>
      </c>
      <c r="H896" s="35">
        <v>0</v>
      </c>
      <c r="I896" s="35">
        <v>310000000</v>
      </c>
      <c r="J896" s="35">
        <v>0</v>
      </c>
      <c r="K896" s="35">
        <v>310000000</v>
      </c>
      <c r="L896" s="35">
        <v>310000000</v>
      </c>
      <c r="M896" s="35">
        <v>310000000</v>
      </c>
      <c r="N896" s="35">
        <v>310000000</v>
      </c>
      <c r="O896" s="35">
        <v>310000000</v>
      </c>
      <c r="P896" s="35">
        <v>0</v>
      </c>
      <c r="Q896" s="4">
        <v>0</v>
      </c>
      <c r="R896" s="4">
        <v>0</v>
      </c>
      <c r="S896" s="4">
        <v>310000000</v>
      </c>
      <c r="T896" s="4">
        <v>0</v>
      </c>
      <c r="U896" s="14">
        <f t="shared" si="217"/>
        <v>0</v>
      </c>
      <c r="V896" s="14">
        <f t="shared" si="218"/>
        <v>0</v>
      </c>
      <c r="W896" s="14">
        <f t="shared" si="219"/>
        <v>0</v>
      </c>
      <c r="X896" s="14">
        <f t="shared" si="220"/>
        <v>0</v>
      </c>
    </row>
    <row r="897" spans="1:24" ht="45" outlineLevel="2">
      <c r="A897" s="47" t="s">
        <v>822</v>
      </c>
      <c r="B897" s="48" t="s">
        <v>823</v>
      </c>
      <c r="C897" s="49">
        <v>26423</v>
      </c>
      <c r="D897" s="48" t="s">
        <v>826</v>
      </c>
      <c r="E897" s="35">
        <v>0</v>
      </c>
      <c r="F897" s="35">
        <v>0</v>
      </c>
      <c r="G897" s="35">
        <v>0</v>
      </c>
      <c r="H897" s="35">
        <v>0</v>
      </c>
      <c r="I897" s="35">
        <v>180000000</v>
      </c>
      <c r="J897" s="35">
        <v>0</v>
      </c>
      <c r="K897" s="35">
        <v>180000000</v>
      </c>
      <c r="L897" s="35">
        <v>180000000</v>
      </c>
      <c r="M897" s="35">
        <v>180000000</v>
      </c>
      <c r="N897" s="35">
        <v>180000000</v>
      </c>
      <c r="O897" s="35">
        <v>180000000</v>
      </c>
      <c r="P897" s="35">
        <v>0</v>
      </c>
      <c r="Q897" s="4">
        <v>180000000</v>
      </c>
      <c r="R897" s="4">
        <v>180000000</v>
      </c>
      <c r="S897" s="4">
        <v>180000000</v>
      </c>
      <c r="T897" s="4">
        <v>0</v>
      </c>
      <c r="U897" s="14">
        <f t="shared" si="217"/>
        <v>0</v>
      </c>
      <c r="V897" s="14">
        <f t="shared" si="218"/>
        <v>0</v>
      </c>
      <c r="W897" s="14">
        <f t="shared" si="219"/>
        <v>0</v>
      </c>
      <c r="X897" s="14">
        <f t="shared" si="220"/>
        <v>0</v>
      </c>
    </row>
    <row r="898" spans="1:24" s="10" customFormat="1" outlineLevel="1">
      <c r="A898" s="43" t="s">
        <v>1684</v>
      </c>
      <c r="B898" s="44"/>
      <c r="C898" s="45"/>
      <c r="D898" s="44"/>
      <c r="E898" s="46">
        <f t="shared" ref="E898:T898" si="242">SUBTOTAL(9,E894:E897)</f>
        <v>50000000</v>
      </c>
      <c r="F898" s="46">
        <f t="shared" si="242"/>
        <v>0</v>
      </c>
      <c r="G898" s="46">
        <f t="shared" si="242"/>
        <v>0</v>
      </c>
      <c r="H898" s="46">
        <f t="shared" si="242"/>
        <v>1271000000</v>
      </c>
      <c r="I898" s="46">
        <f t="shared" si="242"/>
        <v>2257992000</v>
      </c>
      <c r="J898" s="46">
        <f t="shared" si="242"/>
        <v>0</v>
      </c>
      <c r="K898" s="46">
        <f t="shared" si="242"/>
        <v>3578992000</v>
      </c>
      <c r="L898" s="46">
        <f t="shared" si="242"/>
        <v>2778593932</v>
      </c>
      <c r="M898" s="46">
        <f t="shared" si="242"/>
        <v>1602593832</v>
      </c>
      <c r="N898" s="46">
        <f t="shared" si="242"/>
        <v>1224190895</v>
      </c>
      <c r="O898" s="46">
        <f t="shared" si="242"/>
        <v>883804190</v>
      </c>
      <c r="P898" s="46">
        <f t="shared" si="242"/>
        <v>800398068</v>
      </c>
      <c r="Q898" s="11">
        <f t="shared" si="242"/>
        <v>1731500000</v>
      </c>
      <c r="R898" s="11">
        <f t="shared" si="242"/>
        <v>535386705</v>
      </c>
      <c r="S898" s="11">
        <f t="shared" si="242"/>
        <v>2600992000</v>
      </c>
      <c r="T898" s="11">
        <f t="shared" si="242"/>
        <v>478000000</v>
      </c>
      <c r="U898" s="9"/>
      <c r="V898" s="9"/>
      <c r="W898" s="9"/>
      <c r="X898" s="9">
        <f>SUBTOTAL(9,X894:X897)</f>
        <v>378402937</v>
      </c>
    </row>
    <row r="899" spans="1:24" ht="33.75" outlineLevel="2">
      <c r="A899" s="47" t="s">
        <v>827</v>
      </c>
      <c r="B899" s="48" t="s">
        <v>828</v>
      </c>
      <c r="C899" s="49"/>
      <c r="D899" s="48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U899" s="14">
        <f t="shared" si="217"/>
        <v>0</v>
      </c>
      <c r="V899" s="14">
        <f t="shared" si="218"/>
        <v>0</v>
      </c>
      <c r="W899" s="14">
        <f t="shared" si="219"/>
        <v>0</v>
      </c>
      <c r="X899" s="14">
        <f t="shared" si="220"/>
        <v>0</v>
      </c>
    </row>
    <row r="900" spans="1:24" ht="33.75" outlineLevel="2">
      <c r="A900" s="47" t="s">
        <v>827</v>
      </c>
      <c r="B900" s="48" t="s">
        <v>828</v>
      </c>
      <c r="C900" s="49">
        <v>26430</v>
      </c>
      <c r="D900" s="48" t="s">
        <v>829</v>
      </c>
      <c r="E900" s="35">
        <v>60000000</v>
      </c>
      <c r="F900" s="35">
        <v>0</v>
      </c>
      <c r="G900" s="35">
        <v>0</v>
      </c>
      <c r="H900" s="35">
        <v>818711235</v>
      </c>
      <c r="I900" s="35">
        <v>5135788765</v>
      </c>
      <c r="J900" s="35">
        <v>5340840</v>
      </c>
      <c r="K900" s="35">
        <v>6009159160</v>
      </c>
      <c r="L900" s="35">
        <v>6009159160</v>
      </c>
      <c r="M900" s="35">
        <v>4821159160</v>
      </c>
      <c r="N900" s="35">
        <v>2714025993</v>
      </c>
      <c r="O900" s="35">
        <v>2690025993</v>
      </c>
      <c r="P900" s="35">
        <v>0</v>
      </c>
      <c r="Q900" s="4">
        <v>174000000</v>
      </c>
      <c r="R900" s="4">
        <v>189692166</v>
      </c>
      <c r="S900" s="4">
        <v>3288000495</v>
      </c>
      <c r="T900" s="4">
        <v>2721158665</v>
      </c>
      <c r="U900" s="14">
        <f t="shared" si="217"/>
        <v>0</v>
      </c>
      <c r="V900" s="14">
        <f t="shared" si="218"/>
        <v>1188000000</v>
      </c>
      <c r="W900" s="14">
        <f t="shared" si="219"/>
        <v>1188000000</v>
      </c>
      <c r="X900" s="14">
        <f t="shared" si="220"/>
        <v>2107133167</v>
      </c>
    </row>
    <row r="901" spans="1:24" ht="33.75" outlineLevel="2">
      <c r="A901" s="47" t="s">
        <v>827</v>
      </c>
      <c r="B901" s="48" t="s">
        <v>828</v>
      </c>
      <c r="C901" s="49">
        <v>264303</v>
      </c>
      <c r="D901" s="48" t="s">
        <v>830</v>
      </c>
      <c r="E901" s="35">
        <v>0</v>
      </c>
      <c r="F901" s="35">
        <v>0</v>
      </c>
      <c r="G901" s="35">
        <v>0</v>
      </c>
      <c r="H901" s="35">
        <v>932888771</v>
      </c>
      <c r="I901" s="35">
        <v>0</v>
      </c>
      <c r="J901" s="35">
        <v>0</v>
      </c>
      <c r="K901" s="35">
        <v>932888771</v>
      </c>
      <c r="L901" s="35">
        <v>932888771</v>
      </c>
      <c r="M901" s="35">
        <v>932888771</v>
      </c>
      <c r="N901" s="35">
        <v>932888771</v>
      </c>
      <c r="O901" s="35">
        <v>932888771</v>
      </c>
      <c r="P901" s="35">
        <v>0</v>
      </c>
      <c r="Q901" s="4">
        <v>0</v>
      </c>
      <c r="R901" s="4">
        <v>0</v>
      </c>
      <c r="S901" s="4">
        <v>932888771</v>
      </c>
      <c r="T901" s="4">
        <v>0</v>
      </c>
      <c r="U901" s="14">
        <f t="shared" si="217"/>
        <v>0</v>
      </c>
      <c r="V901" s="14">
        <f t="shared" si="218"/>
        <v>0</v>
      </c>
      <c r="W901" s="14">
        <f t="shared" si="219"/>
        <v>0</v>
      </c>
      <c r="X901" s="14">
        <f t="shared" si="220"/>
        <v>0</v>
      </c>
    </row>
    <row r="902" spans="1:24" s="10" customFormat="1" outlineLevel="1">
      <c r="A902" s="43" t="s">
        <v>1685</v>
      </c>
      <c r="B902" s="44"/>
      <c r="C902" s="45"/>
      <c r="D902" s="44"/>
      <c r="E902" s="46">
        <f t="shared" ref="E902:T902" si="243">SUBTOTAL(9,E899:E901)</f>
        <v>60000000</v>
      </c>
      <c r="F902" s="46">
        <f t="shared" si="243"/>
        <v>0</v>
      </c>
      <c r="G902" s="46">
        <f t="shared" si="243"/>
        <v>0</v>
      </c>
      <c r="H902" s="46">
        <f t="shared" si="243"/>
        <v>1751600006</v>
      </c>
      <c r="I902" s="46">
        <f t="shared" si="243"/>
        <v>5135788765</v>
      </c>
      <c r="J902" s="46">
        <f t="shared" si="243"/>
        <v>5340840</v>
      </c>
      <c r="K902" s="46">
        <f t="shared" si="243"/>
        <v>6942047931</v>
      </c>
      <c r="L902" s="46">
        <f t="shared" si="243"/>
        <v>6942047931</v>
      </c>
      <c r="M902" s="46">
        <f t="shared" si="243"/>
        <v>5754047931</v>
      </c>
      <c r="N902" s="46">
        <f t="shared" si="243"/>
        <v>3646914764</v>
      </c>
      <c r="O902" s="46">
        <f t="shared" si="243"/>
        <v>3622914764</v>
      </c>
      <c r="P902" s="46">
        <f t="shared" si="243"/>
        <v>0</v>
      </c>
      <c r="Q902" s="11">
        <f t="shared" si="243"/>
        <v>174000000</v>
      </c>
      <c r="R902" s="11">
        <f t="shared" si="243"/>
        <v>189692166</v>
      </c>
      <c r="S902" s="11">
        <f t="shared" si="243"/>
        <v>4220889266</v>
      </c>
      <c r="T902" s="11">
        <f t="shared" si="243"/>
        <v>2721158665</v>
      </c>
      <c r="U902" s="9"/>
      <c r="V902" s="9"/>
      <c r="W902" s="9"/>
      <c r="X902" s="9">
        <f>SUBTOTAL(9,X899:X901)</f>
        <v>2107133167</v>
      </c>
    </row>
    <row r="903" spans="1:24" ht="33.75" outlineLevel="2">
      <c r="A903" s="47" t="s">
        <v>831</v>
      </c>
      <c r="B903" s="48" t="s">
        <v>832</v>
      </c>
      <c r="C903" s="49"/>
      <c r="D903" s="48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U903" s="14">
        <f t="shared" si="217"/>
        <v>0</v>
      </c>
      <c r="V903" s="14">
        <f t="shared" si="218"/>
        <v>0</v>
      </c>
      <c r="W903" s="14">
        <f t="shared" si="219"/>
        <v>0</v>
      </c>
      <c r="X903" s="14">
        <f t="shared" si="220"/>
        <v>0</v>
      </c>
    </row>
    <row r="904" spans="1:24" ht="33.75" outlineLevel="2">
      <c r="A904" s="47" t="s">
        <v>831</v>
      </c>
      <c r="B904" s="48" t="s">
        <v>832</v>
      </c>
      <c r="C904" s="49">
        <v>26440</v>
      </c>
      <c r="D904" s="48" t="s">
        <v>833</v>
      </c>
      <c r="E904" s="35">
        <v>50000000</v>
      </c>
      <c r="F904" s="35">
        <v>0</v>
      </c>
      <c r="G904" s="35">
        <v>0</v>
      </c>
      <c r="H904" s="35">
        <v>358998000</v>
      </c>
      <c r="I904" s="35">
        <v>1024002000</v>
      </c>
      <c r="J904" s="35">
        <v>525000000</v>
      </c>
      <c r="K904" s="35">
        <v>908000000</v>
      </c>
      <c r="L904" s="35">
        <v>532480500</v>
      </c>
      <c r="M904" s="35">
        <v>245000000</v>
      </c>
      <c r="N904" s="35">
        <v>245000000</v>
      </c>
      <c r="O904" s="35">
        <v>245000000</v>
      </c>
      <c r="P904" s="35">
        <v>375519500</v>
      </c>
      <c r="Q904" s="4">
        <v>0</v>
      </c>
      <c r="R904" s="4">
        <v>0</v>
      </c>
      <c r="S904" s="4">
        <v>245000000</v>
      </c>
      <c r="T904" s="4">
        <v>320000000</v>
      </c>
      <c r="U904" s="14">
        <f t="shared" si="217"/>
        <v>375519500</v>
      </c>
      <c r="V904" s="14">
        <f t="shared" si="218"/>
        <v>663000000</v>
      </c>
      <c r="W904" s="14">
        <f t="shared" si="219"/>
        <v>287480500</v>
      </c>
      <c r="X904" s="14">
        <f t="shared" si="220"/>
        <v>0</v>
      </c>
    </row>
    <row r="905" spans="1:24" ht="33.75" outlineLevel="2">
      <c r="A905" s="47" t="s">
        <v>831</v>
      </c>
      <c r="B905" s="48" t="s">
        <v>832</v>
      </c>
      <c r="C905" s="49">
        <v>264403</v>
      </c>
      <c r="D905" s="48" t="s">
        <v>834</v>
      </c>
      <c r="E905" s="35">
        <v>0</v>
      </c>
      <c r="F905" s="35">
        <v>0</v>
      </c>
      <c r="G905" s="35">
        <v>0</v>
      </c>
      <c r="H905" s="35">
        <v>147000000</v>
      </c>
      <c r="I905" s="35">
        <v>0</v>
      </c>
      <c r="J905" s="35">
        <v>0</v>
      </c>
      <c r="K905" s="35">
        <v>147000000</v>
      </c>
      <c r="L905" s="35">
        <v>147000000</v>
      </c>
      <c r="M905" s="35">
        <v>147000000</v>
      </c>
      <c r="N905" s="35">
        <v>147000000</v>
      </c>
      <c r="O905" s="35">
        <v>147000000</v>
      </c>
      <c r="P905" s="35">
        <v>0</v>
      </c>
      <c r="Q905" s="4">
        <v>0</v>
      </c>
      <c r="R905" s="4">
        <v>0</v>
      </c>
      <c r="S905" s="4">
        <v>147000000</v>
      </c>
      <c r="T905" s="4">
        <v>0</v>
      </c>
      <c r="U905" s="14">
        <f t="shared" si="217"/>
        <v>0</v>
      </c>
      <c r="V905" s="14">
        <f t="shared" si="218"/>
        <v>0</v>
      </c>
      <c r="W905" s="14">
        <f t="shared" si="219"/>
        <v>0</v>
      </c>
      <c r="X905" s="14">
        <f t="shared" si="220"/>
        <v>0</v>
      </c>
    </row>
    <row r="906" spans="1:24" s="10" customFormat="1" outlineLevel="1">
      <c r="A906" s="43" t="s">
        <v>1686</v>
      </c>
      <c r="B906" s="44"/>
      <c r="C906" s="45"/>
      <c r="D906" s="44"/>
      <c r="E906" s="46">
        <f t="shared" ref="E906:T906" si="244">SUBTOTAL(9,E903:E905)</f>
        <v>50000000</v>
      </c>
      <c r="F906" s="46">
        <f t="shared" si="244"/>
        <v>0</v>
      </c>
      <c r="G906" s="46">
        <f t="shared" si="244"/>
        <v>0</v>
      </c>
      <c r="H906" s="46">
        <f t="shared" si="244"/>
        <v>505998000</v>
      </c>
      <c r="I906" s="46">
        <f t="shared" si="244"/>
        <v>1024002000</v>
      </c>
      <c r="J906" s="46">
        <f t="shared" si="244"/>
        <v>525000000</v>
      </c>
      <c r="K906" s="46">
        <f t="shared" si="244"/>
        <v>1055000000</v>
      </c>
      <c r="L906" s="46">
        <f t="shared" si="244"/>
        <v>679480500</v>
      </c>
      <c r="M906" s="46">
        <f t="shared" si="244"/>
        <v>392000000</v>
      </c>
      <c r="N906" s="46">
        <f t="shared" si="244"/>
        <v>392000000</v>
      </c>
      <c r="O906" s="46">
        <f t="shared" si="244"/>
        <v>392000000</v>
      </c>
      <c r="P906" s="46">
        <f t="shared" si="244"/>
        <v>375519500</v>
      </c>
      <c r="Q906" s="11">
        <f t="shared" si="244"/>
        <v>0</v>
      </c>
      <c r="R906" s="11">
        <f t="shared" si="244"/>
        <v>0</v>
      </c>
      <c r="S906" s="11">
        <f t="shared" si="244"/>
        <v>392000000</v>
      </c>
      <c r="T906" s="11">
        <f t="shared" si="244"/>
        <v>320000000</v>
      </c>
      <c r="U906" s="9"/>
      <c r="V906" s="9"/>
      <c r="W906" s="9"/>
      <c r="X906" s="9">
        <f>SUBTOTAL(9,X903:X905)</f>
        <v>0</v>
      </c>
    </row>
    <row r="907" spans="1:24" ht="33.75" outlineLevel="2">
      <c r="A907" s="47" t="s">
        <v>835</v>
      </c>
      <c r="B907" s="48" t="s">
        <v>836</v>
      </c>
      <c r="C907" s="49"/>
      <c r="D907" s="48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U907" s="14">
        <f t="shared" si="217"/>
        <v>0</v>
      </c>
      <c r="V907" s="14">
        <f t="shared" si="218"/>
        <v>0</v>
      </c>
      <c r="W907" s="14">
        <f t="shared" si="219"/>
        <v>0</v>
      </c>
      <c r="X907" s="14">
        <f t="shared" si="220"/>
        <v>0</v>
      </c>
    </row>
    <row r="908" spans="1:24" ht="33.75" outlineLevel="2">
      <c r="A908" s="47" t="s">
        <v>835</v>
      </c>
      <c r="B908" s="48" t="s">
        <v>836</v>
      </c>
      <c r="C908" s="49">
        <v>26450</v>
      </c>
      <c r="D908" s="48" t="s">
        <v>837</v>
      </c>
      <c r="E908" s="35">
        <v>50000000</v>
      </c>
      <c r="F908" s="35">
        <v>0</v>
      </c>
      <c r="G908" s="35">
        <v>0</v>
      </c>
      <c r="H908" s="35">
        <v>240000000</v>
      </c>
      <c r="I908" s="35">
        <v>270000000</v>
      </c>
      <c r="J908" s="35">
        <v>50000000</v>
      </c>
      <c r="K908" s="35">
        <v>510000000</v>
      </c>
      <c r="L908" s="35">
        <v>510000000</v>
      </c>
      <c r="M908" s="35">
        <v>0</v>
      </c>
      <c r="N908" s="35">
        <v>0</v>
      </c>
      <c r="O908" s="35">
        <v>0</v>
      </c>
      <c r="P908" s="35">
        <v>0</v>
      </c>
      <c r="Q908" s="4">
        <v>0</v>
      </c>
      <c r="R908" s="4">
        <v>0</v>
      </c>
      <c r="S908" s="4">
        <v>0</v>
      </c>
      <c r="T908" s="4">
        <v>0</v>
      </c>
      <c r="U908" s="14">
        <f t="shared" si="217"/>
        <v>0</v>
      </c>
      <c r="V908" s="14">
        <f t="shared" si="218"/>
        <v>510000000</v>
      </c>
      <c r="W908" s="14">
        <f t="shared" si="219"/>
        <v>510000000</v>
      </c>
      <c r="X908" s="14">
        <f t="shared" si="220"/>
        <v>0</v>
      </c>
    </row>
    <row r="909" spans="1:24" s="10" customFormat="1" outlineLevel="1">
      <c r="A909" s="43" t="s">
        <v>1687</v>
      </c>
      <c r="B909" s="44"/>
      <c r="C909" s="45"/>
      <c r="D909" s="44"/>
      <c r="E909" s="46">
        <f t="shared" ref="E909:T909" si="245">SUBTOTAL(9,E907:E908)</f>
        <v>50000000</v>
      </c>
      <c r="F909" s="46">
        <f t="shared" si="245"/>
        <v>0</v>
      </c>
      <c r="G909" s="46">
        <f t="shared" si="245"/>
        <v>0</v>
      </c>
      <c r="H909" s="46">
        <f t="shared" si="245"/>
        <v>240000000</v>
      </c>
      <c r="I909" s="46">
        <f t="shared" si="245"/>
        <v>270000000</v>
      </c>
      <c r="J909" s="46">
        <f t="shared" si="245"/>
        <v>50000000</v>
      </c>
      <c r="K909" s="46">
        <f t="shared" si="245"/>
        <v>510000000</v>
      </c>
      <c r="L909" s="46">
        <f t="shared" si="245"/>
        <v>510000000</v>
      </c>
      <c r="M909" s="46">
        <f t="shared" si="245"/>
        <v>0</v>
      </c>
      <c r="N909" s="46">
        <f t="shared" si="245"/>
        <v>0</v>
      </c>
      <c r="O909" s="46">
        <f t="shared" si="245"/>
        <v>0</v>
      </c>
      <c r="P909" s="46">
        <f t="shared" si="245"/>
        <v>0</v>
      </c>
      <c r="Q909" s="11">
        <f t="shared" si="245"/>
        <v>0</v>
      </c>
      <c r="R909" s="11">
        <f t="shared" si="245"/>
        <v>0</v>
      </c>
      <c r="S909" s="11">
        <f t="shared" si="245"/>
        <v>0</v>
      </c>
      <c r="T909" s="11">
        <f t="shared" si="245"/>
        <v>0</v>
      </c>
      <c r="U909" s="9"/>
      <c r="V909" s="9"/>
      <c r="W909" s="9"/>
      <c r="X909" s="9">
        <f>SUBTOTAL(9,X907:X908)</f>
        <v>0</v>
      </c>
    </row>
    <row r="910" spans="1:24" ht="22.5" outlineLevel="2">
      <c r="A910" s="47" t="s">
        <v>838</v>
      </c>
      <c r="B910" s="48" t="s">
        <v>839</v>
      </c>
      <c r="C910" s="49"/>
      <c r="D910" s="48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U910" s="14">
        <f t="shared" si="217"/>
        <v>0</v>
      </c>
      <c r="V910" s="14">
        <f t="shared" si="218"/>
        <v>0</v>
      </c>
      <c r="W910" s="14">
        <f t="shared" si="219"/>
        <v>0</v>
      </c>
      <c r="X910" s="14">
        <f t="shared" si="220"/>
        <v>0</v>
      </c>
    </row>
    <row r="911" spans="1:24" s="7" customFormat="1" outlineLevel="1">
      <c r="A911" s="43" t="s">
        <v>1688</v>
      </c>
      <c r="B911" s="48"/>
      <c r="C911" s="49"/>
      <c r="D911" s="48"/>
      <c r="E911" s="35">
        <f t="shared" ref="E911:T911" si="246">SUBTOTAL(9,E910:E910)</f>
        <v>0</v>
      </c>
      <c r="F911" s="35">
        <f t="shared" si="246"/>
        <v>0</v>
      </c>
      <c r="G911" s="35">
        <f t="shared" si="246"/>
        <v>0</v>
      </c>
      <c r="H911" s="35">
        <f t="shared" si="246"/>
        <v>0</v>
      </c>
      <c r="I911" s="35">
        <f t="shared" si="246"/>
        <v>0</v>
      </c>
      <c r="J911" s="35">
        <f t="shared" si="246"/>
        <v>0</v>
      </c>
      <c r="K911" s="35">
        <f t="shared" si="246"/>
        <v>0</v>
      </c>
      <c r="L911" s="35">
        <f t="shared" si="246"/>
        <v>0</v>
      </c>
      <c r="M911" s="35">
        <f t="shared" si="246"/>
        <v>0</v>
      </c>
      <c r="N911" s="35">
        <f t="shared" si="246"/>
        <v>0</v>
      </c>
      <c r="O911" s="35">
        <f t="shared" si="246"/>
        <v>0</v>
      </c>
      <c r="P911" s="35">
        <f t="shared" si="246"/>
        <v>0</v>
      </c>
      <c r="Q911" s="8">
        <f t="shared" si="246"/>
        <v>0</v>
      </c>
      <c r="R911" s="8">
        <f t="shared" si="246"/>
        <v>0</v>
      </c>
      <c r="S911" s="8">
        <f t="shared" si="246"/>
        <v>0</v>
      </c>
      <c r="T911" s="8">
        <f t="shared" si="246"/>
        <v>0</v>
      </c>
      <c r="U911" s="14"/>
      <c r="V911" s="14"/>
      <c r="W911" s="14"/>
      <c r="X911" s="14">
        <f>SUBTOTAL(9,X910:X910)</f>
        <v>0</v>
      </c>
    </row>
    <row r="912" spans="1:24" ht="22.5" outlineLevel="2">
      <c r="A912" s="47" t="s">
        <v>840</v>
      </c>
      <c r="B912" s="48" t="s">
        <v>841</v>
      </c>
      <c r="C912" s="49"/>
      <c r="D912" s="48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U912" s="14">
        <f t="shared" si="217"/>
        <v>0</v>
      </c>
      <c r="V912" s="14">
        <f t="shared" si="218"/>
        <v>0</v>
      </c>
      <c r="W912" s="14">
        <f t="shared" si="219"/>
        <v>0</v>
      </c>
      <c r="X912" s="14">
        <f t="shared" si="220"/>
        <v>0</v>
      </c>
    </row>
    <row r="913" spans="1:24" ht="22.5" outlineLevel="2">
      <c r="A913" s="47" t="s">
        <v>840</v>
      </c>
      <c r="B913" s="48" t="s">
        <v>841</v>
      </c>
      <c r="C913" s="49">
        <v>26460</v>
      </c>
      <c r="D913" s="48" t="s">
        <v>842</v>
      </c>
      <c r="E913" s="35">
        <v>50000000</v>
      </c>
      <c r="F913" s="35">
        <v>0</v>
      </c>
      <c r="G913" s="35">
        <v>0</v>
      </c>
      <c r="H913" s="35">
        <v>348803155</v>
      </c>
      <c r="I913" s="35">
        <v>487516845</v>
      </c>
      <c r="J913" s="35">
        <v>50120000</v>
      </c>
      <c r="K913" s="35">
        <v>836200000</v>
      </c>
      <c r="L913" s="35">
        <v>836200000</v>
      </c>
      <c r="M913" s="35">
        <v>786200000</v>
      </c>
      <c r="N913" s="35">
        <v>607200000</v>
      </c>
      <c r="O913" s="35">
        <v>457200000</v>
      </c>
      <c r="P913" s="35">
        <v>0</v>
      </c>
      <c r="Q913" s="4">
        <v>0</v>
      </c>
      <c r="R913" s="4">
        <v>150000000</v>
      </c>
      <c r="S913" s="4">
        <v>786200000</v>
      </c>
      <c r="T913" s="4">
        <v>50000000</v>
      </c>
      <c r="U913" s="14">
        <f t="shared" si="217"/>
        <v>0</v>
      </c>
      <c r="V913" s="14">
        <f t="shared" si="218"/>
        <v>50000000</v>
      </c>
      <c r="W913" s="14">
        <f t="shared" si="219"/>
        <v>50000000</v>
      </c>
      <c r="X913" s="14">
        <f t="shared" si="220"/>
        <v>179000000</v>
      </c>
    </row>
    <row r="914" spans="1:24" ht="22.5" outlineLevel="2">
      <c r="A914" s="47" t="s">
        <v>840</v>
      </c>
      <c r="B914" s="48" t="s">
        <v>841</v>
      </c>
      <c r="C914" s="49">
        <v>264603</v>
      </c>
      <c r="D914" s="48" t="s">
        <v>843</v>
      </c>
      <c r="E914" s="35">
        <v>0</v>
      </c>
      <c r="F914" s="35">
        <v>0</v>
      </c>
      <c r="G914" s="35">
        <v>0</v>
      </c>
      <c r="H914" s="35">
        <v>571000000</v>
      </c>
      <c r="I914" s="35">
        <v>0</v>
      </c>
      <c r="J914" s="35">
        <v>0</v>
      </c>
      <c r="K914" s="35">
        <v>571000000</v>
      </c>
      <c r="L914" s="35">
        <v>571000000</v>
      </c>
      <c r="M914" s="35">
        <v>571000000</v>
      </c>
      <c r="N914" s="35">
        <v>471000000</v>
      </c>
      <c r="O914" s="35">
        <v>471000000</v>
      </c>
      <c r="P914" s="35">
        <v>0</v>
      </c>
      <c r="Q914" s="4">
        <v>0</v>
      </c>
      <c r="R914" s="4">
        <v>0</v>
      </c>
      <c r="S914" s="4">
        <v>571000000</v>
      </c>
      <c r="T914" s="4">
        <v>0</v>
      </c>
      <c r="U914" s="14">
        <f t="shared" si="217"/>
        <v>0</v>
      </c>
      <c r="V914" s="14">
        <f t="shared" si="218"/>
        <v>0</v>
      </c>
      <c r="W914" s="14">
        <f t="shared" si="219"/>
        <v>0</v>
      </c>
      <c r="X914" s="14">
        <f t="shared" si="220"/>
        <v>100000000</v>
      </c>
    </row>
    <row r="915" spans="1:24" s="10" customFormat="1" outlineLevel="1">
      <c r="A915" s="43" t="s">
        <v>1689</v>
      </c>
      <c r="B915" s="44"/>
      <c r="C915" s="45"/>
      <c r="D915" s="44"/>
      <c r="E915" s="46">
        <f t="shared" ref="E915:T915" si="247">SUBTOTAL(9,E912:E914)</f>
        <v>50000000</v>
      </c>
      <c r="F915" s="46">
        <f t="shared" si="247"/>
        <v>0</v>
      </c>
      <c r="G915" s="46">
        <f t="shared" si="247"/>
        <v>0</v>
      </c>
      <c r="H915" s="46">
        <f t="shared" si="247"/>
        <v>919803155</v>
      </c>
      <c r="I915" s="46">
        <f t="shared" si="247"/>
        <v>487516845</v>
      </c>
      <c r="J915" s="46">
        <f t="shared" si="247"/>
        <v>50120000</v>
      </c>
      <c r="K915" s="46">
        <f t="shared" si="247"/>
        <v>1407200000</v>
      </c>
      <c r="L915" s="46">
        <f t="shared" si="247"/>
        <v>1407200000</v>
      </c>
      <c r="M915" s="46">
        <f t="shared" si="247"/>
        <v>1357200000</v>
      </c>
      <c r="N915" s="46">
        <f t="shared" si="247"/>
        <v>1078200000</v>
      </c>
      <c r="O915" s="46">
        <f t="shared" si="247"/>
        <v>928200000</v>
      </c>
      <c r="P915" s="46">
        <f t="shared" si="247"/>
        <v>0</v>
      </c>
      <c r="Q915" s="11">
        <f t="shared" si="247"/>
        <v>0</v>
      </c>
      <c r="R915" s="11">
        <f t="shared" si="247"/>
        <v>150000000</v>
      </c>
      <c r="S915" s="11">
        <f t="shared" si="247"/>
        <v>1357200000</v>
      </c>
      <c r="T915" s="11">
        <f t="shared" si="247"/>
        <v>50000000</v>
      </c>
      <c r="U915" s="9"/>
      <c r="V915" s="9"/>
      <c r="W915" s="9"/>
      <c r="X915" s="9">
        <f>SUBTOTAL(9,X912:X914)</f>
        <v>279000000</v>
      </c>
    </row>
    <row r="916" spans="1:24" ht="22.5" outlineLevel="2">
      <c r="A916" s="47" t="s">
        <v>844</v>
      </c>
      <c r="B916" s="48" t="s">
        <v>845</v>
      </c>
      <c r="C916" s="49"/>
      <c r="D916" s="48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U916" s="14">
        <f t="shared" si="217"/>
        <v>0</v>
      </c>
      <c r="V916" s="14">
        <f t="shared" si="218"/>
        <v>0</v>
      </c>
      <c r="W916" s="14">
        <f t="shared" si="219"/>
        <v>0</v>
      </c>
      <c r="X916" s="14">
        <f t="shared" si="220"/>
        <v>0</v>
      </c>
    </row>
    <row r="917" spans="1:24" s="7" customFormat="1" outlineLevel="1">
      <c r="A917" s="43" t="s">
        <v>1690</v>
      </c>
      <c r="B917" s="48"/>
      <c r="C917" s="49"/>
      <c r="D917" s="48"/>
      <c r="E917" s="35">
        <f t="shared" ref="E917:T917" si="248">SUBTOTAL(9,E916:E916)</f>
        <v>0</v>
      </c>
      <c r="F917" s="35">
        <f t="shared" si="248"/>
        <v>0</v>
      </c>
      <c r="G917" s="35">
        <f t="shared" si="248"/>
        <v>0</v>
      </c>
      <c r="H917" s="35">
        <f t="shared" si="248"/>
        <v>0</v>
      </c>
      <c r="I917" s="35">
        <f t="shared" si="248"/>
        <v>0</v>
      </c>
      <c r="J917" s="35">
        <f t="shared" si="248"/>
        <v>0</v>
      </c>
      <c r="K917" s="35">
        <f t="shared" si="248"/>
        <v>0</v>
      </c>
      <c r="L917" s="35">
        <f t="shared" si="248"/>
        <v>0</v>
      </c>
      <c r="M917" s="35">
        <f t="shared" si="248"/>
        <v>0</v>
      </c>
      <c r="N917" s="35">
        <f t="shared" si="248"/>
        <v>0</v>
      </c>
      <c r="O917" s="35">
        <f t="shared" si="248"/>
        <v>0</v>
      </c>
      <c r="P917" s="35">
        <f t="shared" si="248"/>
        <v>0</v>
      </c>
      <c r="Q917" s="8">
        <f t="shared" si="248"/>
        <v>0</v>
      </c>
      <c r="R917" s="8">
        <f t="shared" si="248"/>
        <v>0</v>
      </c>
      <c r="S917" s="8">
        <f t="shared" si="248"/>
        <v>0</v>
      </c>
      <c r="T917" s="8">
        <f t="shared" si="248"/>
        <v>0</v>
      </c>
      <c r="U917" s="14"/>
      <c r="V917" s="14"/>
      <c r="W917" s="14"/>
      <c r="X917" s="14">
        <f>SUBTOTAL(9,X916:X916)</f>
        <v>0</v>
      </c>
    </row>
    <row r="918" spans="1:24" ht="22.5" outlineLevel="2">
      <c r="A918" s="47" t="s">
        <v>846</v>
      </c>
      <c r="B918" s="48" t="s">
        <v>847</v>
      </c>
      <c r="C918" s="49"/>
      <c r="D918" s="48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U918" s="14">
        <f t="shared" ref="U918:U1001" si="249">+K918-L918</f>
        <v>0</v>
      </c>
      <c r="V918" s="14">
        <f t="shared" ref="V918:V1001" si="250">+K918-M918</f>
        <v>0</v>
      </c>
      <c r="W918" s="14">
        <f t="shared" ref="W918:W1001" si="251">+L918-M918</f>
        <v>0</v>
      </c>
      <c r="X918" s="14">
        <f t="shared" ref="X918:X1001" si="252">+M918-N918</f>
        <v>0</v>
      </c>
    </row>
    <row r="919" spans="1:24" ht="22.5" outlineLevel="2">
      <c r="A919" s="47" t="s">
        <v>846</v>
      </c>
      <c r="B919" s="48" t="s">
        <v>847</v>
      </c>
      <c r="C919" s="49">
        <v>26480</v>
      </c>
      <c r="D919" s="48" t="s">
        <v>848</v>
      </c>
      <c r="E919" s="35">
        <v>500000000</v>
      </c>
      <c r="F919" s="35">
        <v>0</v>
      </c>
      <c r="G919" s="35">
        <v>0</v>
      </c>
      <c r="H919" s="35">
        <v>0</v>
      </c>
      <c r="I919" s="35">
        <v>0</v>
      </c>
      <c r="J919" s="35">
        <v>0</v>
      </c>
      <c r="K919" s="35">
        <v>500000000</v>
      </c>
      <c r="L919" s="35">
        <v>500000000</v>
      </c>
      <c r="M919" s="35">
        <v>500000000</v>
      </c>
      <c r="N919" s="35">
        <v>250000000</v>
      </c>
      <c r="O919" s="35">
        <v>250000000</v>
      </c>
      <c r="P919" s="35">
        <v>0</v>
      </c>
      <c r="Q919" s="4">
        <v>0</v>
      </c>
      <c r="R919" s="4">
        <v>0</v>
      </c>
      <c r="S919" s="4">
        <v>250000000</v>
      </c>
      <c r="T919" s="4">
        <v>250000000</v>
      </c>
      <c r="U919" s="14">
        <f t="shared" si="249"/>
        <v>0</v>
      </c>
      <c r="V919" s="14">
        <f t="shared" si="250"/>
        <v>0</v>
      </c>
      <c r="W919" s="14">
        <f t="shared" si="251"/>
        <v>0</v>
      </c>
      <c r="X919" s="14">
        <f t="shared" si="252"/>
        <v>250000000</v>
      </c>
    </row>
    <row r="920" spans="1:24" s="10" customFormat="1" outlineLevel="1">
      <c r="A920" s="43" t="s">
        <v>1691</v>
      </c>
      <c r="B920" s="44"/>
      <c r="C920" s="45"/>
      <c r="D920" s="44"/>
      <c r="E920" s="46">
        <f t="shared" ref="E920:T920" si="253">SUBTOTAL(9,E918:E919)</f>
        <v>500000000</v>
      </c>
      <c r="F920" s="46">
        <f t="shared" si="253"/>
        <v>0</v>
      </c>
      <c r="G920" s="46">
        <f t="shared" si="253"/>
        <v>0</v>
      </c>
      <c r="H920" s="46">
        <f t="shared" si="253"/>
        <v>0</v>
      </c>
      <c r="I920" s="46">
        <f t="shared" si="253"/>
        <v>0</v>
      </c>
      <c r="J920" s="46">
        <f t="shared" si="253"/>
        <v>0</v>
      </c>
      <c r="K920" s="46">
        <f t="shared" si="253"/>
        <v>500000000</v>
      </c>
      <c r="L920" s="46">
        <f t="shared" si="253"/>
        <v>500000000</v>
      </c>
      <c r="M920" s="46">
        <f t="shared" si="253"/>
        <v>500000000</v>
      </c>
      <c r="N920" s="46">
        <f t="shared" si="253"/>
        <v>250000000</v>
      </c>
      <c r="O920" s="46">
        <f t="shared" si="253"/>
        <v>250000000</v>
      </c>
      <c r="P920" s="46">
        <f t="shared" si="253"/>
        <v>0</v>
      </c>
      <c r="Q920" s="11">
        <f t="shared" si="253"/>
        <v>0</v>
      </c>
      <c r="R920" s="11">
        <f t="shared" si="253"/>
        <v>0</v>
      </c>
      <c r="S920" s="11">
        <f t="shared" si="253"/>
        <v>250000000</v>
      </c>
      <c r="T920" s="11">
        <f t="shared" si="253"/>
        <v>250000000</v>
      </c>
      <c r="U920" s="9"/>
      <c r="V920" s="9"/>
      <c r="W920" s="9"/>
      <c r="X920" s="9">
        <f>SUBTOTAL(9,X918:X919)</f>
        <v>250000000</v>
      </c>
    </row>
    <row r="921" spans="1:24" ht="22.5" outlineLevel="2">
      <c r="A921" s="47" t="s">
        <v>849</v>
      </c>
      <c r="B921" s="48" t="s">
        <v>850</v>
      </c>
      <c r="C921" s="49"/>
      <c r="D921" s="48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U921" s="14">
        <f t="shared" si="249"/>
        <v>0</v>
      </c>
      <c r="V921" s="14">
        <f t="shared" si="250"/>
        <v>0</v>
      </c>
      <c r="W921" s="14">
        <f t="shared" si="251"/>
        <v>0</v>
      </c>
      <c r="X921" s="14">
        <f t="shared" si="252"/>
        <v>0</v>
      </c>
    </row>
    <row r="922" spans="1:24" ht="22.5" outlineLevel="2">
      <c r="A922" s="47" t="s">
        <v>849</v>
      </c>
      <c r="B922" s="48" t="s">
        <v>850</v>
      </c>
      <c r="C922" s="49">
        <v>26490</v>
      </c>
      <c r="D922" s="48" t="s">
        <v>851</v>
      </c>
      <c r="E922" s="35">
        <v>1067955000</v>
      </c>
      <c r="F922" s="35">
        <v>0</v>
      </c>
      <c r="G922" s="35">
        <v>0</v>
      </c>
      <c r="H922" s="35">
        <v>145000000</v>
      </c>
      <c r="I922" s="35">
        <v>3057989233</v>
      </c>
      <c r="J922" s="35">
        <v>360952357</v>
      </c>
      <c r="K922" s="35">
        <v>3909991876</v>
      </c>
      <c r="L922" s="35">
        <v>3909991876</v>
      </c>
      <c r="M922" s="35">
        <v>3131781876</v>
      </c>
      <c r="N922" s="35">
        <v>2540373034</v>
      </c>
      <c r="O922" s="35">
        <v>2399740672</v>
      </c>
      <c r="P922" s="35">
        <v>0</v>
      </c>
      <c r="Q922" s="4">
        <v>-27829058</v>
      </c>
      <c r="R922" s="4">
        <v>290632362</v>
      </c>
      <c r="S922" s="4">
        <v>2739129210</v>
      </c>
      <c r="T922" s="4">
        <v>1170862666</v>
      </c>
      <c r="U922" s="14">
        <f t="shared" si="249"/>
        <v>0</v>
      </c>
      <c r="V922" s="14">
        <f t="shared" si="250"/>
        <v>778210000</v>
      </c>
      <c r="W922" s="14">
        <f t="shared" si="251"/>
        <v>778210000</v>
      </c>
      <c r="X922" s="14">
        <f t="shared" si="252"/>
        <v>591408842</v>
      </c>
    </row>
    <row r="923" spans="1:24" ht="22.5" outlineLevel="2">
      <c r="A923" s="47" t="s">
        <v>849</v>
      </c>
      <c r="B923" s="48" t="s">
        <v>850</v>
      </c>
      <c r="C923" s="49">
        <v>264903</v>
      </c>
      <c r="D923" s="48" t="s">
        <v>852</v>
      </c>
      <c r="E923" s="35">
        <v>0</v>
      </c>
      <c r="F923" s="35">
        <v>0</v>
      </c>
      <c r="G923" s="35">
        <v>0</v>
      </c>
      <c r="H923" s="35">
        <v>200000000</v>
      </c>
      <c r="I923" s="35">
        <v>0</v>
      </c>
      <c r="J923" s="35">
        <v>0</v>
      </c>
      <c r="K923" s="35">
        <v>200000000</v>
      </c>
      <c r="L923" s="35">
        <v>200000000</v>
      </c>
      <c r="M923" s="35">
        <v>200000000</v>
      </c>
      <c r="N923" s="35">
        <v>200000000</v>
      </c>
      <c r="O923" s="35">
        <v>200000000</v>
      </c>
      <c r="P923" s="35">
        <v>0</v>
      </c>
      <c r="Q923" s="4">
        <v>0</v>
      </c>
      <c r="R923" s="4">
        <v>0</v>
      </c>
      <c r="S923" s="4">
        <v>200000000</v>
      </c>
      <c r="T923" s="4">
        <v>0</v>
      </c>
      <c r="U923" s="14">
        <f t="shared" si="249"/>
        <v>0</v>
      </c>
      <c r="V923" s="14">
        <f t="shared" si="250"/>
        <v>0</v>
      </c>
      <c r="W923" s="14">
        <f t="shared" si="251"/>
        <v>0</v>
      </c>
      <c r="X923" s="14">
        <f t="shared" si="252"/>
        <v>0</v>
      </c>
    </row>
    <row r="924" spans="1:24" s="10" customFormat="1" outlineLevel="1">
      <c r="A924" s="43" t="s">
        <v>1692</v>
      </c>
      <c r="B924" s="44"/>
      <c r="C924" s="45"/>
      <c r="D924" s="44"/>
      <c r="E924" s="46">
        <f t="shared" ref="E924:T924" si="254">SUBTOTAL(9,E921:E923)</f>
        <v>1067955000</v>
      </c>
      <c r="F924" s="46">
        <f t="shared" si="254"/>
        <v>0</v>
      </c>
      <c r="G924" s="46">
        <f t="shared" si="254"/>
        <v>0</v>
      </c>
      <c r="H924" s="46">
        <f t="shared" si="254"/>
        <v>345000000</v>
      </c>
      <c r="I924" s="46">
        <f t="shared" si="254"/>
        <v>3057989233</v>
      </c>
      <c r="J924" s="46">
        <f t="shared" si="254"/>
        <v>360952357</v>
      </c>
      <c r="K924" s="46">
        <f t="shared" si="254"/>
        <v>4109991876</v>
      </c>
      <c r="L924" s="46">
        <f t="shared" si="254"/>
        <v>4109991876</v>
      </c>
      <c r="M924" s="46">
        <f t="shared" si="254"/>
        <v>3331781876</v>
      </c>
      <c r="N924" s="46">
        <f t="shared" si="254"/>
        <v>2740373034</v>
      </c>
      <c r="O924" s="46">
        <f t="shared" si="254"/>
        <v>2599740672</v>
      </c>
      <c r="P924" s="46">
        <f t="shared" si="254"/>
        <v>0</v>
      </c>
      <c r="Q924" s="11">
        <f t="shared" si="254"/>
        <v>-27829058</v>
      </c>
      <c r="R924" s="11">
        <f t="shared" si="254"/>
        <v>290632362</v>
      </c>
      <c r="S924" s="11">
        <f t="shared" si="254"/>
        <v>2939129210</v>
      </c>
      <c r="T924" s="11">
        <f t="shared" si="254"/>
        <v>1170862666</v>
      </c>
      <c r="U924" s="9"/>
      <c r="V924" s="9"/>
      <c r="W924" s="9"/>
      <c r="X924" s="9">
        <f>SUBTOTAL(9,X921:X923)</f>
        <v>591408842</v>
      </c>
    </row>
    <row r="925" spans="1:24" ht="22.5" outlineLevel="2">
      <c r="A925" s="47" t="s">
        <v>853</v>
      </c>
      <c r="B925" s="48" t="s">
        <v>854</v>
      </c>
      <c r="C925" s="49"/>
      <c r="D925" s="48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U925" s="14">
        <f t="shared" si="249"/>
        <v>0</v>
      </c>
      <c r="V925" s="14">
        <f t="shared" si="250"/>
        <v>0</v>
      </c>
      <c r="W925" s="14">
        <f t="shared" si="251"/>
        <v>0</v>
      </c>
      <c r="X925" s="14">
        <f t="shared" si="252"/>
        <v>0</v>
      </c>
    </row>
    <row r="926" spans="1:24" s="7" customFormat="1" outlineLevel="1">
      <c r="A926" s="43" t="s">
        <v>1693</v>
      </c>
      <c r="B926" s="48"/>
      <c r="C926" s="49"/>
      <c r="D926" s="48"/>
      <c r="E926" s="35">
        <f t="shared" ref="E926:T926" si="255">SUBTOTAL(9,E925:E925)</f>
        <v>0</v>
      </c>
      <c r="F926" s="35">
        <f t="shared" si="255"/>
        <v>0</v>
      </c>
      <c r="G926" s="35">
        <f t="shared" si="255"/>
        <v>0</v>
      </c>
      <c r="H926" s="35">
        <f t="shared" si="255"/>
        <v>0</v>
      </c>
      <c r="I926" s="35">
        <f t="shared" si="255"/>
        <v>0</v>
      </c>
      <c r="J926" s="35">
        <f t="shared" si="255"/>
        <v>0</v>
      </c>
      <c r="K926" s="35">
        <f t="shared" si="255"/>
        <v>0</v>
      </c>
      <c r="L926" s="35">
        <f t="shared" si="255"/>
        <v>0</v>
      </c>
      <c r="M926" s="35">
        <f t="shared" si="255"/>
        <v>0</v>
      </c>
      <c r="N926" s="35">
        <f t="shared" si="255"/>
        <v>0</v>
      </c>
      <c r="O926" s="35">
        <f t="shared" si="255"/>
        <v>0</v>
      </c>
      <c r="P926" s="35">
        <f t="shared" si="255"/>
        <v>0</v>
      </c>
      <c r="Q926" s="8">
        <f t="shared" si="255"/>
        <v>0</v>
      </c>
      <c r="R926" s="8">
        <f t="shared" si="255"/>
        <v>0</v>
      </c>
      <c r="S926" s="8">
        <f t="shared" si="255"/>
        <v>0</v>
      </c>
      <c r="T926" s="8">
        <f t="shared" si="255"/>
        <v>0</v>
      </c>
      <c r="U926" s="14"/>
      <c r="V926" s="14"/>
      <c r="W926" s="14"/>
      <c r="X926" s="14">
        <f>SUBTOTAL(9,X925:X925)</f>
        <v>0</v>
      </c>
    </row>
    <row r="927" spans="1:24" ht="22.5" outlineLevel="2">
      <c r="A927" s="47" t="s">
        <v>855</v>
      </c>
      <c r="B927" s="48" t="s">
        <v>856</v>
      </c>
      <c r="C927" s="49"/>
      <c r="D927" s="48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U927" s="14">
        <f t="shared" si="249"/>
        <v>0</v>
      </c>
      <c r="V927" s="14">
        <f t="shared" si="250"/>
        <v>0</v>
      </c>
      <c r="W927" s="14">
        <f t="shared" si="251"/>
        <v>0</v>
      </c>
      <c r="X927" s="14">
        <f t="shared" si="252"/>
        <v>0</v>
      </c>
    </row>
    <row r="928" spans="1:24" ht="22.5" outlineLevel="2">
      <c r="A928" s="47" t="s">
        <v>855</v>
      </c>
      <c r="B928" s="48" t="s">
        <v>856</v>
      </c>
      <c r="C928" s="49">
        <v>26500</v>
      </c>
      <c r="D928" s="48" t="s">
        <v>857</v>
      </c>
      <c r="E928" s="35">
        <v>181400000</v>
      </c>
      <c r="F928" s="35">
        <v>0</v>
      </c>
      <c r="G928" s="35">
        <v>0</v>
      </c>
      <c r="H928" s="35">
        <v>0</v>
      </c>
      <c r="I928" s="35">
        <v>225000000</v>
      </c>
      <c r="J928" s="35">
        <v>328000</v>
      </c>
      <c r="K928" s="35">
        <v>406072000</v>
      </c>
      <c r="L928" s="35">
        <v>406072000</v>
      </c>
      <c r="M928" s="35">
        <v>406072000</v>
      </c>
      <c r="N928" s="35">
        <v>93888960</v>
      </c>
      <c r="O928" s="35">
        <v>93888960</v>
      </c>
      <c r="P928" s="35">
        <v>0</v>
      </c>
      <c r="Q928" s="4">
        <v>0</v>
      </c>
      <c r="R928" s="4">
        <v>0</v>
      </c>
      <c r="S928" s="4">
        <v>356072000</v>
      </c>
      <c r="T928" s="4">
        <v>0</v>
      </c>
      <c r="U928" s="14">
        <f t="shared" si="249"/>
        <v>0</v>
      </c>
      <c r="V928" s="14">
        <f t="shared" si="250"/>
        <v>0</v>
      </c>
      <c r="W928" s="14">
        <f t="shared" si="251"/>
        <v>0</v>
      </c>
      <c r="X928" s="14">
        <f t="shared" si="252"/>
        <v>312183040</v>
      </c>
    </row>
    <row r="929" spans="1:24" ht="22.5" outlineLevel="2">
      <c r="A929" s="47" t="s">
        <v>855</v>
      </c>
      <c r="B929" s="48" t="s">
        <v>856</v>
      </c>
      <c r="C929" s="49">
        <v>265003</v>
      </c>
      <c r="D929" s="48" t="s">
        <v>858</v>
      </c>
      <c r="E929" s="35">
        <v>0</v>
      </c>
      <c r="F929" s="35">
        <v>0</v>
      </c>
      <c r="G929" s="35">
        <v>0</v>
      </c>
      <c r="H929" s="35">
        <v>4800000</v>
      </c>
      <c r="I929" s="35">
        <v>0</v>
      </c>
      <c r="J929" s="35">
        <v>0</v>
      </c>
      <c r="K929" s="35">
        <v>4800000</v>
      </c>
      <c r="L929" s="35">
        <v>4800000</v>
      </c>
      <c r="M929" s="35">
        <v>4800000</v>
      </c>
      <c r="N929" s="35">
        <v>4800000</v>
      </c>
      <c r="O929" s="35">
        <v>4800000</v>
      </c>
      <c r="P929" s="35">
        <v>0</v>
      </c>
      <c r="Q929" s="4">
        <v>0</v>
      </c>
      <c r="R929" s="4">
        <v>0</v>
      </c>
      <c r="S929" s="4">
        <v>4800000</v>
      </c>
      <c r="T929" s="4">
        <v>0</v>
      </c>
      <c r="U929" s="14">
        <f t="shared" si="249"/>
        <v>0</v>
      </c>
      <c r="V929" s="14">
        <f t="shared" si="250"/>
        <v>0</v>
      </c>
      <c r="W929" s="14">
        <f t="shared" si="251"/>
        <v>0</v>
      </c>
      <c r="X929" s="14">
        <f t="shared" si="252"/>
        <v>0</v>
      </c>
    </row>
    <row r="930" spans="1:24" ht="22.5" outlineLevel="2">
      <c r="A930" s="47" t="s">
        <v>855</v>
      </c>
      <c r="B930" s="48" t="s">
        <v>856</v>
      </c>
      <c r="C930" s="49">
        <v>26501</v>
      </c>
      <c r="D930" s="48" t="s">
        <v>859</v>
      </c>
      <c r="E930" s="35">
        <v>0</v>
      </c>
      <c r="F930" s="35">
        <v>0</v>
      </c>
      <c r="G930" s="35">
        <v>0</v>
      </c>
      <c r="H930" s="35">
        <v>0</v>
      </c>
      <c r="I930" s="35">
        <v>80000000</v>
      </c>
      <c r="J930" s="35">
        <v>0</v>
      </c>
      <c r="K930" s="35">
        <v>80000000</v>
      </c>
      <c r="L930" s="35">
        <v>80000000</v>
      </c>
      <c r="M930" s="35">
        <v>80000000</v>
      </c>
      <c r="N930" s="35">
        <v>60000000</v>
      </c>
      <c r="O930" s="35">
        <v>60000000</v>
      </c>
      <c r="P930" s="35">
        <v>0</v>
      </c>
      <c r="Q930" s="4">
        <v>0</v>
      </c>
      <c r="R930" s="4">
        <v>0</v>
      </c>
      <c r="S930" s="4">
        <v>80000000</v>
      </c>
      <c r="T930" s="4">
        <v>0</v>
      </c>
      <c r="U930" s="14">
        <f t="shared" si="249"/>
        <v>0</v>
      </c>
      <c r="V930" s="14">
        <f t="shared" si="250"/>
        <v>0</v>
      </c>
      <c r="W930" s="14">
        <f t="shared" si="251"/>
        <v>0</v>
      </c>
      <c r="X930" s="14">
        <f t="shared" si="252"/>
        <v>20000000</v>
      </c>
    </row>
    <row r="931" spans="1:24" s="10" customFormat="1" outlineLevel="1">
      <c r="A931" s="43" t="s">
        <v>1694</v>
      </c>
      <c r="B931" s="44"/>
      <c r="C931" s="45"/>
      <c r="D931" s="44"/>
      <c r="E931" s="46">
        <f t="shared" ref="E931:T931" si="256">SUBTOTAL(9,E927:E930)</f>
        <v>181400000</v>
      </c>
      <c r="F931" s="46">
        <f t="shared" si="256"/>
        <v>0</v>
      </c>
      <c r="G931" s="46">
        <f t="shared" si="256"/>
        <v>0</v>
      </c>
      <c r="H931" s="46">
        <f t="shared" si="256"/>
        <v>4800000</v>
      </c>
      <c r="I931" s="46">
        <f t="shared" si="256"/>
        <v>305000000</v>
      </c>
      <c r="J931" s="46">
        <f t="shared" si="256"/>
        <v>328000</v>
      </c>
      <c r="K931" s="46">
        <f t="shared" si="256"/>
        <v>490872000</v>
      </c>
      <c r="L931" s="46">
        <f t="shared" si="256"/>
        <v>490872000</v>
      </c>
      <c r="M931" s="46">
        <f t="shared" si="256"/>
        <v>490872000</v>
      </c>
      <c r="N931" s="46">
        <f t="shared" si="256"/>
        <v>158688960</v>
      </c>
      <c r="O931" s="46">
        <f t="shared" si="256"/>
        <v>158688960</v>
      </c>
      <c r="P931" s="46">
        <f t="shared" si="256"/>
        <v>0</v>
      </c>
      <c r="Q931" s="11">
        <f t="shared" si="256"/>
        <v>0</v>
      </c>
      <c r="R931" s="11">
        <f t="shared" si="256"/>
        <v>0</v>
      </c>
      <c r="S931" s="11">
        <f t="shared" si="256"/>
        <v>440872000</v>
      </c>
      <c r="T931" s="11">
        <f t="shared" si="256"/>
        <v>0</v>
      </c>
      <c r="U931" s="9"/>
      <c r="V931" s="9"/>
      <c r="W931" s="9"/>
      <c r="X931" s="9">
        <f>SUBTOTAL(9,X927:X930)</f>
        <v>332183040</v>
      </c>
    </row>
    <row r="932" spans="1:24" ht="33.75" outlineLevel="2">
      <c r="A932" s="47" t="s">
        <v>860</v>
      </c>
      <c r="B932" s="48" t="s">
        <v>861</v>
      </c>
      <c r="C932" s="49"/>
      <c r="D932" s="48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U932" s="14">
        <f t="shared" si="249"/>
        <v>0</v>
      </c>
      <c r="V932" s="14">
        <f t="shared" si="250"/>
        <v>0</v>
      </c>
      <c r="W932" s="14">
        <f t="shared" si="251"/>
        <v>0</v>
      </c>
      <c r="X932" s="14">
        <f t="shared" si="252"/>
        <v>0</v>
      </c>
    </row>
    <row r="933" spans="1:24" ht="33.75" outlineLevel="2">
      <c r="A933" s="47" t="s">
        <v>860</v>
      </c>
      <c r="B933" s="48" t="s">
        <v>861</v>
      </c>
      <c r="C933" s="49">
        <v>26510</v>
      </c>
      <c r="D933" s="48" t="s">
        <v>862</v>
      </c>
      <c r="E933" s="35">
        <v>280000000</v>
      </c>
      <c r="F933" s="35">
        <v>0</v>
      </c>
      <c r="G933" s="35">
        <v>0</v>
      </c>
      <c r="H933" s="35">
        <v>0</v>
      </c>
      <c r="I933" s="35">
        <v>154000000</v>
      </c>
      <c r="J933" s="35">
        <v>91705000</v>
      </c>
      <c r="K933" s="35">
        <v>342295000</v>
      </c>
      <c r="L933" s="35">
        <v>342277000</v>
      </c>
      <c r="M933" s="35">
        <v>263277000</v>
      </c>
      <c r="N933" s="35">
        <v>234100520</v>
      </c>
      <c r="O933" s="35">
        <v>223745120</v>
      </c>
      <c r="P933" s="35">
        <v>18000</v>
      </c>
      <c r="Q933" s="4">
        <v>16568640</v>
      </c>
      <c r="R933" s="4">
        <v>4142160</v>
      </c>
      <c r="S933" s="4">
        <v>246545000</v>
      </c>
      <c r="T933" s="4">
        <v>95750000</v>
      </c>
      <c r="U933" s="14">
        <f t="shared" si="249"/>
        <v>18000</v>
      </c>
      <c r="V933" s="14">
        <f t="shared" si="250"/>
        <v>79018000</v>
      </c>
      <c r="W933" s="14">
        <f t="shared" si="251"/>
        <v>79000000</v>
      </c>
      <c r="X933" s="14">
        <f t="shared" si="252"/>
        <v>29176480</v>
      </c>
    </row>
    <row r="934" spans="1:24" ht="33.75" outlineLevel="2">
      <c r="A934" s="47" t="s">
        <v>860</v>
      </c>
      <c r="B934" s="48" t="s">
        <v>861</v>
      </c>
      <c r="C934" s="49">
        <v>26511</v>
      </c>
      <c r="D934" s="48" t="s">
        <v>863</v>
      </c>
      <c r="E934" s="35">
        <v>0</v>
      </c>
      <c r="F934" s="35">
        <v>0</v>
      </c>
      <c r="G934" s="35">
        <v>0</v>
      </c>
      <c r="H934" s="35">
        <v>1973708197</v>
      </c>
      <c r="I934" s="35">
        <v>0</v>
      </c>
      <c r="J934" s="35">
        <v>0</v>
      </c>
      <c r="K934" s="35">
        <v>1973708197</v>
      </c>
      <c r="L934" s="35">
        <v>0</v>
      </c>
      <c r="M934" s="35">
        <v>0</v>
      </c>
      <c r="N934" s="35">
        <v>0</v>
      </c>
      <c r="O934" s="35">
        <v>0</v>
      </c>
      <c r="P934" s="35">
        <v>1973708197</v>
      </c>
      <c r="Q934" s="4">
        <v>0</v>
      </c>
      <c r="R934" s="4">
        <v>0</v>
      </c>
      <c r="S934" s="4">
        <v>0</v>
      </c>
      <c r="T934" s="4">
        <v>0</v>
      </c>
      <c r="U934" s="14">
        <f t="shared" si="249"/>
        <v>1973708197</v>
      </c>
      <c r="V934" s="14">
        <f t="shared" si="250"/>
        <v>1973708197</v>
      </c>
      <c r="W934" s="14">
        <f t="shared" si="251"/>
        <v>0</v>
      </c>
      <c r="X934" s="14">
        <f t="shared" si="252"/>
        <v>0</v>
      </c>
    </row>
    <row r="935" spans="1:24" s="10" customFormat="1" outlineLevel="1">
      <c r="A935" s="43" t="s">
        <v>1695</v>
      </c>
      <c r="B935" s="44"/>
      <c r="C935" s="45"/>
      <c r="D935" s="44"/>
      <c r="E935" s="46">
        <f t="shared" ref="E935:T935" si="257">SUBTOTAL(9,E932:E934)</f>
        <v>280000000</v>
      </c>
      <c r="F935" s="46">
        <f t="shared" si="257"/>
        <v>0</v>
      </c>
      <c r="G935" s="46">
        <f t="shared" si="257"/>
        <v>0</v>
      </c>
      <c r="H935" s="46">
        <f t="shared" si="257"/>
        <v>1973708197</v>
      </c>
      <c r="I935" s="46">
        <f t="shared" si="257"/>
        <v>154000000</v>
      </c>
      <c r="J935" s="46">
        <f t="shared" si="257"/>
        <v>91705000</v>
      </c>
      <c r="K935" s="46">
        <f t="shared" si="257"/>
        <v>2316003197</v>
      </c>
      <c r="L935" s="46">
        <f t="shared" si="257"/>
        <v>342277000</v>
      </c>
      <c r="M935" s="46">
        <f t="shared" si="257"/>
        <v>263277000</v>
      </c>
      <c r="N935" s="46">
        <f t="shared" si="257"/>
        <v>234100520</v>
      </c>
      <c r="O935" s="46">
        <f t="shared" si="257"/>
        <v>223745120</v>
      </c>
      <c r="P935" s="46">
        <f t="shared" si="257"/>
        <v>1973726197</v>
      </c>
      <c r="Q935" s="11">
        <f t="shared" si="257"/>
        <v>16568640</v>
      </c>
      <c r="R935" s="11">
        <f t="shared" si="257"/>
        <v>4142160</v>
      </c>
      <c r="S935" s="11">
        <f t="shared" si="257"/>
        <v>246545000</v>
      </c>
      <c r="T935" s="11">
        <f t="shared" si="257"/>
        <v>95750000</v>
      </c>
      <c r="U935" s="9"/>
      <c r="V935" s="9"/>
      <c r="W935" s="9"/>
      <c r="X935" s="9">
        <f>SUBTOTAL(9,X932:X934)</f>
        <v>29176480</v>
      </c>
    </row>
    <row r="936" spans="1:24" ht="22.5" outlineLevel="2">
      <c r="A936" s="47" t="s">
        <v>864</v>
      </c>
      <c r="B936" s="48" t="s">
        <v>865</v>
      </c>
      <c r="C936" s="49"/>
      <c r="D936" s="48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U936" s="14">
        <f t="shared" si="249"/>
        <v>0</v>
      </c>
      <c r="V936" s="14">
        <f t="shared" si="250"/>
        <v>0</v>
      </c>
      <c r="W936" s="14">
        <f t="shared" si="251"/>
        <v>0</v>
      </c>
      <c r="X936" s="14">
        <f t="shared" si="252"/>
        <v>0</v>
      </c>
    </row>
    <row r="937" spans="1:24" ht="22.5" outlineLevel="2">
      <c r="A937" s="47" t="s">
        <v>864</v>
      </c>
      <c r="B937" s="48" t="s">
        <v>865</v>
      </c>
      <c r="C937" s="49">
        <v>26520</v>
      </c>
      <c r="D937" s="48" t="s">
        <v>866</v>
      </c>
      <c r="E937" s="35">
        <v>40000000</v>
      </c>
      <c r="F937" s="35">
        <v>0</v>
      </c>
      <c r="G937" s="35">
        <v>0</v>
      </c>
      <c r="H937" s="35">
        <v>0</v>
      </c>
      <c r="I937" s="35">
        <v>0</v>
      </c>
      <c r="J937" s="35">
        <v>5482000</v>
      </c>
      <c r="K937" s="35">
        <v>34518000</v>
      </c>
      <c r="L937" s="35">
        <v>34518000</v>
      </c>
      <c r="M937" s="35">
        <v>34518000</v>
      </c>
      <c r="N937" s="35">
        <v>23472240</v>
      </c>
      <c r="O937" s="35">
        <v>17949360</v>
      </c>
      <c r="P937" s="35">
        <v>0</v>
      </c>
      <c r="Q937" s="4">
        <v>0</v>
      </c>
      <c r="R937" s="4">
        <v>2761440</v>
      </c>
      <c r="S937" s="4">
        <v>34518000</v>
      </c>
      <c r="T937" s="4">
        <v>0</v>
      </c>
      <c r="U937" s="14">
        <f t="shared" si="249"/>
        <v>0</v>
      </c>
      <c r="V937" s="14">
        <f t="shared" si="250"/>
        <v>0</v>
      </c>
      <c r="W937" s="14">
        <f t="shared" si="251"/>
        <v>0</v>
      </c>
      <c r="X937" s="14">
        <f t="shared" si="252"/>
        <v>11045760</v>
      </c>
    </row>
    <row r="938" spans="1:24" s="10" customFormat="1" outlineLevel="1">
      <c r="A938" s="43" t="s">
        <v>1696</v>
      </c>
      <c r="B938" s="44"/>
      <c r="C938" s="45"/>
      <c r="D938" s="44"/>
      <c r="E938" s="46">
        <f t="shared" ref="E938:T938" si="258">SUBTOTAL(9,E936:E937)</f>
        <v>40000000</v>
      </c>
      <c r="F938" s="46">
        <f t="shared" si="258"/>
        <v>0</v>
      </c>
      <c r="G938" s="46">
        <f t="shared" si="258"/>
        <v>0</v>
      </c>
      <c r="H938" s="46">
        <f t="shared" si="258"/>
        <v>0</v>
      </c>
      <c r="I938" s="46">
        <f t="shared" si="258"/>
        <v>0</v>
      </c>
      <c r="J938" s="46">
        <f t="shared" si="258"/>
        <v>5482000</v>
      </c>
      <c r="K938" s="46">
        <f t="shared" si="258"/>
        <v>34518000</v>
      </c>
      <c r="L938" s="46">
        <f t="shared" si="258"/>
        <v>34518000</v>
      </c>
      <c r="M938" s="46">
        <f t="shared" si="258"/>
        <v>34518000</v>
      </c>
      <c r="N938" s="46">
        <f t="shared" si="258"/>
        <v>23472240</v>
      </c>
      <c r="O938" s="46">
        <f t="shared" si="258"/>
        <v>17949360</v>
      </c>
      <c r="P938" s="46">
        <f t="shared" si="258"/>
        <v>0</v>
      </c>
      <c r="Q938" s="11">
        <f t="shared" si="258"/>
        <v>0</v>
      </c>
      <c r="R938" s="11">
        <f t="shared" si="258"/>
        <v>2761440</v>
      </c>
      <c r="S938" s="11">
        <f t="shared" si="258"/>
        <v>34518000</v>
      </c>
      <c r="T938" s="11">
        <f t="shared" si="258"/>
        <v>0</v>
      </c>
      <c r="U938" s="9"/>
      <c r="V938" s="9"/>
      <c r="W938" s="9"/>
      <c r="X938" s="9">
        <f>SUBTOTAL(9,X936:X937)</f>
        <v>11045760</v>
      </c>
    </row>
    <row r="939" spans="1:24" ht="33.75" outlineLevel="2">
      <c r="A939" s="47" t="s">
        <v>867</v>
      </c>
      <c r="B939" s="48" t="s">
        <v>868</v>
      </c>
      <c r="C939" s="49"/>
      <c r="D939" s="48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U939" s="14">
        <f t="shared" si="249"/>
        <v>0</v>
      </c>
      <c r="V939" s="14">
        <f t="shared" si="250"/>
        <v>0</v>
      </c>
      <c r="W939" s="14">
        <f t="shared" si="251"/>
        <v>0</v>
      </c>
      <c r="X939" s="14">
        <f t="shared" si="252"/>
        <v>0</v>
      </c>
    </row>
    <row r="940" spans="1:24" ht="33.75" outlineLevel="2">
      <c r="A940" s="47" t="s">
        <v>867</v>
      </c>
      <c r="B940" s="48" t="s">
        <v>868</v>
      </c>
      <c r="C940" s="49">
        <v>26524</v>
      </c>
      <c r="D940" s="48" t="s">
        <v>869</v>
      </c>
      <c r="E940" s="35">
        <v>200000000</v>
      </c>
      <c r="F940" s="35">
        <v>0</v>
      </c>
      <c r="G940" s="35">
        <v>0</v>
      </c>
      <c r="H940" s="35">
        <v>0</v>
      </c>
      <c r="I940" s="35">
        <v>0</v>
      </c>
      <c r="J940" s="35">
        <v>0</v>
      </c>
      <c r="K940" s="35">
        <v>200000000</v>
      </c>
      <c r="L940" s="35">
        <v>200000000</v>
      </c>
      <c r="M940" s="35">
        <v>200000000</v>
      </c>
      <c r="N940" s="35">
        <v>200000000</v>
      </c>
      <c r="O940" s="35">
        <v>200000000</v>
      </c>
      <c r="P940" s="35">
        <v>0</v>
      </c>
      <c r="Q940" s="4">
        <v>0</v>
      </c>
      <c r="R940" s="4">
        <v>12525000</v>
      </c>
      <c r="S940" s="4">
        <v>200000000</v>
      </c>
      <c r="T940" s="4">
        <v>0</v>
      </c>
      <c r="U940" s="14">
        <f t="shared" si="249"/>
        <v>0</v>
      </c>
      <c r="V940" s="14">
        <f t="shared" si="250"/>
        <v>0</v>
      </c>
      <c r="W940" s="14">
        <f t="shared" si="251"/>
        <v>0</v>
      </c>
      <c r="X940" s="14">
        <f t="shared" si="252"/>
        <v>0</v>
      </c>
    </row>
    <row r="941" spans="1:24" ht="33.75" outlineLevel="2">
      <c r="A941" s="47" t="s">
        <v>867</v>
      </c>
      <c r="B941" s="48" t="s">
        <v>868</v>
      </c>
      <c r="C941" s="49">
        <v>26526</v>
      </c>
      <c r="D941" s="48" t="s">
        <v>870</v>
      </c>
      <c r="E941" s="35">
        <v>90000000</v>
      </c>
      <c r="F941" s="35">
        <v>0</v>
      </c>
      <c r="G941" s="35">
        <v>0</v>
      </c>
      <c r="H941" s="35">
        <v>0</v>
      </c>
      <c r="I941" s="35">
        <v>0</v>
      </c>
      <c r="J941" s="35">
        <v>40000000</v>
      </c>
      <c r="K941" s="35">
        <v>50000000</v>
      </c>
      <c r="L941" s="35">
        <v>50000000</v>
      </c>
      <c r="M941" s="35">
        <v>50000000</v>
      </c>
      <c r="N941" s="35">
        <v>20000000</v>
      </c>
      <c r="O941" s="35">
        <v>20000000</v>
      </c>
      <c r="P941" s="35">
        <v>0</v>
      </c>
      <c r="Q941" s="4">
        <v>0</v>
      </c>
      <c r="R941" s="4">
        <v>0</v>
      </c>
      <c r="S941" s="4">
        <v>80000000</v>
      </c>
      <c r="T941" s="4">
        <v>-30000000</v>
      </c>
      <c r="U941" s="14">
        <f t="shared" si="249"/>
        <v>0</v>
      </c>
      <c r="V941" s="14">
        <f t="shared" si="250"/>
        <v>0</v>
      </c>
      <c r="W941" s="14">
        <f t="shared" si="251"/>
        <v>0</v>
      </c>
      <c r="X941" s="14">
        <f t="shared" si="252"/>
        <v>30000000</v>
      </c>
    </row>
    <row r="942" spans="1:24" s="10" customFormat="1" outlineLevel="1">
      <c r="A942" s="43" t="s">
        <v>1697</v>
      </c>
      <c r="B942" s="44"/>
      <c r="C942" s="45"/>
      <c r="D942" s="44"/>
      <c r="E942" s="46">
        <f t="shared" ref="E942:T942" si="259">SUBTOTAL(9,E939:E941)</f>
        <v>290000000</v>
      </c>
      <c r="F942" s="46">
        <f t="shared" si="259"/>
        <v>0</v>
      </c>
      <c r="G942" s="46">
        <f t="shared" si="259"/>
        <v>0</v>
      </c>
      <c r="H942" s="46">
        <f t="shared" si="259"/>
        <v>0</v>
      </c>
      <c r="I942" s="46">
        <f t="shared" si="259"/>
        <v>0</v>
      </c>
      <c r="J942" s="46">
        <f t="shared" si="259"/>
        <v>40000000</v>
      </c>
      <c r="K942" s="46">
        <f t="shared" si="259"/>
        <v>250000000</v>
      </c>
      <c r="L942" s="46">
        <f t="shared" si="259"/>
        <v>250000000</v>
      </c>
      <c r="M942" s="46">
        <f t="shared" si="259"/>
        <v>250000000</v>
      </c>
      <c r="N942" s="46">
        <f t="shared" si="259"/>
        <v>220000000</v>
      </c>
      <c r="O942" s="46">
        <f t="shared" si="259"/>
        <v>220000000</v>
      </c>
      <c r="P942" s="46">
        <f t="shared" si="259"/>
        <v>0</v>
      </c>
      <c r="Q942" s="11">
        <f t="shared" si="259"/>
        <v>0</v>
      </c>
      <c r="R942" s="11">
        <f t="shared" si="259"/>
        <v>12525000</v>
      </c>
      <c r="S942" s="11">
        <f t="shared" si="259"/>
        <v>280000000</v>
      </c>
      <c r="T942" s="11">
        <f t="shared" si="259"/>
        <v>-30000000</v>
      </c>
      <c r="U942" s="9"/>
      <c r="V942" s="9"/>
      <c r="W942" s="9"/>
      <c r="X942" s="9">
        <f>SUBTOTAL(9,X939:X941)</f>
        <v>30000000</v>
      </c>
    </row>
    <row r="943" spans="1:24" outlineLevel="2">
      <c r="A943" s="47" t="s">
        <v>871</v>
      </c>
      <c r="B943" s="48" t="s">
        <v>872</v>
      </c>
      <c r="C943" s="49"/>
      <c r="D943" s="48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U943" s="14">
        <f t="shared" si="249"/>
        <v>0</v>
      </c>
      <c r="V943" s="14">
        <f t="shared" si="250"/>
        <v>0</v>
      </c>
      <c r="W943" s="14">
        <f t="shared" si="251"/>
        <v>0</v>
      </c>
      <c r="X943" s="14">
        <f t="shared" si="252"/>
        <v>0</v>
      </c>
    </row>
    <row r="944" spans="1:24" s="7" customFormat="1" outlineLevel="1">
      <c r="A944" s="43" t="s">
        <v>1698</v>
      </c>
      <c r="B944" s="48"/>
      <c r="C944" s="49"/>
      <c r="D944" s="48"/>
      <c r="E944" s="35">
        <f t="shared" ref="E944:T944" si="260">SUBTOTAL(9,E943:E943)</f>
        <v>0</v>
      </c>
      <c r="F944" s="35">
        <f t="shared" si="260"/>
        <v>0</v>
      </c>
      <c r="G944" s="35">
        <f t="shared" si="260"/>
        <v>0</v>
      </c>
      <c r="H944" s="35">
        <f t="shared" si="260"/>
        <v>0</v>
      </c>
      <c r="I944" s="35">
        <f t="shared" si="260"/>
        <v>0</v>
      </c>
      <c r="J944" s="35">
        <f t="shared" si="260"/>
        <v>0</v>
      </c>
      <c r="K944" s="35">
        <f t="shared" si="260"/>
        <v>0</v>
      </c>
      <c r="L944" s="35">
        <f t="shared" si="260"/>
        <v>0</v>
      </c>
      <c r="M944" s="35">
        <f t="shared" si="260"/>
        <v>0</v>
      </c>
      <c r="N944" s="35">
        <f t="shared" si="260"/>
        <v>0</v>
      </c>
      <c r="O944" s="35">
        <f t="shared" si="260"/>
        <v>0</v>
      </c>
      <c r="P944" s="35">
        <f t="shared" si="260"/>
        <v>0</v>
      </c>
      <c r="Q944" s="8">
        <f t="shared" si="260"/>
        <v>0</v>
      </c>
      <c r="R944" s="8">
        <f t="shared" si="260"/>
        <v>0</v>
      </c>
      <c r="S944" s="8">
        <f t="shared" si="260"/>
        <v>0</v>
      </c>
      <c r="T944" s="8">
        <f t="shared" si="260"/>
        <v>0</v>
      </c>
      <c r="U944" s="14"/>
      <c r="V944" s="14"/>
      <c r="W944" s="14"/>
      <c r="X944" s="14">
        <f>SUBTOTAL(9,X943:X943)</f>
        <v>0</v>
      </c>
    </row>
    <row r="945" spans="1:24" ht="33.75" outlineLevel="2">
      <c r="A945" s="47" t="s">
        <v>873</v>
      </c>
      <c r="B945" s="48" t="s">
        <v>874</v>
      </c>
      <c r="C945" s="49"/>
      <c r="D945" s="48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U945" s="14">
        <f t="shared" si="249"/>
        <v>0</v>
      </c>
      <c r="V945" s="14">
        <f t="shared" si="250"/>
        <v>0</v>
      </c>
      <c r="W945" s="14">
        <f t="shared" si="251"/>
        <v>0</v>
      </c>
      <c r="X945" s="14">
        <f t="shared" si="252"/>
        <v>0</v>
      </c>
    </row>
    <row r="946" spans="1:24" s="7" customFormat="1" outlineLevel="1">
      <c r="A946" s="43" t="s">
        <v>1699</v>
      </c>
      <c r="B946" s="48"/>
      <c r="C946" s="49"/>
      <c r="D946" s="48"/>
      <c r="E946" s="35">
        <f t="shared" ref="E946:T946" si="261">SUBTOTAL(9,E945:E945)</f>
        <v>0</v>
      </c>
      <c r="F946" s="35">
        <f t="shared" si="261"/>
        <v>0</v>
      </c>
      <c r="G946" s="35">
        <f t="shared" si="261"/>
        <v>0</v>
      </c>
      <c r="H946" s="35">
        <f t="shared" si="261"/>
        <v>0</v>
      </c>
      <c r="I946" s="35">
        <f t="shared" si="261"/>
        <v>0</v>
      </c>
      <c r="J946" s="35">
        <f t="shared" si="261"/>
        <v>0</v>
      </c>
      <c r="K946" s="35">
        <f t="shared" si="261"/>
        <v>0</v>
      </c>
      <c r="L946" s="35">
        <f t="shared" si="261"/>
        <v>0</v>
      </c>
      <c r="M946" s="35">
        <f t="shared" si="261"/>
        <v>0</v>
      </c>
      <c r="N946" s="35">
        <f t="shared" si="261"/>
        <v>0</v>
      </c>
      <c r="O946" s="35">
        <f t="shared" si="261"/>
        <v>0</v>
      </c>
      <c r="P946" s="35">
        <f t="shared" si="261"/>
        <v>0</v>
      </c>
      <c r="Q946" s="8">
        <f t="shared" si="261"/>
        <v>0</v>
      </c>
      <c r="R946" s="8">
        <f t="shared" si="261"/>
        <v>0</v>
      </c>
      <c r="S946" s="8">
        <f t="shared" si="261"/>
        <v>0</v>
      </c>
      <c r="T946" s="8">
        <f t="shared" si="261"/>
        <v>0</v>
      </c>
      <c r="U946" s="14"/>
      <c r="V946" s="14"/>
      <c r="W946" s="14"/>
      <c r="X946" s="14">
        <f>SUBTOTAL(9,X945:X945)</f>
        <v>0</v>
      </c>
    </row>
    <row r="947" spans="1:24" ht="22.5" outlineLevel="2">
      <c r="A947" s="47" t="s">
        <v>875</v>
      </c>
      <c r="B947" s="48" t="s">
        <v>876</v>
      </c>
      <c r="C947" s="49"/>
      <c r="D947" s="48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U947" s="14">
        <f t="shared" si="249"/>
        <v>0</v>
      </c>
      <c r="V947" s="14">
        <f t="shared" si="250"/>
        <v>0</v>
      </c>
      <c r="W947" s="14">
        <f t="shared" si="251"/>
        <v>0</v>
      </c>
      <c r="X947" s="14">
        <f t="shared" si="252"/>
        <v>0</v>
      </c>
    </row>
    <row r="948" spans="1:24" ht="33.75" outlineLevel="2">
      <c r="A948" s="47" t="s">
        <v>875</v>
      </c>
      <c r="B948" s="48" t="s">
        <v>876</v>
      </c>
      <c r="C948" s="49">
        <v>26530</v>
      </c>
      <c r="D948" s="48" t="s">
        <v>877</v>
      </c>
      <c r="E948" s="35">
        <v>27004967260</v>
      </c>
      <c r="F948" s="35">
        <v>0</v>
      </c>
      <c r="G948" s="35">
        <v>0</v>
      </c>
      <c r="H948" s="35">
        <v>0</v>
      </c>
      <c r="I948" s="35">
        <v>0</v>
      </c>
      <c r="J948" s="35">
        <v>0</v>
      </c>
      <c r="K948" s="35">
        <v>27004967260</v>
      </c>
      <c r="L948" s="35">
        <v>21225257571</v>
      </c>
      <c r="M948" s="35">
        <v>21225257571</v>
      </c>
      <c r="N948" s="35">
        <v>21225257571</v>
      </c>
      <c r="O948" s="35">
        <v>21225257571</v>
      </c>
      <c r="P948" s="35">
        <v>5779709689</v>
      </c>
      <c r="Q948" s="4">
        <v>2515541694</v>
      </c>
      <c r="R948" s="4">
        <v>2515541694</v>
      </c>
      <c r="S948" s="4">
        <v>21225257571</v>
      </c>
      <c r="T948" s="4">
        <v>5779709689</v>
      </c>
      <c r="U948" s="14">
        <f t="shared" si="249"/>
        <v>5779709689</v>
      </c>
      <c r="V948" s="14">
        <f t="shared" si="250"/>
        <v>5779709689</v>
      </c>
      <c r="W948" s="14">
        <f t="shared" si="251"/>
        <v>0</v>
      </c>
      <c r="X948" s="14">
        <f t="shared" si="252"/>
        <v>0</v>
      </c>
    </row>
    <row r="949" spans="1:24" ht="33.75" outlineLevel="2">
      <c r="A949" s="47" t="s">
        <v>875</v>
      </c>
      <c r="B949" s="48" t="s">
        <v>876</v>
      </c>
      <c r="C949" s="49">
        <v>26540</v>
      </c>
      <c r="D949" s="48" t="s">
        <v>878</v>
      </c>
      <c r="E949" s="35">
        <v>2706247449</v>
      </c>
      <c r="F949" s="35">
        <v>0</v>
      </c>
      <c r="G949" s="35">
        <v>0</v>
      </c>
      <c r="H949" s="35">
        <v>1213196845</v>
      </c>
      <c r="I949" s="35">
        <v>408803155</v>
      </c>
      <c r="J949" s="35">
        <v>1500000000</v>
      </c>
      <c r="K949" s="35">
        <v>2828247449</v>
      </c>
      <c r="L949" s="35">
        <v>2706247449</v>
      </c>
      <c r="M949" s="35">
        <v>2646634440</v>
      </c>
      <c r="N949" s="35">
        <v>1530976802</v>
      </c>
      <c r="O949" s="35">
        <v>1341349418</v>
      </c>
      <c r="P949" s="35">
        <v>122000000</v>
      </c>
      <c r="Q949" s="4">
        <v>532000000</v>
      </c>
      <c r="R949" s="4">
        <v>289627384</v>
      </c>
      <c r="S949" s="4">
        <v>1791200000</v>
      </c>
      <c r="T949" s="4">
        <v>998350970</v>
      </c>
      <c r="U949" s="14">
        <f t="shared" si="249"/>
        <v>122000000</v>
      </c>
      <c r="V949" s="14">
        <f t="shared" si="250"/>
        <v>181613009</v>
      </c>
      <c r="W949" s="14">
        <f t="shared" si="251"/>
        <v>59613009</v>
      </c>
      <c r="X949" s="14">
        <f t="shared" si="252"/>
        <v>1115657638</v>
      </c>
    </row>
    <row r="950" spans="1:24" ht="45" outlineLevel="2">
      <c r="A950" s="47" t="s">
        <v>875</v>
      </c>
      <c r="B950" s="48" t="s">
        <v>876</v>
      </c>
      <c r="C950" s="49">
        <v>265403</v>
      </c>
      <c r="D950" s="48" t="s">
        <v>879</v>
      </c>
      <c r="E950" s="35">
        <v>0</v>
      </c>
      <c r="F950" s="35">
        <v>0</v>
      </c>
      <c r="G950" s="35">
        <v>0</v>
      </c>
      <c r="H950" s="35">
        <v>134253411</v>
      </c>
      <c r="I950" s="35">
        <v>0</v>
      </c>
      <c r="J950" s="35">
        <v>0</v>
      </c>
      <c r="K950" s="35">
        <v>134253411</v>
      </c>
      <c r="L950" s="35">
        <v>134253411</v>
      </c>
      <c r="M950" s="35">
        <v>134253411</v>
      </c>
      <c r="N950" s="35">
        <v>134253110</v>
      </c>
      <c r="O950" s="35">
        <v>134253110</v>
      </c>
      <c r="P950" s="35">
        <v>0</v>
      </c>
      <c r="Q950" s="4">
        <v>0</v>
      </c>
      <c r="R950" s="4">
        <v>0</v>
      </c>
      <c r="S950" s="4">
        <v>134253411</v>
      </c>
      <c r="T950" s="4">
        <v>0</v>
      </c>
      <c r="U950" s="14">
        <f t="shared" si="249"/>
        <v>0</v>
      </c>
      <c r="V950" s="14">
        <f t="shared" si="250"/>
        <v>0</v>
      </c>
      <c r="W950" s="14">
        <f t="shared" si="251"/>
        <v>0</v>
      </c>
      <c r="X950" s="14">
        <f t="shared" si="252"/>
        <v>301</v>
      </c>
    </row>
    <row r="951" spans="1:24" ht="45" outlineLevel="2">
      <c r="A951" s="47" t="s">
        <v>875</v>
      </c>
      <c r="B951" s="48" t="s">
        <v>876</v>
      </c>
      <c r="C951" s="49">
        <v>26546</v>
      </c>
      <c r="D951" s="48" t="s">
        <v>880</v>
      </c>
      <c r="E951" s="35">
        <v>0</v>
      </c>
      <c r="F951" s="35">
        <v>0</v>
      </c>
      <c r="G951" s="35">
        <v>0</v>
      </c>
      <c r="H951" s="35">
        <v>38858913</v>
      </c>
      <c r="I951" s="35">
        <v>0</v>
      </c>
      <c r="J951" s="35">
        <v>0</v>
      </c>
      <c r="K951" s="35">
        <v>38858913</v>
      </c>
      <c r="L951" s="35">
        <v>38858913</v>
      </c>
      <c r="M951" s="35">
        <v>38778207</v>
      </c>
      <c r="N951" s="35">
        <v>38778207</v>
      </c>
      <c r="O951" s="35">
        <v>11633462</v>
      </c>
      <c r="P951" s="35">
        <v>0</v>
      </c>
      <c r="Q951" s="4">
        <v>0</v>
      </c>
      <c r="R951" s="4">
        <v>0</v>
      </c>
      <c r="S951" s="4">
        <v>38778207</v>
      </c>
      <c r="T951" s="4">
        <v>80706</v>
      </c>
      <c r="U951" s="14">
        <f t="shared" si="249"/>
        <v>0</v>
      </c>
      <c r="V951" s="14">
        <f t="shared" si="250"/>
        <v>80706</v>
      </c>
      <c r="W951" s="14">
        <f t="shared" si="251"/>
        <v>80706</v>
      </c>
      <c r="X951" s="14">
        <f t="shared" si="252"/>
        <v>0</v>
      </c>
    </row>
    <row r="952" spans="1:24" ht="22.5" outlineLevel="2">
      <c r="A952" s="47" t="s">
        <v>875</v>
      </c>
      <c r="B952" s="48" t="s">
        <v>876</v>
      </c>
      <c r="C952" s="49">
        <v>26547</v>
      </c>
      <c r="D952" s="48" t="s">
        <v>881</v>
      </c>
      <c r="E952" s="35">
        <v>0</v>
      </c>
      <c r="F952" s="35">
        <v>0</v>
      </c>
      <c r="G952" s="35">
        <v>0</v>
      </c>
      <c r="H952" s="35">
        <v>18752758177</v>
      </c>
      <c r="I952" s="35">
        <v>0</v>
      </c>
      <c r="J952" s="35">
        <v>0</v>
      </c>
      <c r="K952" s="35">
        <v>18752758177</v>
      </c>
      <c r="L952" s="35">
        <v>18752758177</v>
      </c>
      <c r="M952" s="35">
        <v>18747313447</v>
      </c>
      <c r="N952" s="35">
        <v>12924671930</v>
      </c>
      <c r="O952" s="35">
        <v>12872337370</v>
      </c>
      <c r="P952" s="35">
        <v>0</v>
      </c>
      <c r="Q952" s="4">
        <v>0</v>
      </c>
      <c r="R952" s="4">
        <v>105568120</v>
      </c>
      <c r="S952" s="4">
        <v>12928000000</v>
      </c>
      <c r="T952" s="4">
        <v>5824758177</v>
      </c>
      <c r="U952" s="14">
        <f t="shared" si="249"/>
        <v>0</v>
      </c>
      <c r="V952" s="14">
        <f t="shared" si="250"/>
        <v>5444730</v>
      </c>
      <c r="W952" s="14">
        <f t="shared" si="251"/>
        <v>5444730</v>
      </c>
      <c r="X952" s="14">
        <f t="shared" si="252"/>
        <v>5822641517</v>
      </c>
    </row>
    <row r="953" spans="1:24" ht="56.25" outlineLevel="2">
      <c r="A953" s="47" t="s">
        <v>875</v>
      </c>
      <c r="B953" s="48" t="s">
        <v>876</v>
      </c>
      <c r="C953" s="49">
        <v>26548</v>
      </c>
      <c r="D953" s="48" t="s">
        <v>882</v>
      </c>
      <c r="E953" s="35">
        <v>0</v>
      </c>
      <c r="F953" s="35">
        <v>0</v>
      </c>
      <c r="G953" s="35">
        <v>0</v>
      </c>
      <c r="H953" s="35">
        <v>15000000000</v>
      </c>
      <c r="I953" s="35">
        <v>0</v>
      </c>
      <c r="J953" s="35">
        <v>0</v>
      </c>
      <c r="K953" s="35">
        <v>15000000000</v>
      </c>
      <c r="L953" s="35">
        <v>15000000000</v>
      </c>
      <c r="M953" s="35">
        <v>14997950201</v>
      </c>
      <c r="N953" s="35">
        <v>8013734105</v>
      </c>
      <c r="O953" s="35">
        <v>5974359366</v>
      </c>
      <c r="P953" s="35">
        <v>0</v>
      </c>
      <c r="Q953" s="4">
        <v>2100000000</v>
      </c>
      <c r="R953" s="4">
        <v>2039374739</v>
      </c>
      <c r="S953" s="4">
        <v>8217000000</v>
      </c>
      <c r="T953" s="4">
        <v>6783000000</v>
      </c>
      <c r="U953" s="14">
        <f t="shared" si="249"/>
        <v>0</v>
      </c>
      <c r="V953" s="14">
        <f t="shared" si="250"/>
        <v>2049799</v>
      </c>
      <c r="W953" s="14">
        <f t="shared" si="251"/>
        <v>2049799</v>
      </c>
      <c r="X953" s="14">
        <f t="shared" si="252"/>
        <v>6984216096</v>
      </c>
    </row>
    <row r="954" spans="1:24" ht="22.5" outlineLevel="2">
      <c r="A954" s="47" t="s">
        <v>875</v>
      </c>
      <c r="B954" s="48" t="s">
        <v>876</v>
      </c>
      <c r="C954" s="49">
        <v>26549</v>
      </c>
      <c r="D954" s="48" t="s">
        <v>883</v>
      </c>
      <c r="E954" s="35">
        <v>0</v>
      </c>
      <c r="F954" s="35">
        <v>0</v>
      </c>
      <c r="G954" s="35">
        <v>0</v>
      </c>
      <c r="H954" s="35">
        <v>34860000</v>
      </c>
      <c r="I954" s="35">
        <v>0</v>
      </c>
      <c r="J954" s="35">
        <v>0</v>
      </c>
      <c r="K954" s="35">
        <v>34860000</v>
      </c>
      <c r="L954" s="35">
        <v>0</v>
      </c>
      <c r="M954" s="35">
        <v>0</v>
      </c>
      <c r="N954" s="35">
        <v>0</v>
      </c>
      <c r="O954" s="35">
        <v>0</v>
      </c>
      <c r="P954" s="35">
        <v>34860000</v>
      </c>
      <c r="Q954" s="4">
        <v>0</v>
      </c>
      <c r="R954" s="4">
        <v>0</v>
      </c>
      <c r="S954" s="4">
        <v>0</v>
      </c>
      <c r="T954" s="4">
        <v>0</v>
      </c>
      <c r="U954" s="14">
        <f t="shared" si="249"/>
        <v>34860000</v>
      </c>
      <c r="V954" s="14">
        <f t="shared" si="250"/>
        <v>34860000</v>
      </c>
      <c r="W954" s="14">
        <f t="shared" si="251"/>
        <v>0</v>
      </c>
      <c r="X954" s="14">
        <f t="shared" si="252"/>
        <v>0</v>
      </c>
    </row>
    <row r="955" spans="1:24" ht="33.75" outlineLevel="2">
      <c r="A955" s="47" t="s">
        <v>875</v>
      </c>
      <c r="B955" s="48" t="s">
        <v>876</v>
      </c>
      <c r="C955" s="49">
        <v>26550</v>
      </c>
      <c r="D955" s="48" t="s">
        <v>884</v>
      </c>
      <c r="E955" s="35">
        <v>100000000</v>
      </c>
      <c r="F955" s="35">
        <v>0</v>
      </c>
      <c r="G955" s="35">
        <v>0</v>
      </c>
      <c r="H955" s="35">
        <v>0</v>
      </c>
      <c r="I955" s="35">
        <v>100000000</v>
      </c>
      <c r="J955" s="35">
        <v>0</v>
      </c>
      <c r="K955" s="35">
        <v>200000000</v>
      </c>
      <c r="L955" s="35">
        <v>200000000</v>
      </c>
      <c r="M955" s="35">
        <v>151969160</v>
      </c>
      <c r="N955" s="35">
        <v>0</v>
      </c>
      <c r="O955" s="35">
        <v>0</v>
      </c>
      <c r="P955" s="35">
        <v>0</v>
      </c>
      <c r="Q955" s="4">
        <v>0</v>
      </c>
      <c r="R955" s="4">
        <v>0</v>
      </c>
      <c r="S955" s="4">
        <v>0</v>
      </c>
      <c r="T955" s="4">
        <v>100000000</v>
      </c>
      <c r="U955" s="14">
        <f t="shared" si="249"/>
        <v>0</v>
      </c>
      <c r="V955" s="14">
        <f t="shared" si="250"/>
        <v>48030840</v>
      </c>
      <c r="W955" s="14">
        <f t="shared" si="251"/>
        <v>48030840</v>
      </c>
      <c r="X955" s="14">
        <f t="shared" si="252"/>
        <v>151969160</v>
      </c>
    </row>
    <row r="956" spans="1:24" ht="33.75" outlineLevel="2">
      <c r="A956" s="47" t="s">
        <v>875</v>
      </c>
      <c r="B956" s="48" t="s">
        <v>876</v>
      </c>
      <c r="C956" s="49">
        <v>265503</v>
      </c>
      <c r="D956" s="48" t="s">
        <v>885</v>
      </c>
      <c r="E956" s="35">
        <v>0</v>
      </c>
      <c r="F956" s="35">
        <v>0</v>
      </c>
      <c r="G956" s="35">
        <v>0</v>
      </c>
      <c r="H956" s="35">
        <v>453911937</v>
      </c>
      <c r="I956" s="35">
        <v>0</v>
      </c>
      <c r="J956" s="35">
        <v>0</v>
      </c>
      <c r="K956" s="35">
        <v>453911937</v>
      </c>
      <c r="L956" s="35">
        <v>453911937</v>
      </c>
      <c r="M956" s="35">
        <v>453911937</v>
      </c>
      <c r="N956" s="35">
        <v>113911937</v>
      </c>
      <c r="O956" s="35">
        <v>113911937</v>
      </c>
      <c r="P956" s="35">
        <v>0</v>
      </c>
      <c r="Q956" s="4">
        <v>0</v>
      </c>
      <c r="R956" s="4">
        <v>0</v>
      </c>
      <c r="S956" s="4">
        <v>453911937</v>
      </c>
      <c r="T956" s="4">
        <v>0</v>
      </c>
      <c r="U956" s="14">
        <f t="shared" si="249"/>
        <v>0</v>
      </c>
      <c r="V956" s="14">
        <f t="shared" si="250"/>
        <v>0</v>
      </c>
      <c r="W956" s="14">
        <f t="shared" si="251"/>
        <v>0</v>
      </c>
      <c r="X956" s="14">
        <f t="shared" si="252"/>
        <v>340000000</v>
      </c>
    </row>
    <row r="957" spans="1:24" ht="45" outlineLevel="2">
      <c r="A957" s="47" t="s">
        <v>875</v>
      </c>
      <c r="B957" s="48" t="s">
        <v>876</v>
      </c>
      <c r="C957" s="49">
        <v>265513</v>
      </c>
      <c r="D957" s="48" t="s">
        <v>886</v>
      </c>
      <c r="E957" s="35">
        <v>0</v>
      </c>
      <c r="F957" s="35">
        <v>0</v>
      </c>
      <c r="G957" s="35">
        <v>0</v>
      </c>
      <c r="H957" s="35">
        <v>1125308045</v>
      </c>
      <c r="I957" s="35">
        <v>0</v>
      </c>
      <c r="J957" s="35">
        <v>0</v>
      </c>
      <c r="K957" s="35">
        <v>1125308045</v>
      </c>
      <c r="L957" s="35">
        <v>1125308045</v>
      </c>
      <c r="M957" s="35">
        <v>1125308045</v>
      </c>
      <c r="N957" s="35">
        <v>0</v>
      </c>
      <c r="O957" s="35">
        <v>0</v>
      </c>
      <c r="P957" s="35">
        <v>0</v>
      </c>
      <c r="Q957" s="4">
        <v>0</v>
      </c>
      <c r="R957" s="4">
        <v>0</v>
      </c>
      <c r="S957" s="4">
        <v>1125308045</v>
      </c>
      <c r="T957" s="4">
        <v>0</v>
      </c>
      <c r="U957" s="14">
        <f t="shared" si="249"/>
        <v>0</v>
      </c>
      <c r="V957" s="14">
        <f t="shared" si="250"/>
        <v>0</v>
      </c>
      <c r="W957" s="14">
        <f t="shared" si="251"/>
        <v>0</v>
      </c>
      <c r="X957" s="14">
        <f t="shared" si="252"/>
        <v>1125308045</v>
      </c>
    </row>
    <row r="958" spans="1:24" ht="45" outlineLevel="2">
      <c r="A958" s="47" t="s">
        <v>875</v>
      </c>
      <c r="B958" s="48" t="s">
        <v>876</v>
      </c>
      <c r="C958" s="49">
        <v>265523</v>
      </c>
      <c r="D958" s="48" t="s">
        <v>887</v>
      </c>
      <c r="E958" s="35">
        <v>0</v>
      </c>
      <c r="F958" s="35">
        <v>0</v>
      </c>
      <c r="G958" s="35">
        <v>0</v>
      </c>
      <c r="H958" s="35">
        <v>1125308045</v>
      </c>
      <c r="I958" s="35">
        <v>0</v>
      </c>
      <c r="J958" s="35">
        <v>0</v>
      </c>
      <c r="K958" s="35">
        <v>1125308045</v>
      </c>
      <c r="L958" s="35">
        <v>1125308045</v>
      </c>
      <c r="M958" s="35">
        <v>1125308045</v>
      </c>
      <c r="N958" s="35">
        <v>337592413</v>
      </c>
      <c r="O958" s="35">
        <v>0</v>
      </c>
      <c r="P958" s="35">
        <v>0</v>
      </c>
      <c r="Q958" s="4">
        <v>0</v>
      </c>
      <c r="R958" s="4">
        <v>337592413</v>
      </c>
      <c r="S958" s="4">
        <v>1125308045</v>
      </c>
      <c r="T958" s="4">
        <v>0</v>
      </c>
      <c r="U958" s="14">
        <f t="shared" si="249"/>
        <v>0</v>
      </c>
      <c r="V958" s="14">
        <f t="shared" si="250"/>
        <v>0</v>
      </c>
      <c r="W958" s="14">
        <f t="shared" si="251"/>
        <v>0</v>
      </c>
      <c r="X958" s="14">
        <f t="shared" si="252"/>
        <v>787715632</v>
      </c>
    </row>
    <row r="959" spans="1:24" ht="56.25" outlineLevel="2">
      <c r="A959" s="47" t="s">
        <v>875</v>
      </c>
      <c r="B959" s="48" t="s">
        <v>876</v>
      </c>
      <c r="C959" s="49">
        <v>265533</v>
      </c>
      <c r="D959" s="48" t="s">
        <v>888</v>
      </c>
      <c r="E959" s="35">
        <v>0</v>
      </c>
      <c r="F959" s="35">
        <v>0</v>
      </c>
      <c r="G959" s="35">
        <v>0</v>
      </c>
      <c r="H959" s="35">
        <v>94628403</v>
      </c>
      <c r="I959" s="35">
        <v>0</v>
      </c>
      <c r="J959" s="35">
        <v>0</v>
      </c>
      <c r="K959" s="35">
        <v>94628403</v>
      </c>
      <c r="L959" s="35">
        <v>94628403</v>
      </c>
      <c r="M959" s="35">
        <v>94628403</v>
      </c>
      <c r="N959" s="35">
        <v>94628403</v>
      </c>
      <c r="O959" s="35">
        <v>94628403</v>
      </c>
      <c r="P959" s="35">
        <v>0</v>
      </c>
      <c r="Q959" s="4">
        <v>0</v>
      </c>
      <c r="R959" s="4">
        <v>0</v>
      </c>
      <c r="S959" s="4">
        <v>94628403</v>
      </c>
      <c r="T959" s="4">
        <v>0</v>
      </c>
      <c r="U959" s="14">
        <f t="shared" si="249"/>
        <v>0</v>
      </c>
      <c r="V959" s="14">
        <f t="shared" si="250"/>
        <v>0</v>
      </c>
      <c r="W959" s="14">
        <f t="shared" si="251"/>
        <v>0</v>
      </c>
      <c r="X959" s="14">
        <f t="shared" si="252"/>
        <v>0</v>
      </c>
    </row>
    <row r="960" spans="1:24" ht="45" outlineLevel="2">
      <c r="A960" s="47" t="s">
        <v>875</v>
      </c>
      <c r="B960" s="48" t="s">
        <v>876</v>
      </c>
      <c r="C960" s="49">
        <v>265543</v>
      </c>
      <c r="D960" s="48" t="s">
        <v>889</v>
      </c>
      <c r="E960" s="35">
        <v>0</v>
      </c>
      <c r="F960" s="35">
        <v>0</v>
      </c>
      <c r="G960" s="35">
        <v>0</v>
      </c>
      <c r="H960" s="35">
        <v>115604405</v>
      </c>
      <c r="I960" s="35">
        <v>0</v>
      </c>
      <c r="J960" s="35">
        <v>0</v>
      </c>
      <c r="K960" s="35">
        <v>115604405</v>
      </c>
      <c r="L960" s="35">
        <v>115604405</v>
      </c>
      <c r="M960" s="35">
        <v>115604405</v>
      </c>
      <c r="N960" s="35">
        <v>115604384</v>
      </c>
      <c r="O960" s="35">
        <v>115604384</v>
      </c>
      <c r="P960" s="35">
        <v>0</v>
      </c>
      <c r="Q960" s="4">
        <v>0</v>
      </c>
      <c r="R960" s="4">
        <v>0</v>
      </c>
      <c r="S960" s="4">
        <v>115604405</v>
      </c>
      <c r="T960" s="4">
        <v>0</v>
      </c>
      <c r="U960" s="14">
        <f t="shared" si="249"/>
        <v>0</v>
      </c>
      <c r="V960" s="14">
        <f t="shared" si="250"/>
        <v>0</v>
      </c>
      <c r="W960" s="14">
        <f t="shared" si="251"/>
        <v>0</v>
      </c>
      <c r="X960" s="14">
        <f t="shared" si="252"/>
        <v>21</v>
      </c>
    </row>
    <row r="961" spans="1:24" s="10" customFormat="1" outlineLevel="1">
      <c r="A961" s="43" t="s">
        <v>1700</v>
      </c>
      <c r="B961" s="44"/>
      <c r="C961" s="45"/>
      <c r="D961" s="44"/>
      <c r="E961" s="46">
        <f t="shared" ref="E961:T961" si="262">SUBTOTAL(9,E947:E960)</f>
        <v>29811214709</v>
      </c>
      <c r="F961" s="46">
        <f t="shared" si="262"/>
        <v>0</v>
      </c>
      <c r="G961" s="46">
        <f t="shared" si="262"/>
        <v>0</v>
      </c>
      <c r="H961" s="46">
        <f t="shared" si="262"/>
        <v>38088688181</v>
      </c>
      <c r="I961" s="46">
        <f t="shared" si="262"/>
        <v>508803155</v>
      </c>
      <c r="J961" s="46">
        <f t="shared" si="262"/>
        <v>1500000000</v>
      </c>
      <c r="K961" s="46">
        <f t="shared" si="262"/>
        <v>66908706045</v>
      </c>
      <c r="L961" s="46">
        <f t="shared" si="262"/>
        <v>60972136356</v>
      </c>
      <c r="M961" s="46">
        <f t="shared" si="262"/>
        <v>60856917272</v>
      </c>
      <c r="N961" s="46">
        <f t="shared" si="262"/>
        <v>44529408862</v>
      </c>
      <c r="O961" s="46">
        <f t="shared" si="262"/>
        <v>41883335021</v>
      </c>
      <c r="P961" s="46">
        <f t="shared" si="262"/>
        <v>5936569689</v>
      </c>
      <c r="Q961" s="11">
        <f t="shared" si="262"/>
        <v>5147541694</v>
      </c>
      <c r="R961" s="11">
        <f t="shared" si="262"/>
        <v>5287704350</v>
      </c>
      <c r="S961" s="11">
        <f t="shared" si="262"/>
        <v>47249250024</v>
      </c>
      <c r="T961" s="11">
        <f t="shared" si="262"/>
        <v>19485899542</v>
      </c>
      <c r="U961" s="9"/>
      <c r="V961" s="9"/>
      <c r="W961" s="9"/>
      <c r="X961" s="9">
        <f>SUBTOTAL(9,X947:X960)</f>
        <v>16327508410</v>
      </c>
    </row>
    <row r="962" spans="1:24" ht="22.5" outlineLevel="2">
      <c r="A962" s="47" t="s">
        <v>890</v>
      </c>
      <c r="B962" s="48" t="s">
        <v>891</v>
      </c>
      <c r="C962" s="49"/>
      <c r="D962" s="48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U962" s="14">
        <f t="shared" si="249"/>
        <v>0</v>
      </c>
      <c r="V962" s="14">
        <f t="shared" si="250"/>
        <v>0</v>
      </c>
      <c r="W962" s="14">
        <f t="shared" si="251"/>
        <v>0</v>
      </c>
      <c r="X962" s="14">
        <f t="shared" si="252"/>
        <v>0</v>
      </c>
    </row>
    <row r="963" spans="1:24" ht="33.75" outlineLevel="2">
      <c r="A963" s="47" t="s">
        <v>890</v>
      </c>
      <c r="B963" s="48" t="s">
        <v>891</v>
      </c>
      <c r="C963" s="49">
        <v>26556</v>
      </c>
      <c r="D963" s="48" t="s">
        <v>892</v>
      </c>
      <c r="E963" s="35">
        <v>500001000</v>
      </c>
      <c r="F963" s="35">
        <v>0</v>
      </c>
      <c r="G963" s="35">
        <v>0</v>
      </c>
      <c r="H963" s="35">
        <v>395400000</v>
      </c>
      <c r="I963" s="35">
        <v>385400000</v>
      </c>
      <c r="J963" s="35">
        <v>385400000</v>
      </c>
      <c r="K963" s="35">
        <v>895401000</v>
      </c>
      <c r="L963" s="35">
        <v>895400000</v>
      </c>
      <c r="M963" s="35">
        <v>348600000</v>
      </c>
      <c r="N963" s="35">
        <v>0</v>
      </c>
      <c r="O963" s="35">
        <v>0</v>
      </c>
      <c r="P963" s="35">
        <v>1000</v>
      </c>
      <c r="Q963" s="4">
        <v>0</v>
      </c>
      <c r="R963" s="4">
        <v>0</v>
      </c>
      <c r="S963" s="4">
        <v>0</v>
      </c>
      <c r="T963" s="4">
        <v>0</v>
      </c>
      <c r="U963" s="14">
        <f t="shared" si="249"/>
        <v>1000</v>
      </c>
      <c r="V963" s="14">
        <f t="shared" si="250"/>
        <v>546801000</v>
      </c>
      <c r="W963" s="14">
        <f t="shared" si="251"/>
        <v>546800000</v>
      </c>
      <c r="X963" s="14">
        <f t="shared" si="252"/>
        <v>348600000</v>
      </c>
    </row>
    <row r="964" spans="1:24" ht="33.75" outlineLevel="2">
      <c r="A964" s="47" t="s">
        <v>890</v>
      </c>
      <c r="B964" s="48" t="s">
        <v>891</v>
      </c>
      <c r="C964" s="49">
        <v>265563</v>
      </c>
      <c r="D964" s="48" t="s">
        <v>893</v>
      </c>
      <c r="E964" s="35">
        <v>0</v>
      </c>
      <c r="F964" s="35">
        <v>0</v>
      </c>
      <c r="G964" s="35">
        <v>0</v>
      </c>
      <c r="H964" s="35">
        <v>540124530</v>
      </c>
      <c r="I964" s="35">
        <v>0</v>
      </c>
      <c r="J964" s="35">
        <v>0</v>
      </c>
      <c r="K964" s="35">
        <v>540124530</v>
      </c>
      <c r="L964" s="35">
        <v>540124530</v>
      </c>
      <c r="M964" s="35">
        <v>540124530</v>
      </c>
      <c r="N964" s="35">
        <v>540124530</v>
      </c>
      <c r="O964" s="35">
        <v>540124530</v>
      </c>
      <c r="P964" s="35">
        <v>0</v>
      </c>
      <c r="Q964" s="4">
        <v>0</v>
      </c>
      <c r="R964" s="4">
        <v>0</v>
      </c>
      <c r="S964" s="4">
        <v>540124530</v>
      </c>
      <c r="T964" s="4">
        <v>0</v>
      </c>
      <c r="U964" s="14">
        <f t="shared" si="249"/>
        <v>0</v>
      </c>
      <c r="V964" s="14">
        <f t="shared" si="250"/>
        <v>0</v>
      </c>
      <c r="W964" s="14">
        <f t="shared" si="251"/>
        <v>0</v>
      </c>
      <c r="X964" s="14">
        <f t="shared" si="252"/>
        <v>0</v>
      </c>
    </row>
    <row r="965" spans="1:24" s="10" customFormat="1" outlineLevel="1">
      <c r="A965" s="43" t="s">
        <v>1701</v>
      </c>
      <c r="B965" s="44"/>
      <c r="C965" s="45"/>
      <c r="D965" s="44"/>
      <c r="E965" s="46">
        <f t="shared" ref="E965:T965" si="263">SUBTOTAL(9,E962:E964)</f>
        <v>500001000</v>
      </c>
      <c r="F965" s="46">
        <f t="shared" si="263"/>
        <v>0</v>
      </c>
      <c r="G965" s="46">
        <f t="shared" si="263"/>
        <v>0</v>
      </c>
      <c r="H965" s="46">
        <f t="shared" si="263"/>
        <v>935524530</v>
      </c>
      <c r="I965" s="46">
        <f t="shared" si="263"/>
        <v>385400000</v>
      </c>
      <c r="J965" s="46">
        <f t="shared" si="263"/>
        <v>385400000</v>
      </c>
      <c r="K965" s="46">
        <f t="shared" si="263"/>
        <v>1435525530</v>
      </c>
      <c r="L965" s="46">
        <f t="shared" si="263"/>
        <v>1435524530</v>
      </c>
      <c r="M965" s="46">
        <f t="shared" si="263"/>
        <v>888724530</v>
      </c>
      <c r="N965" s="46">
        <f t="shared" si="263"/>
        <v>540124530</v>
      </c>
      <c r="O965" s="46">
        <f t="shared" si="263"/>
        <v>540124530</v>
      </c>
      <c r="P965" s="46">
        <f t="shared" si="263"/>
        <v>1000</v>
      </c>
      <c r="Q965" s="11">
        <f t="shared" si="263"/>
        <v>0</v>
      </c>
      <c r="R965" s="11">
        <f t="shared" si="263"/>
        <v>0</v>
      </c>
      <c r="S965" s="11">
        <f t="shared" si="263"/>
        <v>540124530</v>
      </c>
      <c r="T965" s="11">
        <f t="shared" si="263"/>
        <v>0</v>
      </c>
      <c r="U965" s="9"/>
      <c r="V965" s="9"/>
      <c r="W965" s="9"/>
      <c r="X965" s="9">
        <f>SUBTOTAL(9,X962:X964)</f>
        <v>348600000</v>
      </c>
    </row>
    <row r="966" spans="1:24" ht="22.5" outlineLevel="2">
      <c r="A966" s="47" t="s">
        <v>894</v>
      </c>
      <c r="B966" s="48" t="s">
        <v>895</v>
      </c>
      <c r="C966" s="49"/>
      <c r="D966" s="48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U966" s="14">
        <f t="shared" si="249"/>
        <v>0</v>
      </c>
      <c r="V966" s="14">
        <f t="shared" si="250"/>
        <v>0</v>
      </c>
      <c r="W966" s="14">
        <f t="shared" si="251"/>
        <v>0</v>
      </c>
      <c r="X966" s="14">
        <f t="shared" si="252"/>
        <v>0</v>
      </c>
    </row>
    <row r="967" spans="1:24" ht="22.5" outlineLevel="2">
      <c r="A967" s="47" t="s">
        <v>894</v>
      </c>
      <c r="B967" s="48" t="s">
        <v>895</v>
      </c>
      <c r="C967" s="49">
        <v>26560</v>
      </c>
      <c r="D967" s="48" t="s">
        <v>896</v>
      </c>
      <c r="E967" s="35">
        <v>200000000</v>
      </c>
      <c r="F967" s="35">
        <v>0</v>
      </c>
      <c r="G967" s="35">
        <v>0</v>
      </c>
      <c r="H967" s="35">
        <v>0</v>
      </c>
      <c r="I967" s="35">
        <v>0</v>
      </c>
      <c r="J967" s="35">
        <v>100000000</v>
      </c>
      <c r="K967" s="35">
        <v>100000000</v>
      </c>
      <c r="L967" s="35">
        <v>100000000</v>
      </c>
      <c r="M967" s="35">
        <v>100000000</v>
      </c>
      <c r="N967" s="35">
        <v>100000000</v>
      </c>
      <c r="O967" s="35">
        <v>100000000</v>
      </c>
      <c r="P967" s="35">
        <v>0</v>
      </c>
      <c r="Q967" s="4">
        <v>0</v>
      </c>
      <c r="R967" s="4">
        <v>0</v>
      </c>
      <c r="S967" s="4">
        <v>100000000</v>
      </c>
      <c r="T967" s="4">
        <v>0</v>
      </c>
      <c r="U967" s="14">
        <f t="shared" si="249"/>
        <v>0</v>
      </c>
      <c r="V967" s="14">
        <f t="shared" si="250"/>
        <v>0</v>
      </c>
      <c r="W967" s="14">
        <f t="shared" si="251"/>
        <v>0</v>
      </c>
      <c r="X967" s="14">
        <f t="shared" si="252"/>
        <v>0</v>
      </c>
    </row>
    <row r="968" spans="1:24" ht="22.5" outlineLevel="2">
      <c r="A968" s="47" t="s">
        <v>894</v>
      </c>
      <c r="B968" s="48" t="s">
        <v>895</v>
      </c>
      <c r="C968" s="49">
        <v>265613</v>
      </c>
      <c r="D968" s="48" t="s">
        <v>897</v>
      </c>
      <c r="E968" s="35">
        <v>0</v>
      </c>
      <c r="F968" s="35">
        <v>0</v>
      </c>
      <c r="G968" s="35">
        <v>0</v>
      </c>
      <c r="H968" s="35">
        <v>469000000</v>
      </c>
      <c r="I968" s="35">
        <v>0</v>
      </c>
      <c r="J968" s="35">
        <v>0</v>
      </c>
      <c r="K968" s="35">
        <v>469000000</v>
      </c>
      <c r="L968" s="35">
        <v>469000000</v>
      </c>
      <c r="M968" s="35">
        <v>469000000</v>
      </c>
      <c r="N968" s="35">
        <v>119000000</v>
      </c>
      <c r="O968" s="35">
        <v>119000000</v>
      </c>
      <c r="P968" s="35">
        <v>0</v>
      </c>
      <c r="Q968" s="4">
        <v>0</v>
      </c>
      <c r="R968" s="4">
        <v>0</v>
      </c>
      <c r="S968" s="4">
        <v>469000000</v>
      </c>
      <c r="T968" s="4">
        <v>0</v>
      </c>
      <c r="U968" s="14">
        <f t="shared" si="249"/>
        <v>0</v>
      </c>
      <c r="V968" s="14">
        <f t="shared" si="250"/>
        <v>0</v>
      </c>
      <c r="W968" s="14">
        <f t="shared" si="251"/>
        <v>0</v>
      </c>
      <c r="X968" s="14">
        <f t="shared" si="252"/>
        <v>350000000</v>
      </c>
    </row>
    <row r="969" spans="1:24" ht="22.5" outlineLevel="2">
      <c r="A969" s="47" t="s">
        <v>894</v>
      </c>
      <c r="B969" s="48" t="s">
        <v>895</v>
      </c>
      <c r="C969" s="49">
        <v>26562</v>
      </c>
      <c r="D969" s="48" t="s">
        <v>898</v>
      </c>
      <c r="E969" s="35">
        <v>0</v>
      </c>
      <c r="F969" s="35">
        <v>0</v>
      </c>
      <c r="G969" s="35">
        <v>0</v>
      </c>
      <c r="H969" s="35">
        <v>450156100</v>
      </c>
      <c r="I969" s="35">
        <v>400000000</v>
      </c>
      <c r="J969" s="35">
        <v>0</v>
      </c>
      <c r="K969" s="35">
        <v>850156100</v>
      </c>
      <c r="L969" s="35">
        <v>400000000</v>
      </c>
      <c r="M969" s="35">
        <v>400000000</v>
      </c>
      <c r="N969" s="35">
        <v>400000000</v>
      </c>
      <c r="O969" s="35">
        <v>400000000</v>
      </c>
      <c r="P969" s="35">
        <v>450156100</v>
      </c>
      <c r="Q969" s="4">
        <v>0</v>
      </c>
      <c r="R969" s="4">
        <v>0</v>
      </c>
      <c r="S969" s="4">
        <v>400000000</v>
      </c>
      <c r="T969" s="4">
        <v>450156100</v>
      </c>
      <c r="U969" s="14">
        <f t="shared" si="249"/>
        <v>450156100</v>
      </c>
      <c r="V969" s="14">
        <f t="shared" si="250"/>
        <v>450156100</v>
      </c>
      <c r="W969" s="14">
        <f t="shared" si="251"/>
        <v>0</v>
      </c>
      <c r="X969" s="14">
        <f t="shared" si="252"/>
        <v>0</v>
      </c>
    </row>
    <row r="970" spans="1:24" s="10" customFormat="1" outlineLevel="1">
      <c r="A970" s="43" t="s">
        <v>1702</v>
      </c>
      <c r="B970" s="44"/>
      <c r="C970" s="45"/>
      <c r="D970" s="44"/>
      <c r="E970" s="46">
        <f t="shared" ref="E970:T970" si="264">SUBTOTAL(9,E966:E969)</f>
        <v>200000000</v>
      </c>
      <c r="F970" s="46">
        <f t="shared" si="264"/>
        <v>0</v>
      </c>
      <c r="G970" s="46">
        <f t="shared" si="264"/>
        <v>0</v>
      </c>
      <c r="H970" s="46">
        <f t="shared" si="264"/>
        <v>919156100</v>
      </c>
      <c r="I970" s="46">
        <f t="shared" si="264"/>
        <v>400000000</v>
      </c>
      <c r="J970" s="46">
        <f t="shared" si="264"/>
        <v>100000000</v>
      </c>
      <c r="K970" s="46">
        <f t="shared" si="264"/>
        <v>1419156100</v>
      </c>
      <c r="L970" s="46">
        <f t="shared" si="264"/>
        <v>969000000</v>
      </c>
      <c r="M970" s="46">
        <f t="shared" si="264"/>
        <v>969000000</v>
      </c>
      <c r="N970" s="46">
        <f t="shared" si="264"/>
        <v>619000000</v>
      </c>
      <c r="O970" s="46">
        <f t="shared" si="264"/>
        <v>619000000</v>
      </c>
      <c r="P970" s="46">
        <f t="shared" si="264"/>
        <v>450156100</v>
      </c>
      <c r="Q970" s="11">
        <f t="shared" si="264"/>
        <v>0</v>
      </c>
      <c r="R970" s="11">
        <f t="shared" si="264"/>
        <v>0</v>
      </c>
      <c r="S970" s="11">
        <f t="shared" si="264"/>
        <v>969000000</v>
      </c>
      <c r="T970" s="11">
        <f t="shared" si="264"/>
        <v>450156100</v>
      </c>
      <c r="U970" s="9"/>
      <c r="V970" s="9"/>
      <c r="W970" s="9"/>
      <c r="X970" s="9">
        <f>SUBTOTAL(9,X966:X969)</f>
        <v>350000000</v>
      </c>
    </row>
    <row r="971" spans="1:24" ht="22.5" outlineLevel="2">
      <c r="A971" s="47" t="s">
        <v>899</v>
      </c>
      <c r="B971" s="48" t="s">
        <v>900</v>
      </c>
      <c r="C971" s="49"/>
      <c r="D971" s="48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U971" s="14">
        <f t="shared" si="249"/>
        <v>0</v>
      </c>
      <c r="V971" s="14">
        <f t="shared" si="250"/>
        <v>0</v>
      </c>
      <c r="W971" s="14">
        <f t="shared" si="251"/>
        <v>0</v>
      </c>
      <c r="X971" s="14">
        <f t="shared" si="252"/>
        <v>0</v>
      </c>
    </row>
    <row r="972" spans="1:24" s="7" customFormat="1" outlineLevel="1">
      <c r="A972" s="43" t="s">
        <v>1703</v>
      </c>
      <c r="B972" s="48"/>
      <c r="C972" s="49"/>
      <c r="D972" s="48"/>
      <c r="E972" s="35">
        <f t="shared" ref="E972:T972" si="265">SUBTOTAL(9,E971:E971)</f>
        <v>0</v>
      </c>
      <c r="F972" s="35">
        <f t="shared" si="265"/>
        <v>0</v>
      </c>
      <c r="G972" s="35">
        <f t="shared" si="265"/>
        <v>0</v>
      </c>
      <c r="H972" s="35">
        <f t="shared" si="265"/>
        <v>0</v>
      </c>
      <c r="I972" s="35">
        <f t="shared" si="265"/>
        <v>0</v>
      </c>
      <c r="J972" s="35">
        <f t="shared" si="265"/>
        <v>0</v>
      </c>
      <c r="K972" s="35">
        <f t="shared" si="265"/>
        <v>0</v>
      </c>
      <c r="L972" s="35">
        <f t="shared" si="265"/>
        <v>0</v>
      </c>
      <c r="M972" s="35">
        <f t="shared" si="265"/>
        <v>0</v>
      </c>
      <c r="N972" s="35">
        <f t="shared" si="265"/>
        <v>0</v>
      </c>
      <c r="O972" s="35">
        <f t="shared" si="265"/>
        <v>0</v>
      </c>
      <c r="P972" s="35">
        <f t="shared" si="265"/>
        <v>0</v>
      </c>
      <c r="Q972" s="8">
        <f t="shared" si="265"/>
        <v>0</v>
      </c>
      <c r="R972" s="8">
        <f t="shared" si="265"/>
        <v>0</v>
      </c>
      <c r="S972" s="8">
        <f t="shared" si="265"/>
        <v>0</v>
      </c>
      <c r="T972" s="8">
        <f t="shared" si="265"/>
        <v>0</v>
      </c>
      <c r="U972" s="14"/>
      <c r="V972" s="14"/>
      <c r="W972" s="14"/>
      <c r="X972" s="14">
        <f>SUBTOTAL(9,X971:X971)</f>
        <v>0</v>
      </c>
    </row>
    <row r="973" spans="1:24" outlineLevel="2">
      <c r="A973" s="47" t="s">
        <v>901</v>
      </c>
      <c r="B973" s="48" t="s">
        <v>902</v>
      </c>
      <c r="C973" s="49"/>
      <c r="D973" s="48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U973" s="14">
        <f t="shared" si="249"/>
        <v>0</v>
      </c>
      <c r="V973" s="14">
        <f t="shared" si="250"/>
        <v>0</v>
      </c>
      <c r="W973" s="14">
        <f t="shared" si="251"/>
        <v>0</v>
      </c>
      <c r="X973" s="14">
        <f t="shared" si="252"/>
        <v>0</v>
      </c>
    </row>
    <row r="974" spans="1:24" s="7" customFormat="1" outlineLevel="1">
      <c r="A974" s="43" t="s">
        <v>1704</v>
      </c>
      <c r="B974" s="48"/>
      <c r="C974" s="49"/>
      <c r="D974" s="48"/>
      <c r="E974" s="35">
        <f t="shared" ref="E974:T974" si="266">SUBTOTAL(9,E973:E973)</f>
        <v>0</v>
      </c>
      <c r="F974" s="35">
        <f t="shared" si="266"/>
        <v>0</v>
      </c>
      <c r="G974" s="35">
        <f t="shared" si="266"/>
        <v>0</v>
      </c>
      <c r="H974" s="35">
        <f t="shared" si="266"/>
        <v>0</v>
      </c>
      <c r="I974" s="35">
        <f t="shared" si="266"/>
        <v>0</v>
      </c>
      <c r="J974" s="35">
        <f t="shared" si="266"/>
        <v>0</v>
      </c>
      <c r="K974" s="35">
        <f t="shared" si="266"/>
        <v>0</v>
      </c>
      <c r="L974" s="35">
        <f t="shared" si="266"/>
        <v>0</v>
      </c>
      <c r="M974" s="35">
        <f t="shared" si="266"/>
        <v>0</v>
      </c>
      <c r="N974" s="35">
        <f t="shared" si="266"/>
        <v>0</v>
      </c>
      <c r="O974" s="35">
        <f t="shared" si="266"/>
        <v>0</v>
      </c>
      <c r="P974" s="35">
        <f t="shared" si="266"/>
        <v>0</v>
      </c>
      <c r="Q974" s="8">
        <f t="shared" si="266"/>
        <v>0</v>
      </c>
      <c r="R974" s="8">
        <f t="shared" si="266"/>
        <v>0</v>
      </c>
      <c r="S974" s="8">
        <f t="shared" si="266"/>
        <v>0</v>
      </c>
      <c r="T974" s="8">
        <f t="shared" si="266"/>
        <v>0</v>
      </c>
      <c r="U974" s="14"/>
      <c r="V974" s="14"/>
      <c r="W974" s="14"/>
      <c r="X974" s="14">
        <f>SUBTOTAL(9,X973:X973)</f>
        <v>0</v>
      </c>
    </row>
    <row r="975" spans="1:24" outlineLevel="2">
      <c r="A975" s="47" t="s">
        <v>903</v>
      </c>
      <c r="B975" s="48" t="s">
        <v>904</v>
      </c>
      <c r="C975" s="49"/>
      <c r="D975" s="48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U975" s="14">
        <f t="shared" si="249"/>
        <v>0</v>
      </c>
      <c r="V975" s="14">
        <f t="shared" si="250"/>
        <v>0</v>
      </c>
      <c r="W975" s="14">
        <f t="shared" si="251"/>
        <v>0</v>
      </c>
      <c r="X975" s="14">
        <f t="shared" si="252"/>
        <v>0</v>
      </c>
    </row>
    <row r="976" spans="1:24" s="7" customFormat="1" outlineLevel="1">
      <c r="A976" s="43" t="s">
        <v>1705</v>
      </c>
      <c r="B976" s="48"/>
      <c r="C976" s="49"/>
      <c r="D976" s="48"/>
      <c r="E976" s="35">
        <f t="shared" ref="E976:T976" si="267">SUBTOTAL(9,E975:E975)</f>
        <v>0</v>
      </c>
      <c r="F976" s="35">
        <f t="shared" si="267"/>
        <v>0</v>
      </c>
      <c r="G976" s="35">
        <f t="shared" si="267"/>
        <v>0</v>
      </c>
      <c r="H976" s="35">
        <f t="shared" si="267"/>
        <v>0</v>
      </c>
      <c r="I976" s="35">
        <f t="shared" si="267"/>
        <v>0</v>
      </c>
      <c r="J976" s="35">
        <f t="shared" si="267"/>
        <v>0</v>
      </c>
      <c r="K976" s="35">
        <f t="shared" si="267"/>
        <v>0</v>
      </c>
      <c r="L976" s="35">
        <f t="shared" si="267"/>
        <v>0</v>
      </c>
      <c r="M976" s="35">
        <f t="shared" si="267"/>
        <v>0</v>
      </c>
      <c r="N976" s="35">
        <f t="shared" si="267"/>
        <v>0</v>
      </c>
      <c r="O976" s="35">
        <f t="shared" si="267"/>
        <v>0</v>
      </c>
      <c r="P976" s="35">
        <f t="shared" si="267"/>
        <v>0</v>
      </c>
      <c r="Q976" s="8">
        <f t="shared" si="267"/>
        <v>0</v>
      </c>
      <c r="R976" s="8">
        <f t="shared" si="267"/>
        <v>0</v>
      </c>
      <c r="S976" s="8">
        <f t="shared" si="267"/>
        <v>0</v>
      </c>
      <c r="T976" s="8">
        <f t="shared" si="267"/>
        <v>0</v>
      </c>
      <c r="U976" s="14"/>
      <c r="V976" s="14"/>
      <c r="W976" s="14"/>
      <c r="X976" s="14">
        <f>SUBTOTAL(9,X975:X975)</f>
        <v>0</v>
      </c>
    </row>
    <row r="977" spans="1:24" ht="22.5" outlineLevel="2">
      <c r="A977" s="47" t="s">
        <v>905</v>
      </c>
      <c r="B977" s="48" t="s">
        <v>906</v>
      </c>
      <c r="C977" s="49"/>
      <c r="D977" s="48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U977" s="14">
        <f t="shared" si="249"/>
        <v>0</v>
      </c>
      <c r="V977" s="14">
        <f t="shared" si="250"/>
        <v>0</v>
      </c>
      <c r="W977" s="14">
        <f t="shared" si="251"/>
        <v>0</v>
      </c>
      <c r="X977" s="14">
        <f t="shared" si="252"/>
        <v>0</v>
      </c>
    </row>
    <row r="978" spans="1:24" ht="22.5" outlineLevel="2">
      <c r="A978" s="47" t="s">
        <v>905</v>
      </c>
      <c r="B978" s="48" t="s">
        <v>906</v>
      </c>
      <c r="C978" s="49">
        <v>26570</v>
      </c>
      <c r="D978" s="48" t="s">
        <v>907</v>
      </c>
      <c r="E978" s="35">
        <v>563406039</v>
      </c>
      <c r="F978" s="35">
        <v>0</v>
      </c>
      <c r="G978" s="35">
        <v>0</v>
      </c>
      <c r="H978" s="35">
        <v>0</v>
      </c>
      <c r="I978" s="35">
        <v>137000000</v>
      </c>
      <c r="J978" s="35">
        <v>700406039</v>
      </c>
      <c r="K978" s="35">
        <v>0</v>
      </c>
      <c r="L978" s="35">
        <v>0</v>
      </c>
      <c r="M978" s="35">
        <v>0</v>
      </c>
      <c r="N978" s="35">
        <v>0</v>
      </c>
      <c r="O978" s="35">
        <v>0</v>
      </c>
      <c r="P978" s="35">
        <v>0</v>
      </c>
      <c r="Q978" s="4">
        <v>0</v>
      </c>
      <c r="R978" s="4">
        <v>0</v>
      </c>
      <c r="S978" s="4">
        <v>0</v>
      </c>
      <c r="T978" s="4">
        <v>0</v>
      </c>
      <c r="U978" s="14">
        <f t="shared" si="249"/>
        <v>0</v>
      </c>
      <c r="V978" s="14">
        <f t="shared" si="250"/>
        <v>0</v>
      </c>
      <c r="W978" s="14">
        <f t="shared" si="251"/>
        <v>0</v>
      </c>
      <c r="X978" s="14">
        <f t="shared" si="252"/>
        <v>0</v>
      </c>
    </row>
    <row r="979" spans="1:24" ht="22.5" outlineLevel="2">
      <c r="A979" s="47" t="s">
        <v>905</v>
      </c>
      <c r="B979" s="48" t="s">
        <v>906</v>
      </c>
      <c r="C979" s="49">
        <v>265703</v>
      </c>
      <c r="D979" s="48" t="s">
        <v>908</v>
      </c>
      <c r="E979" s="35">
        <v>0</v>
      </c>
      <c r="F979" s="35">
        <v>0</v>
      </c>
      <c r="G979" s="35">
        <v>0</v>
      </c>
      <c r="H979" s="35">
        <v>59000000</v>
      </c>
      <c r="I979" s="35">
        <v>0</v>
      </c>
      <c r="J979" s="35">
        <v>0</v>
      </c>
      <c r="K979" s="35">
        <v>59000000</v>
      </c>
      <c r="L979" s="35">
        <v>59000000</v>
      </c>
      <c r="M979" s="35">
        <v>59000000</v>
      </c>
      <c r="N979" s="35">
        <v>59000000</v>
      </c>
      <c r="O979" s="35">
        <v>59000000</v>
      </c>
      <c r="P979" s="35">
        <v>0</v>
      </c>
      <c r="Q979" s="4">
        <v>0</v>
      </c>
      <c r="R979" s="4">
        <v>0</v>
      </c>
      <c r="S979" s="4">
        <v>59000000</v>
      </c>
      <c r="T979" s="4">
        <v>0</v>
      </c>
      <c r="U979" s="14">
        <f t="shared" si="249"/>
        <v>0</v>
      </c>
      <c r="V979" s="14">
        <f t="shared" si="250"/>
        <v>0</v>
      </c>
      <c r="W979" s="14">
        <f t="shared" si="251"/>
        <v>0</v>
      </c>
      <c r="X979" s="14">
        <f t="shared" si="252"/>
        <v>0</v>
      </c>
    </row>
    <row r="980" spans="1:24" s="10" customFormat="1" outlineLevel="1">
      <c r="A980" s="43" t="s">
        <v>1706</v>
      </c>
      <c r="B980" s="44"/>
      <c r="C980" s="45"/>
      <c r="D980" s="44"/>
      <c r="E980" s="46">
        <f t="shared" ref="E980:T980" si="268">SUBTOTAL(9,E977:E979)</f>
        <v>563406039</v>
      </c>
      <c r="F980" s="46">
        <f t="shared" si="268"/>
        <v>0</v>
      </c>
      <c r="G980" s="46">
        <f t="shared" si="268"/>
        <v>0</v>
      </c>
      <c r="H980" s="46">
        <f t="shared" si="268"/>
        <v>59000000</v>
      </c>
      <c r="I980" s="46">
        <f t="shared" si="268"/>
        <v>137000000</v>
      </c>
      <c r="J980" s="46">
        <f t="shared" si="268"/>
        <v>700406039</v>
      </c>
      <c r="K980" s="46">
        <f t="shared" si="268"/>
        <v>59000000</v>
      </c>
      <c r="L980" s="46">
        <f t="shared" si="268"/>
        <v>59000000</v>
      </c>
      <c r="M980" s="46">
        <f t="shared" si="268"/>
        <v>59000000</v>
      </c>
      <c r="N980" s="46">
        <f t="shared" si="268"/>
        <v>59000000</v>
      </c>
      <c r="O980" s="46">
        <f t="shared" si="268"/>
        <v>59000000</v>
      </c>
      <c r="P980" s="46">
        <f t="shared" si="268"/>
        <v>0</v>
      </c>
      <c r="Q980" s="11">
        <f t="shared" si="268"/>
        <v>0</v>
      </c>
      <c r="R980" s="11">
        <f t="shared" si="268"/>
        <v>0</v>
      </c>
      <c r="S980" s="11">
        <f t="shared" si="268"/>
        <v>59000000</v>
      </c>
      <c r="T980" s="11">
        <f t="shared" si="268"/>
        <v>0</v>
      </c>
      <c r="U980" s="9"/>
      <c r="V980" s="9"/>
      <c r="W980" s="9"/>
      <c r="X980" s="9">
        <f>SUBTOTAL(9,X977:X979)</f>
        <v>0</v>
      </c>
    </row>
    <row r="981" spans="1:24" ht="22.5" outlineLevel="2">
      <c r="A981" s="47" t="s">
        <v>909</v>
      </c>
      <c r="B981" s="48" t="s">
        <v>910</v>
      </c>
      <c r="C981" s="49"/>
      <c r="D981" s="48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U981" s="14">
        <f t="shared" si="249"/>
        <v>0</v>
      </c>
      <c r="V981" s="14">
        <f t="shared" si="250"/>
        <v>0</v>
      </c>
      <c r="W981" s="14">
        <f t="shared" si="251"/>
        <v>0</v>
      </c>
      <c r="X981" s="14">
        <f t="shared" si="252"/>
        <v>0</v>
      </c>
    </row>
    <row r="982" spans="1:24" ht="22.5" outlineLevel="2">
      <c r="A982" s="47" t="s">
        <v>909</v>
      </c>
      <c r="B982" s="48" t="s">
        <v>910</v>
      </c>
      <c r="C982" s="49">
        <v>26580</v>
      </c>
      <c r="D982" s="48" t="s">
        <v>911</v>
      </c>
      <c r="E982" s="35">
        <v>2988453811</v>
      </c>
      <c r="F982" s="35">
        <v>0</v>
      </c>
      <c r="G982" s="35">
        <v>0</v>
      </c>
      <c r="H982" s="35">
        <v>24000000</v>
      </c>
      <c r="I982" s="35">
        <v>0</v>
      </c>
      <c r="J982" s="35">
        <v>2688936611</v>
      </c>
      <c r="K982" s="35">
        <v>323517200</v>
      </c>
      <c r="L982" s="35">
        <v>299517200</v>
      </c>
      <c r="M982" s="35">
        <v>299517200</v>
      </c>
      <c r="N982" s="35">
        <v>59903440</v>
      </c>
      <c r="O982" s="35">
        <v>59903440</v>
      </c>
      <c r="P982" s="35">
        <v>24000000</v>
      </c>
      <c r="Q982" s="4">
        <v>0</v>
      </c>
      <c r="R982" s="4">
        <v>0</v>
      </c>
      <c r="S982" s="4">
        <v>299517200</v>
      </c>
      <c r="T982" s="4">
        <v>0</v>
      </c>
      <c r="U982" s="14">
        <f t="shared" si="249"/>
        <v>24000000</v>
      </c>
      <c r="V982" s="14">
        <f t="shared" si="250"/>
        <v>24000000</v>
      </c>
      <c r="W982" s="14">
        <f t="shared" si="251"/>
        <v>0</v>
      </c>
      <c r="X982" s="14">
        <f t="shared" si="252"/>
        <v>239613760</v>
      </c>
    </row>
    <row r="983" spans="1:24" ht="22.5" outlineLevel="2">
      <c r="A983" s="47" t="s">
        <v>909</v>
      </c>
      <c r="B983" s="48" t="s">
        <v>910</v>
      </c>
      <c r="C983" s="49">
        <v>265803</v>
      </c>
      <c r="D983" s="48" t="s">
        <v>912</v>
      </c>
      <c r="E983" s="35">
        <v>0</v>
      </c>
      <c r="F983" s="35">
        <v>0</v>
      </c>
      <c r="G983" s="35">
        <v>0</v>
      </c>
      <c r="H983" s="35">
        <v>468478670</v>
      </c>
      <c r="I983" s="35">
        <v>0</v>
      </c>
      <c r="J983" s="35">
        <v>0</v>
      </c>
      <c r="K983" s="35">
        <v>468478670</v>
      </c>
      <c r="L983" s="35">
        <v>468478670</v>
      </c>
      <c r="M983" s="35">
        <v>468478670</v>
      </c>
      <c r="N983" s="35">
        <v>468478670</v>
      </c>
      <c r="O983" s="35">
        <v>468478670</v>
      </c>
      <c r="P983" s="35">
        <v>0</v>
      </c>
      <c r="Q983" s="4">
        <v>0</v>
      </c>
      <c r="R983" s="4">
        <v>0</v>
      </c>
      <c r="S983" s="4">
        <v>468478670</v>
      </c>
      <c r="T983" s="4">
        <v>0</v>
      </c>
      <c r="U983" s="14">
        <f t="shared" si="249"/>
        <v>0</v>
      </c>
      <c r="V983" s="14">
        <f t="shared" si="250"/>
        <v>0</v>
      </c>
      <c r="W983" s="14">
        <f t="shared" si="251"/>
        <v>0</v>
      </c>
      <c r="X983" s="14">
        <f t="shared" si="252"/>
        <v>0</v>
      </c>
    </row>
    <row r="984" spans="1:24" s="10" customFormat="1" outlineLevel="1">
      <c r="A984" s="43" t="s">
        <v>1707</v>
      </c>
      <c r="B984" s="44"/>
      <c r="C984" s="45"/>
      <c r="D984" s="44"/>
      <c r="E984" s="46">
        <f t="shared" ref="E984:T984" si="269">SUBTOTAL(9,E981:E983)</f>
        <v>2988453811</v>
      </c>
      <c r="F984" s="46">
        <f t="shared" si="269"/>
        <v>0</v>
      </c>
      <c r="G984" s="46">
        <f t="shared" si="269"/>
        <v>0</v>
      </c>
      <c r="H984" s="46">
        <f t="shared" si="269"/>
        <v>492478670</v>
      </c>
      <c r="I984" s="46">
        <f t="shared" si="269"/>
        <v>0</v>
      </c>
      <c r="J984" s="46">
        <f t="shared" si="269"/>
        <v>2688936611</v>
      </c>
      <c r="K984" s="46">
        <f t="shared" si="269"/>
        <v>791995870</v>
      </c>
      <c r="L984" s="46">
        <f t="shared" si="269"/>
        <v>767995870</v>
      </c>
      <c r="M984" s="46">
        <f t="shared" si="269"/>
        <v>767995870</v>
      </c>
      <c r="N984" s="46">
        <f t="shared" si="269"/>
        <v>528382110</v>
      </c>
      <c r="O984" s="46">
        <f t="shared" si="269"/>
        <v>528382110</v>
      </c>
      <c r="P984" s="46">
        <f t="shared" si="269"/>
        <v>24000000</v>
      </c>
      <c r="Q984" s="11">
        <f t="shared" si="269"/>
        <v>0</v>
      </c>
      <c r="R984" s="11">
        <f t="shared" si="269"/>
        <v>0</v>
      </c>
      <c r="S984" s="11">
        <f t="shared" si="269"/>
        <v>767995870</v>
      </c>
      <c r="T984" s="11">
        <f t="shared" si="269"/>
        <v>0</v>
      </c>
      <c r="U984" s="9"/>
      <c r="V984" s="9"/>
      <c r="W984" s="9"/>
      <c r="X984" s="9">
        <f>SUBTOTAL(9,X981:X983)</f>
        <v>239613760</v>
      </c>
    </row>
    <row r="985" spans="1:24" outlineLevel="2">
      <c r="A985" s="47" t="s">
        <v>913</v>
      </c>
      <c r="B985" s="48" t="s">
        <v>914</v>
      </c>
      <c r="C985" s="49"/>
      <c r="D985" s="48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U985" s="14">
        <f t="shared" si="249"/>
        <v>0</v>
      </c>
      <c r="V985" s="14">
        <f t="shared" si="250"/>
        <v>0</v>
      </c>
      <c r="W985" s="14">
        <f t="shared" si="251"/>
        <v>0</v>
      </c>
      <c r="X985" s="14">
        <f t="shared" si="252"/>
        <v>0</v>
      </c>
    </row>
    <row r="986" spans="1:24" outlineLevel="2">
      <c r="A986" s="47" t="s">
        <v>913</v>
      </c>
      <c r="B986" s="48" t="s">
        <v>914</v>
      </c>
      <c r="C986" s="49">
        <v>26590</v>
      </c>
      <c r="D986" s="48" t="s">
        <v>915</v>
      </c>
      <c r="E986" s="35">
        <v>6713654093</v>
      </c>
      <c r="F986" s="35">
        <v>0</v>
      </c>
      <c r="G986" s="35">
        <v>0</v>
      </c>
      <c r="H986" s="35">
        <v>3274590186</v>
      </c>
      <c r="I986" s="35">
        <v>1852000000</v>
      </c>
      <c r="J986" s="35">
        <v>1571089715</v>
      </c>
      <c r="K986" s="35">
        <v>10269154564</v>
      </c>
      <c r="L986" s="35">
        <v>9736882907</v>
      </c>
      <c r="M986" s="35">
        <v>8391858278</v>
      </c>
      <c r="N986" s="35">
        <v>4195247249</v>
      </c>
      <c r="O986" s="35">
        <v>3807492850</v>
      </c>
      <c r="P986" s="35">
        <v>532271657</v>
      </c>
      <c r="Q986" s="4">
        <v>0</v>
      </c>
      <c r="R986" s="4">
        <v>1203725600</v>
      </c>
      <c r="S986" s="4">
        <v>5857590186</v>
      </c>
      <c r="T986" s="4">
        <v>3911564378</v>
      </c>
      <c r="U986" s="14">
        <f t="shared" si="249"/>
        <v>532271657</v>
      </c>
      <c r="V986" s="14">
        <f t="shared" si="250"/>
        <v>1877296286</v>
      </c>
      <c r="W986" s="14">
        <f t="shared" si="251"/>
        <v>1345024629</v>
      </c>
      <c r="X986" s="14">
        <f t="shared" si="252"/>
        <v>4196611029</v>
      </c>
    </row>
    <row r="987" spans="1:24" ht="22.5" outlineLevel="2">
      <c r="A987" s="47" t="s">
        <v>913</v>
      </c>
      <c r="B987" s="48" t="s">
        <v>914</v>
      </c>
      <c r="C987" s="49">
        <v>265903</v>
      </c>
      <c r="D987" s="48" t="s">
        <v>916</v>
      </c>
      <c r="E987" s="35">
        <v>0</v>
      </c>
      <c r="F987" s="35">
        <v>0</v>
      </c>
      <c r="G987" s="35">
        <v>0</v>
      </c>
      <c r="H987" s="35">
        <v>1205606591</v>
      </c>
      <c r="I987" s="35">
        <v>0</v>
      </c>
      <c r="J987" s="35">
        <v>0</v>
      </c>
      <c r="K987" s="35">
        <v>1205606591</v>
      </c>
      <c r="L987" s="35">
        <v>1205606591</v>
      </c>
      <c r="M987" s="35">
        <v>1205606591</v>
      </c>
      <c r="N987" s="35">
        <v>1199794359</v>
      </c>
      <c r="O987" s="35">
        <v>1192294359</v>
      </c>
      <c r="P987" s="35">
        <v>0</v>
      </c>
      <c r="Q987" s="4">
        <v>0</v>
      </c>
      <c r="R987" s="4">
        <v>0</v>
      </c>
      <c r="S987" s="4">
        <v>1205606591</v>
      </c>
      <c r="T987" s="4">
        <v>0</v>
      </c>
      <c r="U987" s="14">
        <f t="shared" si="249"/>
        <v>0</v>
      </c>
      <c r="V987" s="14">
        <f t="shared" si="250"/>
        <v>0</v>
      </c>
      <c r="W987" s="14">
        <f t="shared" si="251"/>
        <v>0</v>
      </c>
      <c r="X987" s="14">
        <f t="shared" si="252"/>
        <v>5812232</v>
      </c>
    </row>
    <row r="988" spans="1:24" s="10" customFormat="1" outlineLevel="1">
      <c r="A988" s="43" t="s">
        <v>1708</v>
      </c>
      <c r="B988" s="44"/>
      <c r="C988" s="45"/>
      <c r="D988" s="44"/>
      <c r="E988" s="46">
        <f t="shared" ref="E988:T988" si="270">SUBTOTAL(9,E985:E987)</f>
        <v>6713654093</v>
      </c>
      <c r="F988" s="46">
        <f t="shared" si="270"/>
        <v>0</v>
      </c>
      <c r="G988" s="46">
        <f t="shared" si="270"/>
        <v>0</v>
      </c>
      <c r="H988" s="46">
        <f t="shared" si="270"/>
        <v>4480196777</v>
      </c>
      <c r="I988" s="46">
        <f t="shared" si="270"/>
        <v>1852000000</v>
      </c>
      <c r="J988" s="46">
        <f t="shared" si="270"/>
        <v>1571089715</v>
      </c>
      <c r="K988" s="46">
        <f t="shared" si="270"/>
        <v>11474761155</v>
      </c>
      <c r="L988" s="46">
        <f t="shared" si="270"/>
        <v>10942489498</v>
      </c>
      <c r="M988" s="46">
        <f t="shared" si="270"/>
        <v>9597464869</v>
      </c>
      <c r="N988" s="46">
        <f t="shared" si="270"/>
        <v>5395041608</v>
      </c>
      <c r="O988" s="46">
        <f t="shared" si="270"/>
        <v>4999787209</v>
      </c>
      <c r="P988" s="46">
        <f t="shared" si="270"/>
        <v>532271657</v>
      </c>
      <c r="Q988" s="11">
        <f t="shared" si="270"/>
        <v>0</v>
      </c>
      <c r="R988" s="11">
        <f t="shared" si="270"/>
        <v>1203725600</v>
      </c>
      <c r="S988" s="11">
        <f t="shared" si="270"/>
        <v>7063196777</v>
      </c>
      <c r="T988" s="11">
        <f t="shared" si="270"/>
        <v>3911564378</v>
      </c>
      <c r="U988" s="9"/>
      <c r="V988" s="9"/>
      <c r="W988" s="9"/>
      <c r="X988" s="9">
        <f>SUBTOTAL(9,X985:X987)</f>
        <v>4202423261</v>
      </c>
    </row>
    <row r="989" spans="1:24" outlineLevel="2">
      <c r="A989" s="47" t="s">
        <v>917</v>
      </c>
      <c r="B989" s="48" t="s">
        <v>918</v>
      </c>
      <c r="C989" s="49"/>
      <c r="D989" s="48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U989" s="14">
        <f t="shared" si="249"/>
        <v>0</v>
      </c>
      <c r="V989" s="14">
        <f t="shared" si="250"/>
        <v>0</v>
      </c>
      <c r="W989" s="14">
        <f t="shared" si="251"/>
        <v>0</v>
      </c>
      <c r="X989" s="14">
        <f t="shared" si="252"/>
        <v>0</v>
      </c>
    </row>
    <row r="990" spans="1:24" outlineLevel="2">
      <c r="A990" s="47" t="s">
        <v>917</v>
      </c>
      <c r="B990" s="48" t="s">
        <v>918</v>
      </c>
      <c r="C990" s="49">
        <v>26600</v>
      </c>
      <c r="D990" s="48" t="s">
        <v>919</v>
      </c>
      <c r="E990" s="35">
        <v>400000000</v>
      </c>
      <c r="F990" s="35">
        <v>0</v>
      </c>
      <c r="G990" s="35">
        <v>0</v>
      </c>
      <c r="H990" s="35">
        <v>0</v>
      </c>
      <c r="I990" s="35">
        <v>0</v>
      </c>
      <c r="J990" s="35">
        <v>100000000</v>
      </c>
      <c r="K990" s="35">
        <v>300000000</v>
      </c>
      <c r="L990" s="35">
        <v>261427063</v>
      </c>
      <c r="M990" s="35">
        <v>258093730</v>
      </c>
      <c r="N990" s="35">
        <v>152067890</v>
      </c>
      <c r="O990" s="35">
        <v>143567890</v>
      </c>
      <c r="P990" s="35">
        <v>38572937</v>
      </c>
      <c r="Q990" s="4">
        <v>0</v>
      </c>
      <c r="R990" s="4">
        <v>9400000</v>
      </c>
      <c r="S990" s="4">
        <v>246611621</v>
      </c>
      <c r="T990" s="4">
        <v>53388379</v>
      </c>
      <c r="U990" s="14">
        <f t="shared" si="249"/>
        <v>38572937</v>
      </c>
      <c r="V990" s="14">
        <f t="shared" si="250"/>
        <v>41906270</v>
      </c>
      <c r="W990" s="14">
        <f t="shared" si="251"/>
        <v>3333333</v>
      </c>
      <c r="X990" s="14">
        <f t="shared" si="252"/>
        <v>106025840</v>
      </c>
    </row>
    <row r="991" spans="1:24" ht="22.5" outlineLevel="2">
      <c r="A991" s="47" t="s">
        <v>917</v>
      </c>
      <c r="B991" s="48" t="s">
        <v>918</v>
      </c>
      <c r="C991" s="49">
        <v>26610</v>
      </c>
      <c r="D991" s="48" t="s">
        <v>920</v>
      </c>
      <c r="E991" s="35">
        <v>12955259371</v>
      </c>
      <c r="F991" s="35">
        <v>0</v>
      </c>
      <c r="G991" s="35">
        <v>0</v>
      </c>
      <c r="H991" s="35">
        <v>12035192683</v>
      </c>
      <c r="I991" s="35">
        <v>2680000000</v>
      </c>
      <c r="J991" s="35">
        <v>4000000000</v>
      </c>
      <c r="K991" s="35">
        <v>23670452054</v>
      </c>
      <c r="L991" s="35">
        <v>4950000000</v>
      </c>
      <c r="M991" s="35">
        <v>4948163180</v>
      </c>
      <c r="N991" s="35">
        <v>4810000000</v>
      </c>
      <c r="O991" s="35">
        <v>0</v>
      </c>
      <c r="P991" s="35">
        <v>18720452054</v>
      </c>
      <c r="Q991" s="4">
        <v>0</v>
      </c>
      <c r="R991" s="4">
        <v>0</v>
      </c>
      <c r="S991" s="4">
        <v>4888336391</v>
      </c>
      <c r="T991" s="4">
        <v>12866922980</v>
      </c>
      <c r="U991" s="14">
        <f t="shared" si="249"/>
        <v>18720452054</v>
      </c>
      <c r="V991" s="14">
        <f t="shared" si="250"/>
        <v>18722288874</v>
      </c>
      <c r="W991" s="14">
        <f t="shared" si="251"/>
        <v>1836820</v>
      </c>
      <c r="X991" s="14">
        <f t="shared" si="252"/>
        <v>138163180</v>
      </c>
    </row>
    <row r="992" spans="1:24" s="10" customFormat="1" outlineLevel="1">
      <c r="A992" s="43" t="s">
        <v>1709</v>
      </c>
      <c r="B992" s="44"/>
      <c r="C992" s="45"/>
      <c r="D992" s="44"/>
      <c r="E992" s="46">
        <f t="shared" ref="E992:T992" si="271">SUBTOTAL(9,E989:E991)</f>
        <v>13355259371</v>
      </c>
      <c r="F992" s="46">
        <f t="shared" si="271"/>
        <v>0</v>
      </c>
      <c r="G992" s="46">
        <f t="shared" si="271"/>
        <v>0</v>
      </c>
      <c r="H992" s="46">
        <f t="shared" si="271"/>
        <v>12035192683</v>
      </c>
      <c r="I992" s="46">
        <f t="shared" si="271"/>
        <v>2680000000</v>
      </c>
      <c r="J992" s="46">
        <f t="shared" si="271"/>
        <v>4100000000</v>
      </c>
      <c r="K992" s="46">
        <f t="shared" si="271"/>
        <v>23970452054</v>
      </c>
      <c r="L992" s="46">
        <f t="shared" si="271"/>
        <v>5211427063</v>
      </c>
      <c r="M992" s="46">
        <f t="shared" si="271"/>
        <v>5206256910</v>
      </c>
      <c r="N992" s="46">
        <f t="shared" si="271"/>
        <v>4962067890</v>
      </c>
      <c r="O992" s="46">
        <f t="shared" si="271"/>
        <v>143567890</v>
      </c>
      <c r="P992" s="46">
        <f t="shared" si="271"/>
        <v>18759024991</v>
      </c>
      <c r="Q992" s="11">
        <f t="shared" si="271"/>
        <v>0</v>
      </c>
      <c r="R992" s="11">
        <f t="shared" si="271"/>
        <v>9400000</v>
      </c>
      <c r="S992" s="11">
        <f t="shared" si="271"/>
        <v>5134948012</v>
      </c>
      <c r="T992" s="11">
        <f t="shared" si="271"/>
        <v>12920311359</v>
      </c>
      <c r="U992" s="9"/>
      <c r="V992" s="9"/>
      <c r="W992" s="9"/>
      <c r="X992" s="9">
        <f>SUBTOTAL(9,X989:X991)</f>
        <v>244189020</v>
      </c>
    </row>
    <row r="993" spans="1:24" outlineLevel="2">
      <c r="A993" s="47" t="s">
        <v>921</v>
      </c>
      <c r="B993" s="48" t="s">
        <v>922</v>
      </c>
      <c r="C993" s="49"/>
      <c r="D993" s="48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U993" s="14">
        <f t="shared" si="249"/>
        <v>0</v>
      </c>
      <c r="V993" s="14">
        <f t="shared" si="250"/>
        <v>0</v>
      </c>
      <c r="W993" s="14">
        <f t="shared" si="251"/>
        <v>0</v>
      </c>
      <c r="X993" s="14">
        <f t="shared" si="252"/>
        <v>0</v>
      </c>
    </row>
    <row r="994" spans="1:24" s="7" customFormat="1" outlineLevel="1">
      <c r="A994" s="43" t="s">
        <v>1710</v>
      </c>
      <c r="B994" s="48"/>
      <c r="C994" s="49"/>
      <c r="D994" s="48"/>
      <c r="E994" s="35">
        <f t="shared" ref="E994:T994" si="272">SUBTOTAL(9,E993:E993)</f>
        <v>0</v>
      </c>
      <c r="F994" s="35">
        <f t="shared" si="272"/>
        <v>0</v>
      </c>
      <c r="G994" s="35">
        <f t="shared" si="272"/>
        <v>0</v>
      </c>
      <c r="H994" s="35">
        <f t="shared" si="272"/>
        <v>0</v>
      </c>
      <c r="I994" s="35">
        <f t="shared" si="272"/>
        <v>0</v>
      </c>
      <c r="J994" s="35">
        <f t="shared" si="272"/>
        <v>0</v>
      </c>
      <c r="K994" s="35">
        <f t="shared" si="272"/>
        <v>0</v>
      </c>
      <c r="L994" s="35">
        <f t="shared" si="272"/>
        <v>0</v>
      </c>
      <c r="M994" s="35">
        <f t="shared" si="272"/>
        <v>0</v>
      </c>
      <c r="N994" s="35">
        <f t="shared" si="272"/>
        <v>0</v>
      </c>
      <c r="O994" s="35">
        <f t="shared" si="272"/>
        <v>0</v>
      </c>
      <c r="P994" s="35">
        <f t="shared" si="272"/>
        <v>0</v>
      </c>
      <c r="Q994" s="8">
        <f t="shared" si="272"/>
        <v>0</v>
      </c>
      <c r="R994" s="8">
        <f t="shared" si="272"/>
        <v>0</v>
      </c>
      <c r="S994" s="8">
        <f t="shared" si="272"/>
        <v>0</v>
      </c>
      <c r="T994" s="8">
        <f t="shared" si="272"/>
        <v>0</v>
      </c>
      <c r="U994" s="14"/>
      <c r="V994" s="14"/>
      <c r="W994" s="14"/>
      <c r="X994" s="14">
        <f>SUBTOTAL(9,X993:X993)</f>
        <v>0</v>
      </c>
    </row>
    <row r="995" spans="1:24" ht="22.5" outlineLevel="2">
      <c r="A995" s="47" t="s">
        <v>923</v>
      </c>
      <c r="B995" s="48" t="s">
        <v>924</v>
      </c>
      <c r="C995" s="49"/>
      <c r="D995" s="48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U995" s="14">
        <f t="shared" si="249"/>
        <v>0</v>
      </c>
      <c r="V995" s="14">
        <f t="shared" si="250"/>
        <v>0</v>
      </c>
      <c r="W995" s="14">
        <f t="shared" si="251"/>
        <v>0</v>
      </c>
      <c r="X995" s="14">
        <f t="shared" si="252"/>
        <v>0</v>
      </c>
    </row>
    <row r="996" spans="1:24" ht="22.5" outlineLevel="2">
      <c r="A996" s="47" t="s">
        <v>923</v>
      </c>
      <c r="B996" s="48" t="s">
        <v>924</v>
      </c>
      <c r="C996" s="49">
        <v>26620</v>
      </c>
      <c r="D996" s="48" t="s">
        <v>925</v>
      </c>
      <c r="E996" s="35">
        <v>4318419790</v>
      </c>
      <c r="F996" s="35">
        <v>0</v>
      </c>
      <c r="G996" s="35">
        <v>0</v>
      </c>
      <c r="H996" s="35">
        <v>829000000</v>
      </c>
      <c r="I996" s="35">
        <v>0</v>
      </c>
      <c r="J996" s="35">
        <v>0</v>
      </c>
      <c r="K996" s="35">
        <v>5147419790</v>
      </c>
      <c r="L996" s="35">
        <v>2000980782</v>
      </c>
      <c r="M996" s="35">
        <v>2000980782</v>
      </c>
      <c r="N996" s="35">
        <v>2000980782</v>
      </c>
      <c r="O996" s="35">
        <v>2000980782</v>
      </c>
      <c r="P996" s="35">
        <v>3146439008</v>
      </c>
      <c r="Q996" s="4">
        <v>666993593</v>
      </c>
      <c r="R996" s="4">
        <v>666993593</v>
      </c>
      <c r="S996" s="4">
        <v>2000980782</v>
      </c>
      <c r="T996" s="4">
        <v>3146439008</v>
      </c>
      <c r="U996" s="14">
        <f t="shared" si="249"/>
        <v>3146439008</v>
      </c>
      <c r="V996" s="14">
        <f t="shared" si="250"/>
        <v>3146439008</v>
      </c>
      <c r="W996" s="14">
        <f t="shared" si="251"/>
        <v>0</v>
      </c>
      <c r="X996" s="14">
        <f t="shared" si="252"/>
        <v>0</v>
      </c>
    </row>
    <row r="997" spans="1:24" ht="22.5" outlineLevel="2">
      <c r="A997" s="47" t="s">
        <v>923</v>
      </c>
      <c r="B997" s="48" t="s">
        <v>924</v>
      </c>
      <c r="C997" s="49">
        <v>26630</v>
      </c>
      <c r="D997" s="48" t="s">
        <v>926</v>
      </c>
      <c r="E997" s="35">
        <v>50000000</v>
      </c>
      <c r="F997" s="35">
        <v>0</v>
      </c>
      <c r="G997" s="35">
        <v>0</v>
      </c>
      <c r="H997" s="35">
        <v>0</v>
      </c>
      <c r="I997" s="35">
        <v>0</v>
      </c>
      <c r="J997" s="35">
        <v>50000000</v>
      </c>
      <c r="K997" s="35">
        <v>0</v>
      </c>
      <c r="L997" s="35">
        <v>0</v>
      </c>
      <c r="M997" s="35">
        <v>0</v>
      </c>
      <c r="N997" s="35">
        <v>0</v>
      </c>
      <c r="O997" s="35">
        <v>0</v>
      </c>
      <c r="P997" s="35">
        <v>0</v>
      </c>
      <c r="Q997" s="4">
        <v>0</v>
      </c>
      <c r="R997" s="4">
        <v>0</v>
      </c>
      <c r="S997" s="4">
        <v>0</v>
      </c>
      <c r="T997" s="4">
        <v>0</v>
      </c>
      <c r="U997" s="14">
        <f t="shared" si="249"/>
        <v>0</v>
      </c>
      <c r="V997" s="14">
        <f t="shared" si="250"/>
        <v>0</v>
      </c>
      <c r="W997" s="14">
        <f t="shared" si="251"/>
        <v>0</v>
      </c>
      <c r="X997" s="14">
        <f t="shared" si="252"/>
        <v>0</v>
      </c>
    </row>
    <row r="998" spans="1:24" ht="22.5" outlineLevel="2">
      <c r="A998" s="47" t="s">
        <v>923</v>
      </c>
      <c r="B998" s="48" t="s">
        <v>924</v>
      </c>
      <c r="C998" s="49">
        <v>26640</v>
      </c>
      <c r="D998" s="48" t="s">
        <v>927</v>
      </c>
      <c r="E998" s="35">
        <v>300000000</v>
      </c>
      <c r="F998" s="35">
        <v>0</v>
      </c>
      <c r="G998" s="35">
        <v>0</v>
      </c>
      <c r="H998" s="35">
        <v>3327000000</v>
      </c>
      <c r="I998" s="35">
        <v>8810000000</v>
      </c>
      <c r="J998" s="35">
        <v>6012016833</v>
      </c>
      <c r="K998" s="35">
        <v>6424983167</v>
      </c>
      <c r="L998" s="35">
        <v>6270246447</v>
      </c>
      <c r="M998" s="35">
        <v>1204287893</v>
      </c>
      <c r="N998" s="35">
        <v>0</v>
      </c>
      <c r="O998" s="35">
        <v>0</v>
      </c>
      <c r="P998" s="35">
        <v>154736720</v>
      </c>
      <c r="Q998" s="4">
        <v>0</v>
      </c>
      <c r="R998" s="4">
        <v>0</v>
      </c>
      <c r="S998" s="4">
        <v>0</v>
      </c>
      <c r="T998" s="4">
        <v>0</v>
      </c>
      <c r="U998" s="14">
        <f t="shared" si="249"/>
        <v>154736720</v>
      </c>
      <c r="V998" s="14">
        <f t="shared" si="250"/>
        <v>5220695274</v>
      </c>
      <c r="W998" s="14">
        <f t="shared" si="251"/>
        <v>5065958554</v>
      </c>
      <c r="X998" s="14">
        <f t="shared" si="252"/>
        <v>1204287893</v>
      </c>
    </row>
    <row r="999" spans="1:24" ht="22.5" outlineLevel="2">
      <c r="A999" s="47" t="s">
        <v>923</v>
      </c>
      <c r="B999" s="48" t="s">
        <v>924</v>
      </c>
      <c r="C999" s="49">
        <v>26650</v>
      </c>
      <c r="D999" s="48" t="s">
        <v>928</v>
      </c>
      <c r="E999" s="35">
        <v>700000000</v>
      </c>
      <c r="F999" s="35">
        <v>0</v>
      </c>
      <c r="G999" s="35">
        <v>0</v>
      </c>
      <c r="H999" s="35">
        <v>0</v>
      </c>
      <c r="I999" s="35">
        <v>0</v>
      </c>
      <c r="J999" s="35">
        <v>46000000</v>
      </c>
      <c r="K999" s="35">
        <v>654000000</v>
      </c>
      <c r="L999" s="35">
        <v>654000000</v>
      </c>
      <c r="M999" s="35">
        <v>589858000</v>
      </c>
      <c r="N999" s="35">
        <v>41104600</v>
      </c>
      <c r="O999" s="35">
        <v>41104600</v>
      </c>
      <c r="P999" s="35">
        <v>0</v>
      </c>
      <c r="Q999" s="4">
        <v>0</v>
      </c>
      <c r="R999" s="4">
        <v>11362200</v>
      </c>
      <c r="S999" s="4">
        <v>42858000</v>
      </c>
      <c r="T999" s="4">
        <v>611142000</v>
      </c>
      <c r="U999" s="14">
        <f t="shared" si="249"/>
        <v>0</v>
      </c>
      <c r="V999" s="14">
        <f t="shared" si="250"/>
        <v>64142000</v>
      </c>
      <c r="W999" s="14">
        <f t="shared" si="251"/>
        <v>64142000</v>
      </c>
      <c r="X999" s="14">
        <f t="shared" si="252"/>
        <v>548753400</v>
      </c>
    </row>
    <row r="1000" spans="1:24" ht="22.5" outlineLevel="2">
      <c r="A1000" s="47" t="s">
        <v>923</v>
      </c>
      <c r="B1000" s="48" t="s">
        <v>924</v>
      </c>
      <c r="C1000" s="49">
        <v>266503</v>
      </c>
      <c r="D1000" s="48" t="s">
        <v>929</v>
      </c>
      <c r="E1000" s="35">
        <v>0</v>
      </c>
      <c r="F1000" s="35">
        <v>0</v>
      </c>
      <c r="G1000" s="35">
        <v>0</v>
      </c>
      <c r="H1000" s="35">
        <v>238034464</v>
      </c>
      <c r="I1000" s="35">
        <v>0</v>
      </c>
      <c r="J1000" s="35">
        <v>0</v>
      </c>
      <c r="K1000" s="35">
        <v>238034464</v>
      </c>
      <c r="L1000" s="35">
        <v>238034464</v>
      </c>
      <c r="M1000" s="35">
        <v>238034464</v>
      </c>
      <c r="N1000" s="35">
        <v>238034464</v>
      </c>
      <c r="O1000" s="35">
        <v>238034464</v>
      </c>
      <c r="P1000" s="35">
        <v>0</v>
      </c>
      <c r="Q1000" s="4">
        <v>0</v>
      </c>
      <c r="R1000" s="4">
        <v>0</v>
      </c>
      <c r="S1000" s="4">
        <v>238034464</v>
      </c>
      <c r="T1000" s="4">
        <v>0</v>
      </c>
      <c r="U1000" s="14">
        <f t="shared" si="249"/>
        <v>0</v>
      </c>
      <c r="V1000" s="14">
        <f t="shared" si="250"/>
        <v>0</v>
      </c>
      <c r="W1000" s="14">
        <f t="shared" si="251"/>
        <v>0</v>
      </c>
      <c r="X1000" s="14">
        <f t="shared" si="252"/>
        <v>0</v>
      </c>
    </row>
    <row r="1001" spans="1:24" ht="22.5" outlineLevel="2">
      <c r="A1001" s="47" t="s">
        <v>923</v>
      </c>
      <c r="B1001" s="48" t="s">
        <v>924</v>
      </c>
      <c r="C1001" s="49">
        <v>26660</v>
      </c>
      <c r="D1001" s="48" t="s">
        <v>930</v>
      </c>
      <c r="E1001" s="35">
        <v>500000000</v>
      </c>
      <c r="F1001" s="35">
        <v>0</v>
      </c>
      <c r="G1001" s="35">
        <v>0</v>
      </c>
      <c r="H1001" s="35">
        <v>0</v>
      </c>
      <c r="I1001" s="35">
        <v>0</v>
      </c>
      <c r="J1001" s="35">
        <v>191526228</v>
      </c>
      <c r="K1001" s="35">
        <v>308473772</v>
      </c>
      <c r="L1001" s="35">
        <v>308473772</v>
      </c>
      <c r="M1001" s="35">
        <v>308473772</v>
      </c>
      <c r="N1001" s="35">
        <v>0</v>
      </c>
      <c r="O1001" s="35">
        <v>0</v>
      </c>
      <c r="P1001" s="35">
        <v>0</v>
      </c>
      <c r="Q1001" s="4">
        <v>0</v>
      </c>
      <c r="R1001" s="4">
        <v>0</v>
      </c>
      <c r="S1001" s="4">
        <v>0</v>
      </c>
      <c r="T1001" s="4">
        <v>0</v>
      </c>
      <c r="U1001" s="14">
        <f t="shared" si="249"/>
        <v>0</v>
      </c>
      <c r="V1001" s="14">
        <f t="shared" si="250"/>
        <v>0</v>
      </c>
      <c r="W1001" s="14">
        <f t="shared" si="251"/>
        <v>0</v>
      </c>
      <c r="X1001" s="14">
        <f t="shared" si="252"/>
        <v>308473772</v>
      </c>
    </row>
    <row r="1002" spans="1:24" ht="33.75" outlineLevel="2">
      <c r="A1002" s="47" t="s">
        <v>923</v>
      </c>
      <c r="B1002" s="48" t="s">
        <v>924</v>
      </c>
      <c r="C1002" s="49">
        <v>26670</v>
      </c>
      <c r="D1002" s="48" t="s">
        <v>931</v>
      </c>
      <c r="E1002" s="35">
        <v>200000000</v>
      </c>
      <c r="F1002" s="35">
        <v>0</v>
      </c>
      <c r="G1002" s="35">
        <v>0</v>
      </c>
      <c r="H1002" s="35">
        <v>0</v>
      </c>
      <c r="I1002" s="35">
        <v>1000000000</v>
      </c>
      <c r="J1002" s="35">
        <v>62156483</v>
      </c>
      <c r="K1002" s="35">
        <v>1137843517</v>
      </c>
      <c r="L1002" s="35">
        <v>1137843517</v>
      </c>
      <c r="M1002" s="35">
        <v>1137843517</v>
      </c>
      <c r="N1002" s="35">
        <v>455137407</v>
      </c>
      <c r="O1002" s="35">
        <v>455137407</v>
      </c>
      <c r="P1002" s="35">
        <v>0</v>
      </c>
      <c r="Q1002" s="4">
        <v>0</v>
      </c>
      <c r="R1002" s="4">
        <v>0</v>
      </c>
      <c r="S1002" s="4">
        <v>1137843517</v>
      </c>
      <c r="T1002" s="4">
        <v>0</v>
      </c>
      <c r="U1002" s="14">
        <f t="shared" ref="U1002:U1083" si="273">+K1002-L1002</f>
        <v>0</v>
      </c>
      <c r="V1002" s="14">
        <f t="shared" ref="V1002:V1083" si="274">+K1002-M1002</f>
        <v>0</v>
      </c>
      <c r="W1002" s="14">
        <f t="shared" ref="W1002:W1083" si="275">+L1002-M1002</f>
        <v>0</v>
      </c>
      <c r="X1002" s="14">
        <f t="shared" ref="X1002:X1083" si="276">+M1002-N1002</f>
        <v>682706110</v>
      </c>
    </row>
    <row r="1003" spans="1:24" ht="33.75" outlineLevel="2">
      <c r="A1003" s="47" t="s">
        <v>923</v>
      </c>
      <c r="B1003" s="48" t="s">
        <v>924</v>
      </c>
      <c r="C1003" s="49">
        <v>26680</v>
      </c>
      <c r="D1003" s="48" t="s">
        <v>932</v>
      </c>
      <c r="E1003" s="35">
        <v>2000000000</v>
      </c>
      <c r="F1003" s="35">
        <v>0</v>
      </c>
      <c r="G1003" s="35">
        <v>0</v>
      </c>
      <c r="H1003" s="35">
        <v>0</v>
      </c>
      <c r="I1003" s="35">
        <v>600000000</v>
      </c>
      <c r="J1003" s="35">
        <v>722002594</v>
      </c>
      <c r="K1003" s="35">
        <v>1877997406</v>
      </c>
      <c r="L1003" s="35">
        <v>1877997406</v>
      </c>
      <c r="M1003" s="35">
        <v>1852000000</v>
      </c>
      <c r="N1003" s="35">
        <v>52000000</v>
      </c>
      <c r="O1003" s="35">
        <v>52000000</v>
      </c>
      <c r="P1003" s="35">
        <v>0</v>
      </c>
      <c r="Q1003" s="4">
        <v>0</v>
      </c>
      <c r="R1003" s="4">
        <v>0</v>
      </c>
      <c r="S1003" s="4">
        <v>52000000</v>
      </c>
      <c r="T1003" s="4">
        <v>1825997406</v>
      </c>
      <c r="U1003" s="14">
        <f t="shared" si="273"/>
        <v>0</v>
      </c>
      <c r="V1003" s="14">
        <f t="shared" si="274"/>
        <v>25997406</v>
      </c>
      <c r="W1003" s="14">
        <f t="shared" si="275"/>
        <v>25997406</v>
      </c>
      <c r="X1003" s="14">
        <f t="shared" si="276"/>
        <v>1800000000</v>
      </c>
    </row>
    <row r="1004" spans="1:24" ht="45" outlineLevel="2">
      <c r="A1004" s="47" t="s">
        <v>923</v>
      </c>
      <c r="B1004" s="48" t="s">
        <v>924</v>
      </c>
      <c r="C1004" s="49">
        <v>266803</v>
      </c>
      <c r="D1004" s="48" t="s">
        <v>933</v>
      </c>
      <c r="E1004" s="35">
        <v>0</v>
      </c>
      <c r="F1004" s="35">
        <v>0</v>
      </c>
      <c r="G1004" s="35">
        <v>0</v>
      </c>
      <c r="H1004" s="35">
        <v>456707990</v>
      </c>
      <c r="I1004" s="35">
        <v>0</v>
      </c>
      <c r="J1004" s="35">
        <v>0</v>
      </c>
      <c r="K1004" s="35">
        <v>456707990</v>
      </c>
      <c r="L1004" s="35">
        <v>456707990</v>
      </c>
      <c r="M1004" s="35">
        <v>456707990</v>
      </c>
      <c r="N1004" s="35">
        <v>456707990</v>
      </c>
      <c r="O1004" s="35">
        <v>456707990</v>
      </c>
      <c r="P1004" s="35">
        <v>0</v>
      </c>
      <c r="Q1004" s="4">
        <v>0</v>
      </c>
      <c r="R1004" s="4">
        <v>0</v>
      </c>
      <c r="S1004" s="4">
        <v>456707990</v>
      </c>
      <c r="T1004" s="4">
        <v>0</v>
      </c>
      <c r="U1004" s="14">
        <f t="shared" si="273"/>
        <v>0</v>
      </c>
      <c r="V1004" s="14">
        <f t="shared" si="274"/>
        <v>0</v>
      </c>
      <c r="W1004" s="14">
        <f t="shared" si="275"/>
        <v>0</v>
      </c>
      <c r="X1004" s="14">
        <f t="shared" si="276"/>
        <v>0</v>
      </c>
    </row>
    <row r="1005" spans="1:24" ht="22.5" outlineLevel="2">
      <c r="A1005" s="47" t="s">
        <v>923</v>
      </c>
      <c r="B1005" s="48" t="s">
        <v>924</v>
      </c>
      <c r="C1005" s="49">
        <v>26690</v>
      </c>
      <c r="D1005" s="48" t="s">
        <v>934</v>
      </c>
      <c r="E1005" s="35">
        <v>1500000000</v>
      </c>
      <c r="F1005" s="35">
        <v>0</v>
      </c>
      <c r="G1005" s="35">
        <v>0</v>
      </c>
      <c r="H1005" s="35">
        <v>0</v>
      </c>
      <c r="I1005" s="35">
        <v>0</v>
      </c>
      <c r="J1005" s="35">
        <v>0</v>
      </c>
      <c r="K1005" s="35">
        <v>1500000000</v>
      </c>
      <c r="L1005" s="35">
        <v>1500000000</v>
      </c>
      <c r="M1005" s="35">
        <v>1475704000</v>
      </c>
      <c r="N1005" s="35">
        <v>0</v>
      </c>
      <c r="O1005" s="35">
        <v>0</v>
      </c>
      <c r="P1005" s="35">
        <v>0</v>
      </c>
      <c r="Q1005" s="4">
        <v>0</v>
      </c>
      <c r="R1005" s="4">
        <v>0</v>
      </c>
      <c r="S1005" s="4">
        <v>0</v>
      </c>
      <c r="T1005" s="4">
        <v>0</v>
      </c>
      <c r="U1005" s="14">
        <f t="shared" si="273"/>
        <v>0</v>
      </c>
      <c r="V1005" s="14">
        <f t="shared" si="274"/>
        <v>24296000</v>
      </c>
      <c r="W1005" s="14">
        <f t="shared" si="275"/>
        <v>24296000</v>
      </c>
      <c r="X1005" s="14">
        <f t="shared" si="276"/>
        <v>1475704000</v>
      </c>
    </row>
    <row r="1006" spans="1:24" ht="22.5" outlineLevel="2">
      <c r="A1006" s="47" t="s">
        <v>923</v>
      </c>
      <c r="B1006" s="48" t="s">
        <v>924</v>
      </c>
      <c r="C1006" s="49">
        <v>266903</v>
      </c>
      <c r="D1006" s="48" t="s">
        <v>935</v>
      </c>
      <c r="E1006" s="35">
        <v>0</v>
      </c>
      <c r="F1006" s="35">
        <v>0</v>
      </c>
      <c r="G1006" s="35">
        <v>0</v>
      </c>
      <c r="H1006" s="35">
        <v>231530104</v>
      </c>
      <c r="I1006" s="35">
        <v>0</v>
      </c>
      <c r="J1006" s="35">
        <v>0</v>
      </c>
      <c r="K1006" s="35">
        <v>231530104</v>
      </c>
      <c r="L1006" s="35">
        <v>231530104</v>
      </c>
      <c r="M1006" s="35">
        <v>231530104</v>
      </c>
      <c r="N1006" s="35">
        <v>0</v>
      </c>
      <c r="O1006" s="35">
        <v>0</v>
      </c>
      <c r="P1006" s="35">
        <v>0</v>
      </c>
      <c r="Q1006" s="4">
        <v>0</v>
      </c>
      <c r="R1006" s="4">
        <v>0</v>
      </c>
      <c r="S1006" s="4">
        <v>231530104</v>
      </c>
      <c r="T1006" s="4">
        <v>0</v>
      </c>
      <c r="U1006" s="14">
        <f t="shared" si="273"/>
        <v>0</v>
      </c>
      <c r="V1006" s="14">
        <f t="shared" si="274"/>
        <v>0</v>
      </c>
      <c r="W1006" s="14">
        <f t="shared" si="275"/>
        <v>0</v>
      </c>
      <c r="X1006" s="14">
        <f t="shared" si="276"/>
        <v>231530104</v>
      </c>
    </row>
    <row r="1007" spans="1:24" ht="22.5" outlineLevel="2">
      <c r="A1007" s="47" t="s">
        <v>923</v>
      </c>
      <c r="B1007" s="48" t="s">
        <v>924</v>
      </c>
      <c r="C1007" s="49">
        <v>26700</v>
      </c>
      <c r="D1007" s="48" t="s">
        <v>936</v>
      </c>
      <c r="E1007" s="35">
        <v>4280794903</v>
      </c>
      <c r="F1007" s="35">
        <v>0</v>
      </c>
      <c r="G1007" s="35">
        <v>0</v>
      </c>
      <c r="H1007" s="35">
        <v>2123000000</v>
      </c>
      <c r="I1007" s="35">
        <v>372159077</v>
      </c>
      <c r="J1007" s="35">
        <v>1109956879</v>
      </c>
      <c r="K1007" s="35">
        <v>5665997101</v>
      </c>
      <c r="L1007" s="35">
        <v>4737063780</v>
      </c>
      <c r="M1007" s="35">
        <v>3029577213</v>
      </c>
      <c r="N1007" s="35">
        <v>1444343181</v>
      </c>
      <c r="O1007" s="35">
        <v>1444343181</v>
      </c>
      <c r="P1007" s="35">
        <v>928933321</v>
      </c>
      <c r="Q1007" s="4">
        <v>0</v>
      </c>
      <c r="R1007" s="4">
        <v>0</v>
      </c>
      <c r="S1007" s="4">
        <v>3271000000</v>
      </c>
      <c r="T1007" s="4">
        <v>2394997101</v>
      </c>
      <c r="U1007" s="14">
        <f t="shared" si="273"/>
        <v>928933321</v>
      </c>
      <c r="V1007" s="14">
        <f t="shared" si="274"/>
        <v>2636419888</v>
      </c>
      <c r="W1007" s="14">
        <f t="shared" si="275"/>
        <v>1707486567</v>
      </c>
      <c r="X1007" s="14">
        <f t="shared" si="276"/>
        <v>1585234032</v>
      </c>
    </row>
    <row r="1008" spans="1:24" ht="22.5" outlineLevel="2">
      <c r="A1008" s="47" t="s">
        <v>923</v>
      </c>
      <c r="B1008" s="48" t="s">
        <v>924</v>
      </c>
      <c r="C1008" s="49">
        <v>267003</v>
      </c>
      <c r="D1008" s="48" t="s">
        <v>937</v>
      </c>
      <c r="E1008" s="35">
        <v>0</v>
      </c>
      <c r="F1008" s="35">
        <v>0</v>
      </c>
      <c r="G1008" s="35">
        <v>0</v>
      </c>
      <c r="H1008" s="35">
        <v>475923317</v>
      </c>
      <c r="I1008" s="35">
        <v>0</v>
      </c>
      <c r="J1008" s="35">
        <v>0</v>
      </c>
      <c r="K1008" s="35">
        <v>475923317</v>
      </c>
      <c r="L1008" s="35">
        <v>475923317</v>
      </c>
      <c r="M1008" s="35">
        <v>475923317</v>
      </c>
      <c r="N1008" s="35">
        <v>26408724</v>
      </c>
      <c r="O1008" s="35">
        <v>26408724</v>
      </c>
      <c r="P1008" s="35">
        <v>0</v>
      </c>
      <c r="Q1008" s="4">
        <v>0</v>
      </c>
      <c r="R1008" s="4">
        <v>0</v>
      </c>
      <c r="S1008" s="4">
        <v>475923317</v>
      </c>
      <c r="T1008" s="4">
        <v>0</v>
      </c>
      <c r="U1008" s="14">
        <f t="shared" si="273"/>
        <v>0</v>
      </c>
      <c r="V1008" s="14">
        <f t="shared" si="274"/>
        <v>0</v>
      </c>
      <c r="W1008" s="14">
        <f t="shared" si="275"/>
        <v>0</v>
      </c>
      <c r="X1008" s="14">
        <f t="shared" si="276"/>
        <v>449514593</v>
      </c>
    </row>
    <row r="1009" spans="1:24" ht="22.5" outlineLevel="2">
      <c r="A1009" s="47" t="s">
        <v>923</v>
      </c>
      <c r="B1009" s="48" t="s">
        <v>924</v>
      </c>
      <c r="C1009" s="49">
        <v>26710</v>
      </c>
      <c r="D1009" s="48" t="s">
        <v>938</v>
      </c>
      <c r="E1009" s="35">
        <v>1000000000</v>
      </c>
      <c r="F1009" s="35">
        <v>0</v>
      </c>
      <c r="G1009" s="35">
        <v>0</v>
      </c>
      <c r="H1009" s="35">
        <v>250000000</v>
      </c>
      <c r="I1009" s="35">
        <v>0</v>
      </c>
      <c r="J1009" s="35">
        <v>498221437</v>
      </c>
      <c r="K1009" s="35">
        <v>751778563</v>
      </c>
      <c r="L1009" s="35">
        <v>661221022</v>
      </c>
      <c r="M1009" s="35">
        <v>476732964</v>
      </c>
      <c r="N1009" s="35">
        <v>312176053</v>
      </c>
      <c r="O1009" s="35">
        <v>299355864</v>
      </c>
      <c r="P1009" s="35">
        <v>90557541</v>
      </c>
      <c r="Q1009" s="4">
        <v>0</v>
      </c>
      <c r="R1009" s="4">
        <v>30990615</v>
      </c>
      <c r="S1009" s="4">
        <v>423000000</v>
      </c>
      <c r="T1009" s="4">
        <v>328778563</v>
      </c>
      <c r="U1009" s="14">
        <f t="shared" si="273"/>
        <v>90557541</v>
      </c>
      <c r="V1009" s="14">
        <f t="shared" si="274"/>
        <v>275045599</v>
      </c>
      <c r="W1009" s="14">
        <f t="shared" si="275"/>
        <v>184488058</v>
      </c>
      <c r="X1009" s="14">
        <f t="shared" si="276"/>
        <v>164556911</v>
      </c>
    </row>
    <row r="1010" spans="1:24" ht="22.5" outlineLevel="2">
      <c r="A1010" s="47" t="s">
        <v>923</v>
      </c>
      <c r="B1010" s="48" t="s">
        <v>924</v>
      </c>
      <c r="C1010" s="49">
        <v>267103</v>
      </c>
      <c r="D1010" s="48" t="s">
        <v>939</v>
      </c>
      <c r="E1010" s="35">
        <v>0</v>
      </c>
      <c r="F1010" s="35">
        <v>0</v>
      </c>
      <c r="G1010" s="35">
        <v>0</v>
      </c>
      <c r="H1010" s="35">
        <v>2404545</v>
      </c>
      <c r="I1010" s="35">
        <v>0</v>
      </c>
      <c r="J1010" s="35">
        <v>0</v>
      </c>
      <c r="K1010" s="35">
        <v>2404545</v>
      </c>
      <c r="L1010" s="35">
        <v>2404545</v>
      </c>
      <c r="M1010" s="35">
        <v>2404545</v>
      </c>
      <c r="N1010" s="35">
        <v>2404545</v>
      </c>
      <c r="O1010" s="35">
        <v>2404545</v>
      </c>
      <c r="P1010" s="35">
        <v>0</v>
      </c>
      <c r="Q1010" s="4">
        <v>0</v>
      </c>
      <c r="R1010" s="4">
        <v>0</v>
      </c>
      <c r="S1010" s="4">
        <v>2404545</v>
      </c>
      <c r="T1010" s="4">
        <v>0</v>
      </c>
      <c r="U1010" s="14">
        <f t="shared" si="273"/>
        <v>0</v>
      </c>
      <c r="V1010" s="14">
        <f t="shared" si="274"/>
        <v>0</v>
      </c>
      <c r="W1010" s="14">
        <f t="shared" si="275"/>
        <v>0</v>
      </c>
      <c r="X1010" s="14">
        <f t="shared" si="276"/>
        <v>0</v>
      </c>
    </row>
    <row r="1011" spans="1:24" ht="22.5" outlineLevel="2">
      <c r="A1011" s="47" t="s">
        <v>923</v>
      </c>
      <c r="B1011" s="48" t="s">
        <v>924</v>
      </c>
      <c r="C1011" s="49">
        <v>26720</v>
      </c>
      <c r="D1011" s="48" t="s">
        <v>940</v>
      </c>
      <c r="E1011" s="35">
        <v>55000000</v>
      </c>
      <c r="F1011" s="35">
        <v>0</v>
      </c>
      <c r="G1011" s="35">
        <v>0</v>
      </c>
      <c r="H1011" s="35">
        <v>0</v>
      </c>
      <c r="I1011" s="35">
        <v>0</v>
      </c>
      <c r="J1011" s="35">
        <v>55000000</v>
      </c>
      <c r="K1011" s="35">
        <v>0</v>
      </c>
      <c r="L1011" s="35">
        <v>0</v>
      </c>
      <c r="M1011" s="35">
        <v>0</v>
      </c>
      <c r="N1011" s="35">
        <v>0</v>
      </c>
      <c r="O1011" s="35">
        <v>0</v>
      </c>
      <c r="P1011" s="35">
        <v>0</v>
      </c>
      <c r="Q1011" s="4">
        <v>0</v>
      </c>
      <c r="R1011" s="4">
        <v>0</v>
      </c>
      <c r="S1011" s="4">
        <v>0</v>
      </c>
      <c r="T1011" s="4">
        <v>0</v>
      </c>
      <c r="U1011" s="14">
        <f t="shared" si="273"/>
        <v>0</v>
      </c>
      <c r="V1011" s="14">
        <f t="shared" si="274"/>
        <v>0</v>
      </c>
      <c r="W1011" s="14">
        <f t="shared" si="275"/>
        <v>0</v>
      </c>
      <c r="X1011" s="14">
        <f t="shared" si="276"/>
        <v>0</v>
      </c>
    </row>
    <row r="1012" spans="1:24" ht="33.75" outlineLevel="2">
      <c r="A1012" s="47" t="s">
        <v>923</v>
      </c>
      <c r="B1012" s="48" t="s">
        <v>924</v>
      </c>
      <c r="C1012" s="49">
        <v>26730</v>
      </c>
      <c r="D1012" s="48" t="s">
        <v>941</v>
      </c>
      <c r="E1012" s="35">
        <v>500000000</v>
      </c>
      <c r="F1012" s="35">
        <v>0</v>
      </c>
      <c r="G1012" s="35">
        <v>0</v>
      </c>
      <c r="H1012" s="35">
        <v>0</v>
      </c>
      <c r="I1012" s="35">
        <v>0</v>
      </c>
      <c r="J1012" s="35">
        <v>11037889</v>
      </c>
      <c r="K1012" s="35">
        <v>488962111</v>
      </c>
      <c r="L1012" s="35">
        <v>488962111</v>
      </c>
      <c r="M1012" s="35">
        <v>488962111</v>
      </c>
      <c r="N1012" s="35">
        <v>244481055</v>
      </c>
      <c r="O1012" s="35">
        <v>244481055</v>
      </c>
      <c r="P1012" s="35">
        <v>0</v>
      </c>
      <c r="Q1012" s="4">
        <v>0</v>
      </c>
      <c r="R1012" s="4">
        <v>0</v>
      </c>
      <c r="S1012" s="4">
        <v>488962111</v>
      </c>
      <c r="T1012" s="4">
        <v>0</v>
      </c>
      <c r="U1012" s="14">
        <f t="shared" si="273"/>
        <v>0</v>
      </c>
      <c r="V1012" s="14">
        <f t="shared" si="274"/>
        <v>0</v>
      </c>
      <c r="W1012" s="14">
        <f t="shared" si="275"/>
        <v>0</v>
      </c>
      <c r="X1012" s="14">
        <f t="shared" si="276"/>
        <v>244481056</v>
      </c>
    </row>
    <row r="1013" spans="1:24" ht="33.75" outlineLevel="2">
      <c r="A1013" s="47" t="s">
        <v>923</v>
      </c>
      <c r="B1013" s="48" t="s">
        <v>924</v>
      </c>
      <c r="C1013" s="49">
        <v>267303</v>
      </c>
      <c r="D1013" s="48" t="s">
        <v>942</v>
      </c>
      <c r="E1013" s="35">
        <v>0</v>
      </c>
      <c r="F1013" s="35">
        <v>0</v>
      </c>
      <c r="G1013" s="35">
        <v>0</v>
      </c>
      <c r="H1013" s="35">
        <v>3500000000</v>
      </c>
      <c r="I1013" s="35">
        <v>0</v>
      </c>
      <c r="J1013" s="35">
        <v>0</v>
      </c>
      <c r="K1013" s="35">
        <v>3500000000</v>
      </c>
      <c r="L1013" s="35">
        <v>3500000000</v>
      </c>
      <c r="M1013" s="35">
        <v>3500000000</v>
      </c>
      <c r="N1013" s="35">
        <v>3500000000</v>
      </c>
      <c r="O1013" s="35">
        <v>3500000000</v>
      </c>
      <c r="P1013" s="35">
        <v>0</v>
      </c>
      <c r="Q1013" s="4">
        <v>0</v>
      </c>
      <c r="R1013" s="4">
        <v>0</v>
      </c>
      <c r="S1013" s="4">
        <v>3500000000</v>
      </c>
      <c r="T1013" s="4">
        <v>0</v>
      </c>
      <c r="U1013" s="14">
        <f t="shared" si="273"/>
        <v>0</v>
      </c>
      <c r="V1013" s="14">
        <f t="shared" si="274"/>
        <v>0</v>
      </c>
      <c r="W1013" s="14">
        <f t="shared" si="275"/>
        <v>0</v>
      </c>
      <c r="X1013" s="14">
        <f t="shared" si="276"/>
        <v>0</v>
      </c>
    </row>
    <row r="1014" spans="1:24" ht="22.5" outlineLevel="2">
      <c r="A1014" s="47" t="s">
        <v>923</v>
      </c>
      <c r="B1014" s="48" t="s">
        <v>924</v>
      </c>
      <c r="C1014" s="49">
        <v>26740</v>
      </c>
      <c r="D1014" s="48" t="s">
        <v>943</v>
      </c>
      <c r="E1014" s="35">
        <v>863683958</v>
      </c>
      <c r="F1014" s="35">
        <v>0</v>
      </c>
      <c r="G1014" s="35">
        <v>0</v>
      </c>
      <c r="H1014" s="35">
        <v>1751372337</v>
      </c>
      <c r="I1014" s="35">
        <v>4024943705</v>
      </c>
      <c r="J1014" s="35">
        <v>0</v>
      </c>
      <c r="K1014" s="35">
        <v>6640000000</v>
      </c>
      <c r="L1014" s="35">
        <v>6521285464</v>
      </c>
      <c r="M1014" s="35">
        <v>5798381884</v>
      </c>
      <c r="N1014" s="35">
        <v>2651718401</v>
      </c>
      <c r="O1014" s="35">
        <v>2463114401</v>
      </c>
      <c r="P1014" s="35">
        <v>118714536</v>
      </c>
      <c r="Q1014" s="4">
        <v>0</v>
      </c>
      <c r="R1014" s="4">
        <v>203628867</v>
      </c>
      <c r="S1014" s="4">
        <v>4322000000</v>
      </c>
      <c r="T1014" s="4">
        <v>2318000000</v>
      </c>
      <c r="U1014" s="14">
        <f t="shared" si="273"/>
        <v>118714536</v>
      </c>
      <c r="V1014" s="14">
        <f t="shared" si="274"/>
        <v>841618116</v>
      </c>
      <c r="W1014" s="14">
        <f t="shared" si="275"/>
        <v>722903580</v>
      </c>
      <c r="X1014" s="14">
        <f t="shared" si="276"/>
        <v>3146663483</v>
      </c>
    </row>
    <row r="1015" spans="1:24" ht="22.5" outlineLevel="2">
      <c r="A1015" s="47" t="s">
        <v>923</v>
      </c>
      <c r="B1015" s="48" t="s">
        <v>924</v>
      </c>
      <c r="C1015" s="49">
        <v>267403</v>
      </c>
      <c r="D1015" s="48" t="s">
        <v>944</v>
      </c>
      <c r="E1015" s="35">
        <v>0</v>
      </c>
      <c r="F1015" s="35">
        <v>0</v>
      </c>
      <c r="G1015" s="35">
        <v>0</v>
      </c>
      <c r="H1015" s="35">
        <v>50955739</v>
      </c>
      <c r="I1015" s="35">
        <v>0</v>
      </c>
      <c r="J1015" s="35">
        <v>0</v>
      </c>
      <c r="K1015" s="35">
        <v>50955739</v>
      </c>
      <c r="L1015" s="35">
        <v>50955739</v>
      </c>
      <c r="M1015" s="35">
        <v>50955739</v>
      </c>
      <c r="N1015" s="35">
        <v>50955739</v>
      </c>
      <c r="O1015" s="35">
        <v>50955739</v>
      </c>
      <c r="P1015" s="35">
        <v>0</v>
      </c>
      <c r="Q1015" s="4">
        <v>0</v>
      </c>
      <c r="R1015" s="4">
        <v>0</v>
      </c>
      <c r="S1015" s="4">
        <v>50955739</v>
      </c>
      <c r="T1015" s="4">
        <v>0</v>
      </c>
      <c r="U1015" s="14">
        <f t="shared" si="273"/>
        <v>0</v>
      </c>
      <c r="V1015" s="14">
        <f t="shared" si="274"/>
        <v>0</v>
      </c>
      <c r="W1015" s="14">
        <f t="shared" si="275"/>
        <v>0</v>
      </c>
      <c r="X1015" s="14">
        <f t="shared" si="276"/>
        <v>0</v>
      </c>
    </row>
    <row r="1016" spans="1:24" ht="22.5" outlineLevel="2">
      <c r="A1016" s="47" t="s">
        <v>923</v>
      </c>
      <c r="B1016" s="48" t="s">
        <v>924</v>
      </c>
      <c r="C1016" s="49">
        <v>26750</v>
      </c>
      <c r="D1016" s="48" t="s">
        <v>945</v>
      </c>
      <c r="E1016" s="35">
        <v>1800000000</v>
      </c>
      <c r="F1016" s="35">
        <v>0</v>
      </c>
      <c r="G1016" s="35">
        <v>0</v>
      </c>
      <c r="H1016" s="35">
        <v>600000000</v>
      </c>
      <c r="I1016" s="35">
        <v>157855780</v>
      </c>
      <c r="J1016" s="35">
        <v>0</v>
      </c>
      <c r="K1016" s="35">
        <v>2557855780</v>
      </c>
      <c r="L1016" s="35">
        <v>2381371765</v>
      </c>
      <c r="M1016" s="35">
        <v>1739359373</v>
      </c>
      <c r="N1016" s="35">
        <v>909592152</v>
      </c>
      <c r="O1016" s="35">
        <v>798754149</v>
      </c>
      <c r="P1016" s="35">
        <v>176484015</v>
      </c>
      <c r="Q1016" s="4">
        <v>218000000</v>
      </c>
      <c r="R1016" s="4">
        <v>237110723</v>
      </c>
      <c r="S1016" s="4">
        <v>931000000</v>
      </c>
      <c r="T1016" s="4">
        <v>1626855780</v>
      </c>
      <c r="U1016" s="14">
        <f t="shared" si="273"/>
        <v>176484015</v>
      </c>
      <c r="V1016" s="14">
        <f t="shared" si="274"/>
        <v>818496407</v>
      </c>
      <c r="W1016" s="14">
        <f t="shared" si="275"/>
        <v>642012392</v>
      </c>
      <c r="X1016" s="14">
        <f t="shared" si="276"/>
        <v>829767221</v>
      </c>
    </row>
    <row r="1017" spans="1:24" ht="22.5" outlineLevel="2">
      <c r="A1017" s="47" t="s">
        <v>923</v>
      </c>
      <c r="B1017" s="48" t="s">
        <v>924</v>
      </c>
      <c r="C1017" s="49">
        <v>267503</v>
      </c>
      <c r="D1017" s="48" t="s">
        <v>946</v>
      </c>
      <c r="E1017" s="35">
        <v>0</v>
      </c>
      <c r="F1017" s="35">
        <v>0</v>
      </c>
      <c r="G1017" s="35">
        <v>0</v>
      </c>
      <c r="H1017" s="35">
        <v>10648615</v>
      </c>
      <c r="I1017" s="35">
        <v>0</v>
      </c>
      <c r="J1017" s="35">
        <v>0</v>
      </c>
      <c r="K1017" s="35">
        <v>10648615</v>
      </c>
      <c r="L1017" s="35">
        <v>10648615</v>
      </c>
      <c r="M1017" s="35">
        <v>10648615</v>
      </c>
      <c r="N1017" s="35">
        <v>10648615</v>
      </c>
      <c r="O1017" s="35">
        <v>10648615</v>
      </c>
      <c r="P1017" s="35">
        <v>0</v>
      </c>
      <c r="Q1017" s="4">
        <v>0</v>
      </c>
      <c r="R1017" s="4">
        <v>0</v>
      </c>
      <c r="S1017" s="4">
        <v>10648615</v>
      </c>
      <c r="T1017" s="4">
        <v>0</v>
      </c>
      <c r="U1017" s="14">
        <f t="shared" si="273"/>
        <v>0</v>
      </c>
      <c r="V1017" s="14">
        <f t="shared" si="274"/>
        <v>0</v>
      </c>
      <c r="W1017" s="14">
        <f t="shared" si="275"/>
        <v>0</v>
      </c>
      <c r="X1017" s="14">
        <f t="shared" si="276"/>
        <v>0</v>
      </c>
    </row>
    <row r="1018" spans="1:24" ht="33.75" outlineLevel="2">
      <c r="A1018" s="47" t="s">
        <v>923</v>
      </c>
      <c r="B1018" s="48" t="s">
        <v>924</v>
      </c>
      <c r="C1018" s="49">
        <v>26760</v>
      </c>
      <c r="D1018" s="48" t="s">
        <v>947</v>
      </c>
      <c r="E1018" s="35">
        <v>150000000</v>
      </c>
      <c r="F1018" s="35">
        <v>0</v>
      </c>
      <c r="G1018" s="35">
        <v>0</v>
      </c>
      <c r="H1018" s="35">
        <v>0</v>
      </c>
      <c r="I1018" s="35">
        <v>0</v>
      </c>
      <c r="J1018" s="35">
        <v>90000000</v>
      </c>
      <c r="K1018" s="35">
        <v>60000000</v>
      </c>
      <c r="L1018" s="35">
        <v>0</v>
      </c>
      <c r="M1018" s="35">
        <v>0</v>
      </c>
      <c r="N1018" s="35">
        <v>0</v>
      </c>
      <c r="O1018" s="35">
        <v>0</v>
      </c>
      <c r="P1018" s="35">
        <v>60000000</v>
      </c>
      <c r="Q1018" s="4">
        <v>0</v>
      </c>
      <c r="R1018" s="4">
        <v>0</v>
      </c>
      <c r="S1018" s="4">
        <v>60000000</v>
      </c>
      <c r="T1018" s="4">
        <v>0</v>
      </c>
      <c r="U1018" s="14">
        <f t="shared" si="273"/>
        <v>60000000</v>
      </c>
      <c r="V1018" s="14">
        <f t="shared" si="274"/>
        <v>60000000</v>
      </c>
      <c r="W1018" s="14">
        <f t="shared" si="275"/>
        <v>0</v>
      </c>
      <c r="X1018" s="14">
        <f t="shared" si="276"/>
        <v>0</v>
      </c>
    </row>
    <row r="1019" spans="1:24" ht="22.5" outlineLevel="2">
      <c r="A1019" s="47" t="s">
        <v>923</v>
      </c>
      <c r="B1019" s="48" t="s">
        <v>924</v>
      </c>
      <c r="C1019" s="49">
        <v>26770</v>
      </c>
      <c r="D1019" s="48" t="s">
        <v>948</v>
      </c>
      <c r="E1019" s="35">
        <v>4185041587</v>
      </c>
      <c r="F1019" s="35">
        <v>0</v>
      </c>
      <c r="G1019" s="35">
        <v>0</v>
      </c>
      <c r="H1019" s="35">
        <v>1672686165</v>
      </c>
      <c r="I1019" s="35">
        <v>2578352833</v>
      </c>
      <c r="J1019" s="35">
        <v>2882352833</v>
      </c>
      <c r="K1019" s="35">
        <v>5553727752</v>
      </c>
      <c r="L1019" s="35">
        <v>4346755270</v>
      </c>
      <c r="M1019" s="35">
        <v>1368222793</v>
      </c>
      <c r="N1019" s="35">
        <v>829135991</v>
      </c>
      <c r="O1019" s="35">
        <v>789540614</v>
      </c>
      <c r="P1019" s="35">
        <v>1206972482</v>
      </c>
      <c r="Q1019" s="4">
        <v>0</v>
      </c>
      <c r="R1019" s="4">
        <v>99679320</v>
      </c>
      <c r="S1019" s="4">
        <v>910000000</v>
      </c>
      <c r="T1019" s="4">
        <v>4371863708</v>
      </c>
      <c r="U1019" s="14">
        <f t="shared" si="273"/>
        <v>1206972482</v>
      </c>
      <c r="V1019" s="14">
        <f t="shared" si="274"/>
        <v>4185504959</v>
      </c>
      <c r="W1019" s="14">
        <f t="shared" si="275"/>
        <v>2978532477</v>
      </c>
      <c r="X1019" s="14">
        <f t="shared" si="276"/>
        <v>539086802</v>
      </c>
    </row>
    <row r="1020" spans="1:24" ht="22.5" outlineLevel="2">
      <c r="A1020" s="47" t="s">
        <v>923</v>
      </c>
      <c r="B1020" s="48" t="s">
        <v>924</v>
      </c>
      <c r="C1020" s="49">
        <v>267703</v>
      </c>
      <c r="D1020" s="48" t="s">
        <v>949</v>
      </c>
      <c r="E1020" s="35">
        <v>0</v>
      </c>
      <c r="F1020" s="35">
        <v>0</v>
      </c>
      <c r="G1020" s="35">
        <v>0</v>
      </c>
      <c r="H1020" s="35">
        <v>7719339300</v>
      </c>
      <c r="I1020" s="35">
        <v>0</v>
      </c>
      <c r="J1020" s="35">
        <v>0</v>
      </c>
      <c r="K1020" s="35">
        <v>7719339300</v>
      </c>
      <c r="L1020" s="35">
        <v>7719339300</v>
      </c>
      <c r="M1020" s="35">
        <v>7719339300</v>
      </c>
      <c r="N1020" s="35">
        <v>4179756160</v>
      </c>
      <c r="O1020" s="35">
        <v>4179756160</v>
      </c>
      <c r="P1020" s="35">
        <v>0</v>
      </c>
      <c r="Q1020" s="4">
        <v>0</v>
      </c>
      <c r="R1020" s="4">
        <v>2944990147</v>
      </c>
      <c r="S1020" s="4">
        <v>7719339300</v>
      </c>
      <c r="T1020" s="4">
        <v>0</v>
      </c>
      <c r="U1020" s="14">
        <f t="shared" si="273"/>
        <v>0</v>
      </c>
      <c r="V1020" s="14">
        <f t="shared" si="274"/>
        <v>0</v>
      </c>
      <c r="W1020" s="14">
        <f t="shared" si="275"/>
        <v>0</v>
      </c>
      <c r="X1020" s="14">
        <f t="shared" si="276"/>
        <v>3539583140</v>
      </c>
    </row>
    <row r="1021" spans="1:24" ht="22.5" outlineLevel="2">
      <c r="A1021" s="47" t="s">
        <v>923</v>
      </c>
      <c r="B1021" s="48" t="s">
        <v>924</v>
      </c>
      <c r="C1021" s="49">
        <v>26771</v>
      </c>
      <c r="D1021" s="48" t="s">
        <v>950</v>
      </c>
      <c r="E1021" s="35">
        <v>0</v>
      </c>
      <c r="F1021" s="35">
        <v>0</v>
      </c>
      <c r="G1021" s="35">
        <v>0</v>
      </c>
      <c r="H1021" s="35">
        <v>177313835</v>
      </c>
      <c r="I1021" s="35">
        <v>0</v>
      </c>
      <c r="J1021" s="35">
        <v>0</v>
      </c>
      <c r="K1021" s="35">
        <v>177313835</v>
      </c>
      <c r="L1021" s="35">
        <v>177313835</v>
      </c>
      <c r="M1021" s="35">
        <v>177313835</v>
      </c>
      <c r="N1021" s="35">
        <v>0</v>
      </c>
      <c r="O1021" s="35">
        <v>0</v>
      </c>
      <c r="P1021" s="35">
        <v>0</v>
      </c>
      <c r="Q1021" s="4">
        <v>0</v>
      </c>
      <c r="R1021" s="4">
        <v>0</v>
      </c>
      <c r="S1021" s="4">
        <v>177313835</v>
      </c>
      <c r="T1021" s="4">
        <v>0</v>
      </c>
      <c r="U1021" s="14">
        <f t="shared" si="273"/>
        <v>0</v>
      </c>
      <c r="V1021" s="14">
        <f t="shared" si="274"/>
        <v>0</v>
      </c>
      <c r="W1021" s="14">
        <f t="shared" si="275"/>
        <v>0</v>
      </c>
      <c r="X1021" s="14">
        <f t="shared" si="276"/>
        <v>177313835</v>
      </c>
    </row>
    <row r="1022" spans="1:24" ht="22.5" outlineLevel="2">
      <c r="A1022" s="47" t="s">
        <v>923</v>
      </c>
      <c r="B1022" s="48" t="s">
        <v>924</v>
      </c>
      <c r="C1022" s="49">
        <v>26780</v>
      </c>
      <c r="D1022" s="48" t="s">
        <v>951</v>
      </c>
      <c r="E1022" s="35">
        <v>1295525937</v>
      </c>
      <c r="F1022" s="35">
        <v>0</v>
      </c>
      <c r="G1022" s="35">
        <v>0</v>
      </c>
      <c r="H1022" s="35">
        <v>480000000</v>
      </c>
      <c r="I1022" s="35">
        <v>0</v>
      </c>
      <c r="J1022" s="35">
        <v>0</v>
      </c>
      <c r="K1022" s="35">
        <v>1775525937</v>
      </c>
      <c r="L1022" s="35">
        <v>839110106</v>
      </c>
      <c r="M1022" s="35">
        <v>839110106</v>
      </c>
      <c r="N1022" s="35">
        <v>839110106</v>
      </c>
      <c r="O1022" s="35">
        <v>839110106</v>
      </c>
      <c r="P1022" s="35">
        <v>936415831</v>
      </c>
      <c r="Q1022" s="4">
        <v>311283327</v>
      </c>
      <c r="R1022" s="4">
        <v>311283327</v>
      </c>
      <c r="S1022" s="4">
        <v>839110106</v>
      </c>
      <c r="T1022" s="4">
        <v>936415831</v>
      </c>
      <c r="U1022" s="14">
        <f t="shared" si="273"/>
        <v>936415831</v>
      </c>
      <c r="V1022" s="14">
        <f t="shared" si="274"/>
        <v>936415831</v>
      </c>
      <c r="W1022" s="14">
        <f t="shared" si="275"/>
        <v>0</v>
      </c>
      <c r="X1022" s="14">
        <f t="shared" si="276"/>
        <v>0</v>
      </c>
    </row>
    <row r="1023" spans="1:24" ht="33.75" outlineLevel="2">
      <c r="A1023" s="47" t="s">
        <v>923</v>
      </c>
      <c r="B1023" s="48" t="s">
        <v>924</v>
      </c>
      <c r="C1023" s="49">
        <v>26790</v>
      </c>
      <c r="D1023" s="48" t="s">
        <v>952</v>
      </c>
      <c r="E1023" s="35">
        <v>200000000</v>
      </c>
      <c r="F1023" s="35">
        <v>0</v>
      </c>
      <c r="G1023" s="35">
        <v>0</v>
      </c>
      <c r="H1023" s="35">
        <v>0</v>
      </c>
      <c r="I1023" s="35">
        <v>0</v>
      </c>
      <c r="J1023" s="35">
        <v>20240000</v>
      </c>
      <c r="K1023" s="35">
        <v>179760000</v>
      </c>
      <c r="L1023" s="35">
        <v>179760000</v>
      </c>
      <c r="M1023" s="35">
        <v>175360000</v>
      </c>
      <c r="N1023" s="35">
        <v>142977000</v>
      </c>
      <c r="O1023" s="35">
        <v>142977000</v>
      </c>
      <c r="P1023" s="35">
        <v>0</v>
      </c>
      <c r="Q1023" s="4">
        <v>0</v>
      </c>
      <c r="R1023" s="4">
        <v>13743000</v>
      </c>
      <c r="S1023" s="4">
        <v>175360000</v>
      </c>
      <c r="T1023" s="4">
        <v>4400000</v>
      </c>
      <c r="U1023" s="14">
        <f t="shared" si="273"/>
        <v>0</v>
      </c>
      <c r="V1023" s="14">
        <f t="shared" si="274"/>
        <v>4400000</v>
      </c>
      <c r="W1023" s="14">
        <f t="shared" si="275"/>
        <v>4400000</v>
      </c>
      <c r="X1023" s="14">
        <f t="shared" si="276"/>
        <v>32383000</v>
      </c>
    </row>
    <row r="1024" spans="1:24" ht="33.75" outlineLevel="2">
      <c r="A1024" s="47" t="s">
        <v>923</v>
      </c>
      <c r="B1024" s="48" t="s">
        <v>924</v>
      </c>
      <c r="C1024" s="49">
        <v>26791</v>
      </c>
      <c r="D1024" s="48" t="s">
        <v>953</v>
      </c>
      <c r="E1024" s="35">
        <v>0</v>
      </c>
      <c r="F1024" s="35">
        <v>0</v>
      </c>
      <c r="G1024" s="35">
        <v>0</v>
      </c>
      <c r="H1024" s="35">
        <v>293540584</v>
      </c>
      <c r="I1024" s="35">
        <v>0</v>
      </c>
      <c r="J1024" s="35">
        <v>0</v>
      </c>
      <c r="K1024" s="35">
        <v>293540584</v>
      </c>
      <c r="L1024" s="35">
        <v>293540584</v>
      </c>
      <c r="M1024" s="35">
        <v>293540584</v>
      </c>
      <c r="N1024" s="35">
        <v>264800532</v>
      </c>
      <c r="O1024" s="35">
        <v>58708117</v>
      </c>
      <c r="P1024" s="35">
        <v>0</v>
      </c>
      <c r="Q1024" s="4">
        <v>0</v>
      </c>
      <c r="R1024" s="4">
        <v>206092415</v>
      </c>
      <c r="S1024" s="4">
        <v>293540584</v>
      </c>
      <c r="T1024" s="4">
        <v>0</v>
      </c>
      <c r="U1024" s="14">
        <f t="shared" si="273"/>
        <v>0</v>
      </c>
      <c r="V1024" s="14">
        <f t="shared" si="274"/>
        <v>0</v>
      </c>
      <c r="W1024" s="14">
        <f t="shared" si="275"/>
        <v>0</v>
      </c>
      <c r="X1024" s="14">
        <f t="shared" si="276"/>
        <v>28740052</v>
      </c>
    </row>
    <row r="1025" spans="1:24" s="10" customFormat="1" outlineLevel="1">
      <c r="A1025" s="43" t="s">
        <v>1711</v>
      </c>
      <c r="B1025" s="44"/>
      <c r="C1025" s="45"/>
      <c r="D1025" s="44"/>
      <c r="E1025" s="46">
        <f t="shared" ref="E1025:T1025" si="277">SUBTOTAL(9,E995:E1024)</f>
        <v>23898466175</v>
      </c>
      <c r="F1025" s="46">
        <f t="shared" si="277"/>
        <v>0</v>
      </c>
      <c r="G1025" s="46">
        <f t="shared" si="277"/>
        <v>0</v>
      </c>
      <c r="H1025" s="46">
        <f t="shared" si="277"/>
        <v>24189456995</v>
      </c>
      <c r="I1025" s="46">
        <f t="shared" si="277"/>
        <v>17543311395</v>
      </c>
      <c r="J1025" s="46">
        <f t="shared" si="277"/>
        <v>11750511176</v>
      </c>
      <c r="K1025" s="46">
        <f t="shared" si="277"/>
        <v>53880723389</v>
      </c>
      <c r="L1025" s="46">
        <f t="shared" si="277"/>
        <v>47061469935</v>
      </c>
      <c r="M1025" s="46">
        <f t="shared" si="277"/>
        <v>35641252901</v>
      </c>
      <c r="N1025" s="46">
        <f t="shared" si="277"/>
        <v>18652473497</v>
      </c>
      <c r="O1025" s="46">
        <f t="shared" si="277"/>
        <v>18094523513</v>
      </c>
      <c r="P1025" s="46">
        <f t="shared" si="277"/>
        <v>6819253454</v>
      </c>
      <c r="Q1025" s="11">
        <f t="shared" si="277"/>
        <v>1196276920</v>
      </c>
      <c r="R1025" s="11">
        <f t="shared" si="277"/>
        <v>4725874207</v>
      </c>
      <c r="S1025" s="11">
        <f t="shared" si="277"/>
        <v>27810513009</v>
      </c>
      <c r="T1025" s="11">
        <f t="shared" si="277"/>
        <v>17564889397</v>
      </c>
      <c r="U1025" s="9"/>
      <c r="V1025" s="9"/>
      <c r="W1025" s="9"/>
      <c r="X1025" s="9">
        <f>SUBTOTAL(9,X995:X1024)</f>
        <v>16988779404</v>
      </c>
    </row>
    <row r="1026" spans="1:24" ht="22.5" outlineLevel="2">
      <c r="A1026" s="47" t="s">
        <v>954</v>
      </c>
      <c r="B1026" s="48" t="s">
        <v>955</v>
      </c>
      <c r="C1026" s="49"/>
      <c r="D1026" s="48"/>
      <c r="E1026" s="35"/>
      <c r="F1026" s="35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U1026" s="14">
        <f t="shared" si="273"/>
        <v>0</v>
      </c>
      <c r="V1026" s="14">
        <f t="shared" si="274"/>
        <v>0</v>
      </c>
      <c r="W1026" s="14">
        <f t="shared" si="275"/>
        <v>0</v>
      </c>
      <c r="X1026" s="14">
        <f t="shared" si="276"/>
        <v>0</v>
      </c>
    </row>
    <row r="1027" spans="1:24" s="10" customFormat="1" outlineLevel="1">
      <c r="A1027" s="43" t="s">
        <v>1712</v>
      </c>
      <c r="B1027" s="44"/>
      <c r="C1027" s="45"/>
      <c r="D1027" s="44"/>
      <c r="E1027" s="46">
        <f t="shared" ref="E1027:T1027" si="278">SUBTOTAL(9,E1026:E1026)</f>
        <v>0</v>
      </c>
      <c r="F1027" s="46">
        <f t="shared" si="278"/>
        <v>0</v>
      </c>
      <c r="G1027" s="46">
        <f t="shared" si="278"/>
        <v>0</v>
      </c>
      <c r="H1027" s="46">
        <f t="shared" si="278"/>
        <v>0</v>
      </c>
      <c r="I1027" s="46">
        <f t="shared" si="278"/>
        <v>0</v>
      </c>
      <c r="J1027" s="46">
        <f t="shared" si="278"/>
        <v>0</v>
      </c>
      <c r="K1027" s="46">
        <f t="shared" si="278"/>
        <v>0</v>
      </c>
      <c r="L1027" s="46">
        <f t="shared" si="278"/>
        <v>0</v>
      </c>
      <c r="M1027" s="46">
        <f t="shared" si="278"/>
        <v>0</v>
      </c>
      <c r="N1027" s="46">
        <f t="shared" si="278"/>
        <v>0</v>
      </c>
      <c r="O1027" s="46">
        <f t="shared" si="278"/>
        <v>0</v>
      </c>
      <c r="P1027" s="46">
        <f t="shared" si="278"/>
        <v>0</v>
      </c>
      <c r="Q1027" s="11">
        <f t="shared" si="278"/>
        <v>0</v>
      </c>
      <c r="R1027" s="11">
        <f t="shared" si="278"/>
        <v>0</v>
      </c>
      <c r="S1027" s="11">
        <f t="shared" si="278"/>
        <v>0</v>
      </c>
      <c r="T1027" s="11">
        <f t="shared" si="278"/>
        <v>0</v>
      </c>
      <c r="U1027" s="9"/>
      <c r="V1027" s="9"/>
      <c r="W1027" s="9"/>
      <c r="X1027" s="9">
        <f>SUBTOTAL(9,X1026:X1026)</f>
        <v>0</v>
      </c>
    </row>
    <row r="1028" spans="1:24" ht="22.5" outlineLevel="2">
      <c r="A1028" s="47" t="s">
        <v>956</v>
      </c>
      <c r="B1028" s="48" t="s">
        <v>957</v>
      </c>
      <c r="C1028" s="49"/>
      <c r="D1028" s="48"/>
      <c r="E1028" s="35"/>
      <c r="F1028" s="35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U1028" s="14">
        <f t="shared" si="273"/>
        <v>0</v>
      </c>
      <c r="V1028" s="14">
        <f t="shared" si="274"/>
        <v>0</v>
      </c>
      <c r="W1028" s="14">
        <f t="shared" si="275"/>
        <v>0</v>
      </c>
      <c r="X1028" s="14">
        <f t="shared" si="276"/>
        <v>0</v>
      </c>
    </row>
    <row r="1029" spans="1:24" ht="22.5" outlineLevel="2">
      <c r="A1029" s="47" t="s">
        <v>956</v>
      </c>
      <c r="B1029" s="48" t="s">
        <v>957</v>
      </c>
      <c r="C1029" s="49">
        <v>26794</v>
      </c>
      <c r="D1029" s="48" t="s">
        <v>958</v>
      </c>
      <c r="E1029" s="35">
        <v>42000000</v>
      </c>
      <c r="F1029" s="35">
        <v>0</v>
      </c>
      <c r="G1029" s="35">
        <v>0</v>
      </c>
      <c r="H1029" s="35">
        <v>70000000</v>
      </c>
      <c r="I1029" s="35">
        <v>0</v>
      </c>
      <c r="J1029" s="35">
        <v>42000000</v>
      </c>
      <c r="K1029" s="35">
        <v>70000000</v>
      </c>
      <c r="L1029" s="35">
        <v>60000000</v>
      </c>
      <c r="M1029" s="35">
        <v>60000000</v>
      </c>
      <c r="N1029" s="35">
        <v>12000000</v>
      </c>
      <c r="O1029" s="35">
        <v>12000000</v>
      </c>
      <c r="P1029" s="35">
        <v>10000000</v>
      </c>
      <c r="Q1029" s="4">
        <v>0</v>
      </c>
      <c r="R1029" s="4">
        <v>0</v>
      </c>
      <c r="S1029" s="4">
        <v>70000000</v>
      </c>
      <c r="T1029" s="4">
        <v>0</v>
      </c>
      <c r="U1029" s="14">
        <f t="shared" si="273"/>
        <v>10000000</v>
      </c>
      <c r="V1029" s="14">
        <f t="shared" si="274"/>
        <v>10000000</v>
      </c>
      <c r="W1029" s="14">
        <f t="shared" si="275"/>
        <v>0</v>
      </c>
      <c r="X1029" s="14">
        <f t="shared" si="276"/>
        <v>48000000</v>
      </c>
    </row>
    <row r="1030" spans="1:24" s="10" customFormat="1" outlineLevel="1">
      <c r="A1030" s="43" t="s">
        <v>1713</v>
      </c>
      <c r="B1030" s="44"/>
      <c r="C1030" s="45"/>
      <c r="D1030" s="44"/>
      <c r="E1030" s="46">
        <f t="shared" ref="E1030:T1030" si="279">SUBTOTAL(9,E1028:E1029)</f>
        <v>42000000</v>
      </c>
      <c r="F1030" s="46">
        <f t="shared" si="279"/>
        <v>0</v>
      </c>
      <c r="G1030" s="46">
        <f t="shared" si="279"/>
        <v>0</v>
      </c>
      <c r="H1030" s="46">
        <f t="shared" si="279"/>
        <v>70000000</v>
      </c>
      <c r="I1030" s="46">
        <f t="shared" si="279"/>
        <v>0</v>
      </c>
      <c r="J1030" s="46">
        <f t="shared" si="279"/>
        <v>42000000</v>
      </c>
      <c r="K1030" s="46">
        <f t="shared" si="279"/>
        <v>70000000</v>
      </c>
      <c r="L1030" s="46">
        <f t="shared" si="279"/>
        <v>60000000</v>
      </c>
      <c r="M1030" s="46">
        <f t="shared" si="279"/>
        <v>60000000</v>
      </c>
      <c r="N1030" s="46">
        <f t="shared" si="279"/>
        <v>12000000</v>
      </c>
      <c r="O1030" s="46">
        <f t="shared" si="279"/>
        <v>12000000</v>
      </c>
      <c r="P1030" s="46">
        <f t="shared" si="279"/>
        <v>10000000</v>
      </c>
      <c r="Q1030" s="11">
        <f t="shared" si="279"/>
        <v>0</v>
      </c>
      <c r="R1030" s="11">
        <f t="shared" si="279"/>
        <v>0</v>
      </c>
      <c r="S1030" s="11">
        <f t="shared" si="279"/>
        <v>70000000</v>
      </c>
      <c r="T1030" s="11">
        <f t="shared" si="279"/>
        <v>0</v>
      </c>
      <c r="U1030" s="9"/>
      <c r="V1030" s="9"/>
      <c r="W1030" s="9"/>
      <c r="X1030" s="9">
        <f>SUBTOTAL(9,X1028:X1029)</f>
        <v>48000000</v>
      </c>
    </row>
    <row r="1031" spans="1:24" ht="33.75" outlineLevel="2">
      <c r="A1031" s="47" t="s">
        <v>959</v>
      </c>
      <c r="B1031" s="48" t="s">
        <v>960</v>
      </c>
      <c r="C1031" s="49"/>
      <c r="D1031" s="48"/>
      <c r="E1031" s="35"/>
      <c r="F1031" s="35"/>
      <c r="G1031" s="35"/>
      <c r="H1031" s="35"/>
      <c r="I1031" s="35"/>
      <c r="J1031" s="35"/>
      <c r="K1031" s="35"/>
      <c r="L1031" s="35"/>
      <c r="M1031" s="35"/>
      <c r="N1031" s="35"/>
      <c r="O1031" s="35"/>
      <c r="P1031" s="35"/>
      <c r="U1031" s="14">
        <f t="shared" si="273"/>
        <v>0</v>
      </c>
      <c r="V1031" s="14">
        <f t="shared" si="274"/>
        <v>0</v>
      </c>
      <c r="W1031" s="14">
        <f t="shared" si="275"/>
        <v>0</v>
      </c>
      <c r="X1031" s="14">
        <f t="shared" si="276"/>
        <v>0</v>
      </c>
    </row>
    <row r="1032" spans="1:24" ht="33.75" outlineLevel="2">
      <c r="A1032" s="47" t="s">
        <v>959</v>
      </c>
      <c r="B1032" s="48" t="s">
        <v>960</v>
      </c>
      <c r="C1032" s="49">
        <v>26796</v>
      </c>
      <c r="D1032" s="48" t="s">
        <v>961</v>
      </c>
      <c r="E1032" s="35">
        <v>58000000</v>
      </c>
      <c r="F1032" s="35">
        <v>0</v>
      </c>
      <c r="G1032" s="35">
        <v>0</v>
      </c>
      <c r="H1032" s="35">
        <v>58000000</v>
      </c>
      <c r="I1032" s="35">
        <v>0</v>
      </c>
      <c r="J1032" s="35">
        <v>58000000</v>
      </c>
      <c r="K1032" s="35">
        <v>58000000</v>
      </c>
      <c r="L1032" s="35">
        <v>58000000</v>
      </c>
      <c r="M1032" s="35">
        <v>58000000</v>
      </c>
      <c r="N1032" s="35">
        <v>11600000</v>
      </c>
      <c r="O1032" s="35">
        <v>11600000</v>
      </c>
      <c r="P1032" s="35">
        <v>0</v>
      </c>
      <c r="Q1032" s="4">
        <v>0</v>
      </c>
      <c r="R1032" s="4">
        <v>0</v>
      </c>
      <c r="S1032" s="4">
        <v>58000000</v>
      </c>
      <c r="T1032" s="4">
        <v>0</v>
      </c>
      <c r="U1032" s="14">
        <f t="shared" si="273"/>
        <v>0</v>
      </c>
      <c r="V1032" s="14">
        <f t="shared" si="274"/>
        <v>0</v>
      </c>
      <c r="W1032" s="14">
        <f t="shared" si="275"/>
        <v>0</v>
      </c>
      <c r="X1032" s="14">
        <f t="shared" si="276"/>
        <v>46400000</v>
      </c>
    </row>
    <row r="1033" spans="1:24" s="10" customFormat="1" outlineLevel="1">
      <c r="A1033" s="43" t="s">
        <v>1714</v>
      </c>
      <c r="B1033" s="44"/>
      <c r="C1033" s="45"/>
      <c r="D1033" s="44"/>
      <c r="E1033" s="46">
        <f t="shared" ref="E1033:T1033" si="280">SUBTOTAL(9,E1031:E1032)</f>
        <v>58000000</v>
      </c>
      <c r="F1033" s="46">
        <f t="shared" si="280"/>
        <v>0</v>
      </c>
      <c r="G1033" s="46">
        <f t="shared" si="280"/>
        <v>0</v>
      </c>
      <c r="H1033" s="46">
        <f t="shared" si="280"/>
        <v>58000000</v>
      </c>
      <c r="I1033" s="46">
        <f t="shared" si="280"/>
        <v>0</v>
      </c>
      <c r="J1033" s="46">
        <f t="shared" si="280"/>
        <v>58000000</v>
      </c>
      <c r="K1033" s="46">
        <f t="shared" si="280"/>
        <v>58000000</v>
      </c>
      <c r="L1033" s="46">
        <f t="shared" si="280"/>
        <v>58000000</v>
      </c>
      <c r="M1033" s="46">
        <f t="shared" si="280"/>
        <v>58000000</v>
      </c>
      <c r="N1033" s="46">
        <f t="shared" si="280"/>
        <v>11600000</v>
      </c>
      <c r="O1033" s="46">
        <f t="shared" si="280"/>
        <v>11600000</v>
      </c>
      <c r="P1033" s="46">
        <f t="shared" si="280"/>
        <v>0</v>
      </c>
      <c r="Q1033" s="11">
        <f t="shared" si="280"/>
        <v>0</v>
      </c>
      <c r="R1033" s="11">
        <f t="shared" si="280"/>
        <v>0</v>
      </c>
      <c r="S1033" s="11">
        <f t="shared" si="280"/>
        <v>58000000</v>
      </c>
      <c r="T1033" s="11">
        <f t="shared" si="280"/>
        <v>0</v>
      </c>
      <c r="U1033" s="9"/>
      <c r="V1033" s="9"/>
      <c r="W1033" s="9"/>
      <c r="X1033" s="9">
        <f>SUBTOTAL(9,X1031:X1032)</f>
        <v>46400000</v>
      </c>
    </row>
    <row r="1034" spans="1:24" outlineLevel="2">
      <c r="A1034" s="47" t="s">
        <v>962</v>
      </c>
      <c r="B1034" s="48" t="s">
        <v>963</v>
      </c>
      <c r="C1034" s="49"/>
      <c r="D1034" s="48"/>
      <c r="E1034" s="35"/>
      <c r="F1034" s="35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U1034" s="14">
        <f t="shared" si="273"/>
        <v>0</v>
      </c>
      <c r="V1034" s="14">
        <f t="shared" si="274"/>
        <v>0</v>
      </c>
      <c r="W1034" s="14">
        <f t="shared" si="275"/>
        <v>0</v>
      </c>
      <c r="X1034" s="14">
        <f t="shared" si="276"/>
        <v>0</v>
      </c>
    </row>
    <row r="1035" spans="1:24" s="10" customFormat="1" outlineLevel="1">
      <c r="A1035" s="43" t="s">
        <v>1715</v>
      </c>
      <c r="B1035" s="44"/>
      <c r="C1035" s="45"/>
      <c r="D1035" s="44"/>
      <c r="E1035" s="46">
        <f t="shared" ref="E1035:T1035" si="281">SUBTOTAL(9,E1034:E1034)</f>
        <v>0</v>
      </c>
      <c r="F1035" s="46">
        <f t="shared" si="281"/>
        <v>0</v>
      </c>
      <c r="G1035" s="46">
        <f t="shared" si="281"/>
        <v>0</v>
      </c>
      <c r="H1035" s="46">
        <f t="shared" si="281"/>
        <v>0</v>
      </c>
      <c r="I1035" s="46">
        <f t="shared" si="281"/>
        <v>0</v>
      </c>
      <c r="J1035" s="46">
        <f t="shared" si="281"/>
        <v>0</v>
      </c>
      <c r="K1035" s="46">
        <f t="shared" si="281"/>
        <v>0</v>
      </c>
      <c r="L1035" s="46">
        <f t="shared" si="281"/>
        <v>0</v>
      </c>
      <c r="M1035" s="46">
        <f t="shared" si="281"/>
        <v>0</v>
      </c>
      <c r="N1035" s="46">
        <f t="shared" si="281"/>
        <v>0</v>
      </c>
      <c r="O1035" s="46">
        <f t="shared" si="281"/>
        <v>0</v>
      </c>
      <c r="P1035" s="46">
        <f t="shared" si="281"/>
        <v>0</v>
      </c>
      <c r="Q1035" s="11">
        <f t="shared" si="281"/>
        <v>0</v>
      </c>
      <c r="R1035" s="11">
        <f t="shared" si="281"/>
        <v>0</v>
      </c>
      <c r="S1035" s="11">
        <f t="shared" si="281"/>
        <v>0</v>
      </c>
      <c r="T1035" s="11">
        <f t="shared" si="281"/>
        <v>0</v>
      </c>
      <c r="U1035" s="9"/>
      <c r="V1035" s="9"/>
      <c r="W1035" s="9"/>
      <c r="X1035" s="9">
        <f>SUBTOTAL(9,X1034:X1034)</f>
        <v>0</v>
      </c>
    </row>
    <row r="1036" spans="1:24" ht="22.5" outlineLevel="2">
      <c r="A1036" s="47" t="s">
        <v>964</v>
      </c>
      <c r="B1036" s="48" t="s">
        <v>965</v>
      </c>
      <c r="C1036" s="49"/>
      <c r="D1036" s="48"/>
      <c r="E1036" s="35"/>
      <c r="F1036" s="35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U1036" s="14">
        <f t="shared" si="273"/>
        <v>0</v>
      </c>
      <c r="V1036" s="14">
        <f t="shared" si="274"/>
        <v>0</v>
      </c>
      <c r="W1036" s="14">
        <f t="shared" si="275"/>
        <v>0</v>
      </c>
      <c r="X1036" s="14">
        <f t="shared" si="276"/>
        <v>0</v>
      </c>
    </row>
    <row r="1037" spans="1:24" s="10" customFormat="1" outlineLevel="1">
      <c r="A1037" s="43" t="s">
        <v>1716</v>
      </c>
      <c r="B1037" s="44"/>
      <c r="C1037" s="45"/>
      <c r="D1037" s="44"/>
      <c r="E1037" s="46">
        <f t="shared" ref="E1037:T1037" si="282">SUBTOTAL(9,E1036:E1036)</f>
        <v>0</v>
      </c>
      <c r="F1037" s="46">
        <f t="shared" si="282"/>
        <v>0</v>
      </c>
      <c r="G1037" s="46">
        <f t="shared" si="282"/>
        <v>0</v>
      </c>
      <c r="H1037" s="46">
        <f t="shared" si="282"/>
        <v>0</v>
      </c>
      <c r="I1037" s="46">
        <f t="shared" si="282"/>
        <v>0</v>
      </c>
      <c r="J1037" s="46">
        <f t="shared" si="282"/>
        <v>0</v>
      </c>
      <c r="K1037" s="46">
        <f t="shared" si="282"/>
        <v>0</v>
      </c>
      <c r="L1037" s="46">
        <f t="shared" si="282"/>
        <v>0</v>
      </c>
      <c r="M1037" s="46">
        <f t="shared" si="282"/>
        <v>0</v>
      </c>
      <c r="N1037" s="46">
        <f t="shared" si="282"/>
        <v>0</v>
      </c>
      <c r="O1037" s="46">
        <f t="shared" si="282"/>
        <v>0</v>
      </c>
      <c r="P1037" s="46">
        <f t="shared" si="282"/>
        <v>0</v>
      </c>
      <c r="Q1037" s="11">
        <f t="shared" si="282"/>
        <v>0</v>
      </c>
      <c r="R1037" s="11">
        <f t="shared" si="282"/>
        <v>0</v>
      </c>
      <c r="S1037" s="11">
        <f t="shared" si="282"/>
        <v>0</v>
      </c>
      <c r="T1037" s="11">
        <f t="shared" si="282"/>
        <v>0</v>
      </c>
      <c r="U1037" s="9"/>
      <c r="V1037" s="9"/>
      <c r="W1037" s="9"/>
      <c r="X1037" s="9">
        <f>SUBTOTAL(9,X1036:X1036)</f>
        <v>0</v>
      </c>
    </row>
    <row r="1038" spans="1:24" ht="22.5" outlineLevel="2">
      <c r="A1038" s="47" t="s">
        <v>966</v>
      </c>
      <c r="B1038" s="48" t="s">
        <v>967</v>
      </c>
      <c r="C1038" s="49"/>
      <c r="D1038" s="48"/>
      <c r="E1038" s="35"/>
      <c r="F1038" s="35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U1038" s="14">
        <f t="shared" si="273"/>
        <v>0</v>
      </c>
      <c r="V1038" s="14">
        <f t="shared" si="274"/>
        <v>0</v>
      </c>
      <c r="W1038" s="14">
        <f t="shared" si="275"/>
        <v>0</v>
      </c>
      <c r="X1038" s="14">
        <f t="shared" si="276"/>
        <v>0</v>
      </c>
    </row>
    <row r="1039" spans="1:24" ht="33.75" outlineLevel="2">
      <c r="A1039" s="47" t="s">
        <v>966</v>
      </c>
      <c r="B1039" s="48" t="s">
        <v>967</v>
      </c>
      <c r="C1039" s="49">
        <v>26800</v>
      </c>
      <c r="D1039" s="48" t="s">
        <v>968</v>
      </c>
      <c r="E1039" s="35">
        <v>40000000</v>
      </c>
      <c r="F1039" s="35">
        <v>0</v>
      </c>
      <c r="G1039" s="35">
        <v>0</v>
      </c>
      <c r="H1039" s="35">
        <v>434000000</v>
      </c>
      <c r="I1039" s="35">
        <v>0</v>
      </c>
      <c r="J1039" s="35">
        <v>138000000</v>
      </c>
      <c r="K1039" s="35">
        <v>336000000</v>
      </c>
      <c r="L1039" s="35">
        <v>251750000</v>
      </c>
      <c r="M1039" s="35">
        <v>141098741</v>
      </c>
      <c r="N1039" s="35">
        <v>0</v>
      </c>
      <c r="O1039" s="35">
        <v>0</v>
      </c>
      <c r="P1039" s="35">
        <v>84250000</v>
      </c>
      <c r="Q1039" s="4">
        <v>0</v>
      </c>
      <c r="R1039" s="4">
        <v>0</v>
      </c>
      <c r="S1039" s="4">
        <v>0</v>
      </c>
      <c r="T1039" s="4">
        <v>0</v>
      </c>
      <c r="U1039" s="14">
        <f t="shared" si="273"/>
        <v>84250000</v>
      </c>
      <c r="V1039" s="14">
        <f t="shared" si="274"/>
        <v>194901259</v>
      </c>
      <c r="W1039" s="14">
        <f t="shared" si="275"/>
        <v>110651259</v>
      </c>
      <c r="X1039" s="14">
        <f t="shared" si="276"/>
        <v>141098741</v>
      </c>
    </row>
    <row r="1040" spans="1:24" ht="33.75" outlineLevel="2">
      <c r="A1040" s="47" t="s">
        <v>966</v>
      </c>
      <c r="B1040" s="48" t="s">
        <v>967</v>
      </c>
      <c r="C1040" s="49">
        <v>268003</v>
      </c>
      <c r="D1040" s="48" t="s">
        <v>969</v>
      </c>
      <c r="E1040" s="35">
        <v>0</v>
      </c>
      <c r="F1040" s="35">
        <v>0</v>
      </c>
      <c r="G1040" s="35">
        <v>0</v>
      </c>
      <c r="H1040" s="35">
        <v>97564338</v>
      </c>
      <c r="I1040" s="35">
        <v>0</v>
      </c>
      <c r="J1040" s="35">
        <v>0</v>
      </c>
      <c r="K1040" s="35">
        <v>97564338</v>
      </c>
      <c r="L1040" s="35">
        <v>97564338</v>
      </c>
      <c r="M1040" s="35">
        <v>97564338</v>
      </c>
      <c r="N1040" s="35">
        <v>70872207</v>
      </c>
      <c r="O1040" s="35">
        <v>70872207</v>
      </c>
      <c r="P1040" s="35">
        <v>0</v>
      </c>
      <c r="Q1040" s="4">
        <v>0</v>
      </c>
      <c r="R1040" s="4">
        <v>0</v>
      </c>
      <c r="S1040" s="4">
        <v>97564338</v>
      </c>
      <c r="T1040" s="4">
        <v>0</v>
      </c>
      <c r="U1040" s="14">
        <f t="shared" si="273"/>
        <v>0</v>
      </c>
      <c r="V1040" s="14">
        <f t="shared" si="274"/>
        <v>0</v>
      </c>
      <c r="W1040" s="14">
        <f t="shared" si="275"/>
        <v>0</v>
      </c>
      <c r="X1040" s="14">
        <f t="shared" si="276"/>
        <v>26692131</v>
      </c>
    </row>
    <row r="1041" spans="1:24" s="10" customFormat="1" outlineLevel="1">
      <c r="A1041" s="43" t="s">
        <v>1717</v>
      </c>
      <c r="B1041" s="44"/>
      <c r="C1041" s="45"/>
      <c r="D1041" s="44"/>
      <c r="E1041" s="46">
        <f t="shared" ref="E1041:T1041" si="283">SUBTOTAL(9,E1038:E1040)</f>
        <v>40000000</v>
      </c>
      <c r="F1041" s="46">
        <f t="shared" si="283"/>
        <v>0</v>
      </c>
      <c r="G1041" s="46">
        <f t="shared" si="283"/>
        <v>0</v>
      </c>
      <c r="H1041" s="46">
        <f t="shared" si="283"/>
        <v>531564338</v>
      </c>
      <c r="I1041" s="46">
        <f t="shared" si="283"/>
        <v>0</v>
      </c>
      <c r="J1041" s="46">
        <f t="shared" si="283"/>
        <v>138000000</v>
      </c>
      <c r="K1041" s="46">
        <f t="shared" si="283"/>
        <v>433564338</v>
      </c>
      <c r="L1041" s="46">
        <f t="shared" si="283"/>
        <v>349314338</v>
      </c>
      <c r="M1041" s="46">
        <f t="shared" si="283"/>
        <v>238663079</v>
      </c>
      <c r="N1041" s="46">
        <f t="shared" si="283"/>
        <v>70872207</v>
      </c>
      <c r="O1041" s="46">
        <f t="shared" si="283"/>
        <v>70872207</v>
      </c>
      <c r="P1041" s="46">
        <f t="shared" si="283"/>
        <v>84250000</v>
      </c>
      <c r="Q1041" s="11">
        <f t="shared" si="283"/>
        <v>0</v>
      </c>
      <c r="R1041" s="11">
        <f t="shared" si="283"/>
        <v>0</v>
      </c>
      <c r="S1041" s="11">
        <f t="shared" si="283"/>
        <v>97564338</v>
      </c>
      <c r="T1041" s="11">
        <f t="shared" si="283"/>
        <v>0</v>
      </c>
      <c r="U1041" s="9"/>
      <c r="V1041" s="9"/>
      <c r="W1041" s="9"/>
      <c r="X1041" s="9">
        <f>SUBTOTAL(9,X1038:X1040)</f>
        <v>167790872</v>
      </c>
    </row>
    <row r="1042" spans="1:24" ht="22.5" outlineLevel="2">
      <c r="A1042" s="47" t="s">
        <v>970</v>
      </c>
      <c r="B1042" s="48" t="s">
        <v>971</v>
      </c>
      <c r="C1042" s="49"/>
      <c r="D1042" s="48"/>
      <c r="E1042" s="35"/>
      <c r="F1042" s="35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U1042" s="14">
        <f t="shared" si="273"/>
        <v>0</v>
      </c>
      <c r="V1042" s="14">
        <f t="shared" si="274"/>
        <v>0</v>
      </c>
      <c r="W1042" s="14">
        <f t="shared" si="275"/>
        <v>0</v>
      </c>
      <c r="X1042" s="14">
        <f t="shared" si="276"/>
        <v>0</v>
      </c>
    </row>
    <row r="1043" spans="1:24" s="7" customFormat="1" outlineLevel="1">
      <c r="A1043" s="43" t="s">
        <v>1718</v>
      </c>
      <c r="B1043" s="48"/>
      <c r="C1043" s="49"/>
      <c r="D1043" s="48"/>
      <c r="E1043" s="35">
        <f t="shared" ref="E1043:T1043" si="284">SUBTOTAL(9,E1042:E1042)</f>
        <v>0</v>
      </c>
      <c r="F1043" s="35">
        <f t="shared" si="284"/>
        <v>0</v>
      </c>
      <c r="G1043" s="35">
        <f t="shared" si="284"/>
        <v>0</v>
      </c>
      <c r="H1043" s="35">
        <f t="shared" si="284"/>
        <v>0</v>
      </c>
      <c r="I1043" s="35">
        <f t="shared" si="284"/>
        <v>0</v>
      </c>
      <c r="J1043" s="35">
        <f t="shared" si="284"/>
        <v>0</v>
      </c>
      <c r="K1043" s="35">
        <f t="shared" si="284"/>
        <v>0</v>
      </c>
      <c r="L1043" s="35">
        <f t="shared" si="284"/>
        <v>0</v>
      </c>
      <c r="M1043" s="35">
        <f t="shared" si="284"/>
        <v>0</v>
      </c>
      <c r="N1043" s="35">
        <f t="shared" si="284"/>
        <v>0</v>
      </c>
      <c r="O1043" s="35">
        <f t="shared" si="284"/>
        <v>0</v>
      </c>
      <c r="P1043" s="35">
        <f t="shared" si="284"/>
        <v>0</v>
      </c>
      <c r="Q1043" s="8">
        <f t="shared" si="284"/>
        <v>0</v>
      </c>
      <c r="R1043" s="8">
        <f t="shared" si="284"/>
        <v>0</v>
      </c>
      <c r="S1043" s="8">
        <f t="shared" si="284"/>
        <v>0</v>
      </c>
      <c r="T1043" s="8">
        <f t="shared" si="284"/>
        <v>0</v>
      </c>
      <c r="U1043" s="14"/>
      <c r="V1043" s="14"/>
      <c r="W1043" s="14"/>
      <c r="X1043" s="14">
        <f>SUBTOTAL(9,X1042:X1042)</f>
        <v>0</v>
      </c>
    </row>
    <row r="1044" spans="1:24" ht="22.5" outlineLevel="2">
      <c r="A1044" s="47" t="s">
        <v>972</v>
      </c>
      <c r="B1044" s="48" t="s">
        <v>973</v>
      </c>
      <c r="C1044" s="49"/>
      <c r="D1044" s="48"/>
      <c r="E1044" s="35"/>
      <c r="F1044" s="35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U1044" s="14">
        <f t="shared" si="273"/>
        <v>0</v>
      </c>
      <c r="V1044" s="14">
        <f t="shared" si="274"/>
        <v>0</v>
      </c>
      <c r="W1044" s="14">
        <f t="shared" si="275"/>
        <v>0</v>
      </c>
      <c r="X1044" s="14">
        <f t="shared" si="276"/>
        <v>0</v>
      </c>
    </row>
    <row r="1045" spans="1:24" ht="22.5" outlineLevel="2">
      <c r="A1045" s="47" t="s">
        <v>972</v>
      </c>
      <c r="B1045" s="48" t="s">
        <v>973</v>
      </c>
      <c r="C1045" s="49">
        <v>26816</v>
      </c>
      <c r="D1045" s="48" t="s">
        <v>974</v>
      </c>
      <c r="E1045" s="35">
        <v>113864338</v>
      </c>
      <c r="F1045" s="35">
        <v>0</v>
      </c>
      <c r="G1045" s="35">
        <v>192000000</v>
      </c>
      <c r="H1045" s="35">
        <v>895145628</v>
      </c>
      <c r="I1045" s="35">
        <v>0</v>
      </c>
      <c r="J1045" s="35">
        <v>571448830</v>
      </c>
      <c r="K1045" s="35">
        <v>245561136</v>
      </c>
      <c r="L1045" s="35">
        <v>245560834</v>
      </c>
      <c r="M1045" s="35">
        <v>146063441</v>
      </c>
      <c r="N1045" s="35">
        <v>10000000</v>
      </c>
      <c r="O1045" s="35">
        <v>10000000</v>
      </c>
      <c r="P1045" s="35">
        <v>302</v>
      </c>
      <c r="Q1045" s="4">
        <v>50000000</v>
      </c>
      <c r="R1045" s="4">
        <v>10000000</v>
      </c>
      <c r="S1045" s="4">
        <v>50000000</v>
      </c>
      <c r="T1045" s="4">
        <v>51432769</v>
      </c>
      <c r="U1045" s="14">
        <f t="shared" si="273"/>
        <v>302</v>
      </c>
      <c r="V1045" s="14">
        <f t="shared" si="274"/>
        <v>99497695</v>
      </c>
      <c r="W1045" s="14">
        <f t="shared" si="275"/>
        <v>99497393</v>
      </c>
      <c r="X1045" s="14">
        <f t="shared" si="276"/>
        <v>136063441</v>
      </c>
    </row>
    <row r="1046" spans="1:24" ht="45" outlineLevel="2">
      <c r="A1046" s="47" t="s">
        <v>972</v>
      </c>
      <c r="B1046" s="48" t="s">
        <v>973</v>
      </c>
      <c r="C1046" s="49">
        <v>26817</v>
      </c>
      <c r="D1046" s="48" t="s">
        <v>975</v>
      </c>
      <c r="E1046" s="35">
        <v>0</v>
      </c>
      <c r="F1046" s="35">
        <v>0</v>
      </c>
      <c r="G1046" s="35">
        <v>0</v>
      </c>
      <c r="H1046" s="35">
        <v>291999000</v>
      </c>
      <c r="I1046" s="35">
        <v>0</v>
      </c>
      <c r="J1046" s="35">
        <v>0</v>
      </c>
      <c r="K1046" s="35">
        <v>291999000</v>
      </c>
      <c r="L1046" s="35">
        <v>291487265</v>
      </c>
      <c r="M1046" s="35">
        <v>231262800</v>
      </c>
      <c r="N1046" s="35">
        <v>0</v>
      </c>
      <c r="O1046" s="35">
        <v>0</v>
      </c>
      <c r="P1046" s="35">
        <v>511735</v>
      </c>
      <c r="Q1046" s="4">
        <v>0</v>
      </c>
      <c r="R1046" s="4">
        <v>0</v>
      </c>
      <c r="S1046" s="4">
        <v>0</v>
      </c>
      <c r="T1046" s="4">
        <v>0</v>
      </c>
      <c r="U1046" s="14">
        <f t="shared" si="273"/>
        <v>511735</v>
      </c>
      <c r="V1046" s="14">
        <f t="shared" si="274"/>
        <v>60736200</v>
      </c>
      <c r="W1046" s="14">
        <f t="shared" si="275"/>
        <v>60224465</v>
      </c>
      <c r="X1046" s="14">
        <f t="shared" si="276"/>
        <v>231262800</v>
      </c>
    </row>
    <row r="1047" spans="1:24" s="10" customFormat="1" outlineLevel="1">
      <c r="A1047" s="43" t="s">
        <v>1719</v>
      </c>
      <c r="B1047" s="44"/>
      <c r="C1047" s="45"/>
      <c r="D1047" s="44"/>
      <c r="E1047" s="46">
        <f t="shared" ref="E1047:T1047" si="285">SUBTOTAL(9,E1044:E1046)</f>
        <v>113864338</v>
      </c>
      <c r="F1047" s="46">
        <f t="shared" si="285"/>
        <v>0</v>
      </c>
      <c r="G1047" s="46">
        <f t="shared" si="285"/>
        <v>192000000</v>
      </c>
      <c r="H1047" s="46">
        <f t="shared" si="285"/>
        <v>1187144628</v>
      </c>
      <c r="I1047" s="46">
        <f t="shared" si="285"/>
        <v>0</v>
      </c>
      <c r="J1047" s="46">
        <f t="shared" si="285"/>
        <v>571448830</v>
      </c>
      <c r="K1047" s="46">
        <f t="shared" si="285"/>
        <v>537560136</v>
      </c>
      <c r="L1047" s="46">
        <f t="shared" si="285"/>
        <v>537048099</v>
      </c>
      <c r="M1047" s="46">
        <f t="shared" si="285"/>
        <v>377326241</v>
      </c>
      <c r="N1047" s="46">
        <f t="shared" si="285"/>
        <v>10000000</v>
      </c>
      <c r="O1047" s="46">
        <f t="shared" si="285"/>
        <v>10000000</v>
      </c>
      <c r="P1047" s="46">
        <f t="shared" si="285"/>
        <v>512037</v>
      </c>
      <c r="Q1047" s="11">
        <f t="shared" si="285"/>
        <v>50000000</v>
      </c>
      <c r="R1047" s="11">
        <f t="shared" si="285"/>
        <v>10000000</v>
      </c>
      <c r="S1047" s="11">
        <f t="shared" si="285"/>
        <v>50000000</v>
      </c>
      <c r="T1047" s="11">
        <f t="shared" si="285"/>
        <v>51432769</v>
      </c>
      <c r="U1047" s="9"/>
      <c r="V1047" s="9"/>
      <c r="W1047" s="9"/>
      <c r="X1047" s="9">
        <f>SUBTOTAL(9,X1044:X1046)</f>
        <v>367326241</v>
      </c>
    </row>
    <row r="1048" spans="1:24" ht="22.5" outlineLevel="2">
      <c r="A1048" s="47" t="s">
        <v>976</v>
      </c>
      <c r="B1048" s="48" t="s">
        <v>977</v>
      </c>
      <c r="C1048" s="49"/>
      <c r="D1048" s="48"/>
      <c r="E1048" s="35"/>
      <c r="F1048" s="35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U1048" s="14">
        <f t="shared" si="273"/>
        <v>0</v>
      </c>
      <c r="V1048" s="14">
        <f t="shared" si="274"/>
        <v>0</v>
      </c>
      <c r="W1048" s="14">
        <f t="shared" si="275"/>
        <v>0</v>
      </c>
      <c r="X1048" s="14">
        <f t="shared" si="276"/>
        <v>0</v>
      </c>
    </row>
    <row r="1049" spans="1:24" ht="22.5" outlineLevel="2">
      <c r="A1049" s="47" t="s">
        <v>976</v>
      </c>
      <c r="B1049" s="48" t="s">
        <v>977</v>
      </c>
      <c r="C1049" s="49">
        <v>26818</v>
      </c>
      <c r="D1049" s="48" t="s">
        <v>978</v>
      </c>
      <c r="E1049" s="35">
        <v>348827016</v>
      </c>
      <c r="F1049" s="35">
        <v>0</v>
      </c>
      <c r="G1049" s="35">
        <v>0</v>
      </c>
      <c r="H1049" s="35">
        <v>0</v>
      </c>
      <c r="I1049" s="35">
        <v>541448830</v>
      </c>
      <c r="J1049" s="35">
        <v>0</v>
      </c>
      <c r="K1049" s="35">
        <v>890275846</v>
      </c>
      <c r="L1049" s="35">
        <v>850953403</v>
      </c>
      <c r="M1049" s="35">
        <v>543462299</v>
      </c>
      <c r="N1049" s="35">
        <v>171210057</v>
      </c>
      <c r="O1049" s="35">
        <v>171210057</v>
      </c>
      <c r="P1049" s="35">
        <v>39322443</v>
      </c>
      <c r="Q1049" s="4">
        <v>0</v>
      </c>
      <c r="R1049" s="4">
        <v>0</v>
      </c>
      <c r="S1049" s="4">
        <v>343000000</v>
      </c>
      <c r="T1049" s="4">
        <v>132122923</v>
      </c>
      <c r="U1049" s="14">
        <f t="shared" si="273"/>
        <v>39322443</v>
      </c>
      <c r="V1049" s="14">
        <f t="shared" si="274"/>
        <v>346813547</v>
      </c>
      <c r="W1049" s="14">
        <f t="shared" si="275"/>
        <v>307491104</v>
      </c>
      <c r="X1049" s="14">
        <f t="shared" si="276"/>
        <v>372252242</v>
      </c>
    </row>
    <row r="1050" spans="1:24" s="10" customFormat="1" outlineLevel="1">
      <c r="A1050" s="43" t="s">
        <v>1720</v>
      </c>
      <c r="B1050" s="44"/>
      <c r="C1050" s="45"/>
      <c r="D1050" s="44"/>
      <c r="E1050" s="46">
        <f t="shared" ref="E1050:T1050" si="286">SUBTOTAL(9,E1048:E1049)</f>
        <v>348827016</v>
      </c>
      <c r="F1050" s="46">
        <f t="shared" si="286"/>
        <v>0</v>
      </c>
      <c r="G1050" s="46">
        <f t="shared" si="286"/>
        <v>0</v>
      </c>
      <c r="H1050" s="46">
        <f t="shared" si="286"/>
        <v>0</v>
      </c>
      <c r="I1050" s="46">
        <f t="shared" si="286"/>
        <v>541448830</v>
      </c>
      <c r="J1050" s="46">
        <f t="shared" si="286"/>
        <v>0</v>
      </c>
      <c r="K1050" s="46">
        <f t="shared" si="286"/>
        <v>890275846</v>
      </c>
      <c r="L1050" s="46">
        <f t="shared" si="286"/>
        <v>850953403</v>
      </c>
      <c r="M1050" s="46">
        <f t="shared" si="286"/>
        <v>543462299</v>
      </c>
      <c r="N1050" s="46">
        <f t="shared" si="286"/>
        <v>171210057</v>
      </c>
      <c r="O1050" s="46">
        <f t="shared" si="286"/>
        <v>171210057</v>
      </c>
      <c r="P1050" s="46">
        <f t="shared" si="286"/>
        <v>39322443</v>
      </c>
      <c r="Q1050" s="11">
        <f t="shared" si="286"/>
        <v>0</v>
      </c>
      <c r="R1050" s="11">
        <f t="shared" si="286"/>
        <v>0</v>
      </c>
      <c r="S1050" s="11">
        <f t="shared" si="286"/>
        <v>343000000</v>
      </c>
      <c r="T1050" s="11">
        <f t="shared" si="286"/>
        <v>132122923</v>
      </c>
      <c r="U1050" s="9"/>
      <c r="V1050" s="9"/>
      <c r="W1050" s="9"/>
      <c r="X1050" s="9">
        <f>SUBTOTAL(9,X1048:X1049)</f>
        <v>372252242</v>
      </c>
    </row>
    <row r="1051" spans="1:24" ht="22.5" outlineLevel="2">
      <c r="A1051" s="47" t="s">
        <v>979</v>
      </c>
      <c r="B1051" s="48" t="s">
        <v>980</v>
      </c>
      <c r="C1051" s="49"/>
      <c r="D1051" s="48"/>
      <c r="E1051" s="35"/>
      <c r="F1051" s="35"/>
      <c r="G1051" s="35"/>
      <c r="H1051" s="35"/>
      <c r="I1051" s="35"/>
      <c r="J1051" s="35"/>
      <c r="K1051" s="35"/>
      <c r="L1051" s="35"/>
      <c r="M1051" s="35"/>
      <c r="N1051" s="35"/>
      <c r="O1051" s="35"/>
      <c r="P1051" s="35"/>
      <c r="U1051" s="14">
        <f t="shared" si="273"/>
        <v>0</v>
      </c>
      <c r="V1051" s="14">
        <f t="shared" si="274"/>
        <v>0</v>
      </c>
      <c r="W1051" s="14">
        <f t="shared" si="275"/>
        <v>0</v>
      </c>
      <c r="X1051" s="14">
        <f t="shared" si="276"/>
        <v>0</v>
      </c>
    </row>
    <row r="1052" spans="1:24" ht="22.5" outlineLevel="2">
      <c r="A1052" s="47" t="s">
        <v>979</v>
      </c>
      <c r="B1052" s="48" t="s">
        <v>980</v>
      </c>
      <c r="C1052" s="49">
        <v>26820</v>
      </c>
      <c r="D1052" s="48" t="s">
        <v>981</v>
      </c>
      <c r="E1052" s="35">
        <v>455457351</v>
      </c>
      <c r="F1052" s="35">
        <v>0</v>
      </c>
      <c r="G1052" s="35">
        <v>0</v>
      </c>
      <c r="H1052" s="35">
        <v>74898900</v>
      </c>
      <c r="I1052" s="35">
        <v>280637098</v>
      </c>
      <c r="J1052" s="35">
        <v>0</v>
      </c>
      <c r="K1052" s="35">
        <v>810993349</v>
      </c>
      <c r="L1052" s="35">
        <v>594077849</v>
      </c>
      <c r="M1052" s="35">
        <v>594077849</v>
      </c>
      <c r="N1052" s="35">
        <v>359410863</v>
      </c>
      <c r="O1052" s="35">
        <v>318693532</v>
      </c>
      <c r="P1052" s="35">
        <v>216915500</v>
      </c>
      <c r="Q1052" s="4">
        <v>0</v>
      </c>
      <c r="R1052" s="4">
        <v>61649163</v>
      </c>
      <c r="S1052" s="4">
        <v>437000000</v>
      </c>
      <c r="T1052" s="4">
        <v>373993349</v>
      </c>
      <c r="U1052" s="14">
        <f t="shared" si="273"/>
        <v>216915500</v>
      </c>
      <c r="V1052" s="14">
        <f t="shared" si="274"/>
        <v>216915500</v>
      </c>
      <c r="W1052" s="14">
        <f t="shared" si="275"/>
        <v>0</v>
      </c>
      <c r="X1052" s="14">
        <f t="shared" si="276"/>
        <v>234666986</v>
      </c>
    </row>
    <row r="1053" spans="1:24" ht="22.5" outlineLevel="2">
      <c r="A1053" s="47" t="s">
        <v>979</v>
      </c>
      <c r="B1053" s="48" t="s">
        <v>980</v>
      </c>
      <c r="C1053" s="49">
        <v>268203</v>
      </c>
      <c r="D1053" s="48" t="s">
        <v>982</v>
      </c>
      <c r="E1053" s="35">
        <v>0</v>
      </c>
      <c r="F1053" s="35">
        <v>0</v>
      </c>
      <c r="G1053" s="35">
        <v>0</v>
      </c>
      <c r="H1053" s="35">
        <v>7674699</v>
      </c>
      <c r="I1053" s="35">
        <v>0</v>
      </c>
      <c r="J1053" s="35">
        <v>0</v>
      </c>
      <c r="K1053" s="35">
        <v>7674699</v>
      </c>
      <c r="L1053" s="35">
        <v>7674699</v>
      </c>
      <c r="M1053" s="35">
        <v>7674699</v>
      </c>
      <c r="N1053" s="35">
        <v>7674699</v>
      </c>
      <c r="O1053" s="35">
        <v>7674699</v>
      </c>
      <c r="P1053" s="35">
        <v>0</v>
      </c>
      <c r="Q1053" s="4">
        <v>0</v>
      </c>
      <c r="R1053" s="4">
        <v>0</v>
      </c>
      <c r="S1053" s="4">
        <v>7674699</v>
      </c>
      <c r="T1053" s="4">
        <v>0</v>
      </c>
      <c r="U1053" s="14">
        <f t="shared" si="273"/>
        <v>0</v>
      </c>
      <c r="V1053" s="14">
        <f t="shared" si="274"/>
        <v>0</v>
      </c>
      <c r="W1053" s="14">
        <f t="shared" si="275"/>
        <v>0</v>
      </c>
      <c r="X1053" s="14">
        <f t="shared" si="276"/>
        <v>0</v>
      </c>
    </row>
    <row r="1054" spans="1:24" s="10" customFormat="1" outlineLevel="1">
      <c r="A1054" s="43" t="s">
        <v>1721</v>
      </c>
      <c r="B1054" s="44"/>
      <c r="C1054" s="45"/>
      <c r="D1054" s="44"/>
      <c r="E1054" s="46">
        <f t="shared" ref="E1054:T1054" si="287">SUBTOTAL(9,E1051:E1053)</f>
        <v>455457351</v>
      </c>
      <c r="F1054" s="46">
        <f t="shared" si="287"/>
        <v>0</v>
      </c>
      <c r="G1054" s="46">
        <f t="shared" si="287"/>
        <v>0</v>
      </c>
      <c r="H1054" s="46">
        <f t="shared" si="287"/>
        <v>82573599</v>
      </c>
      <c r="I1054" s="46">
        <f t="shared" si="287"/>
        <v>280637098</v>
      </c>
      <c r="J1054" s="46">
        <f t="shared" si="287"/>
        <v>0</v>
      </c>
      <c r="K1054" s="46">
        <f t="shared" si="287"/>
        <v>818668048</v>
      </c>
      <c r="L1054" s="46">
        <f t="shared" si="287"/>
        <v>601752548</v>
      </c>
      <c r="M1054" s="46">
        <f t="shared" si="287"/>
        <v>601752548</v>
      </c>
      <c r="N1054" s="46">
        <f t="shared" si="287"/>
        <v>367085562</v>
      </c>
      <c r="O1054" s="46">
        <f t="shared" si="287"/>
        <v>326368231</v>
      </c>
      <c r="P1054" s="46">
        <f t="shared" si="287"/>
        <v>216915500</v>
      </c>
      <c r="Q1054" s="11">
        <f t="shared" si="287"/>
        <v>0</v>
      </c>
      <c r="R1054" s="11">
        <f t="shared" si="287"/>
        <v>61649163</v>
      </c>
      <c r="S1054" s="11">
        <f t="shared" si="287"/>
        <v>444674699</v>
      </c>
      <c r="T1054" s="11">
        <f t="shared" si="287"/>
        <v>373993349</v>
      </c>
      <c r="U1054" s="9"/>
      <c r="V1054" s="9"/>
      <c r="W1054" s="9"/>
      <c r="X1054" s="9">
        <f>SUBTOTAL(9,X1051:X1053)</f>
        <v>234666986</v>
      </c>
    </row>
    <row r="1055" spans="1:24" ht="33.75" outlineLevel="2">
      <c r="A1055" s="47" t="s">
        <v>983</v>
      </c>
      <c r="B1055" s="48" t="s">
        <v>984</v>
      </c>
      <c r="C1055" s="49"/>
      <c r="D1055" s="48"/>
      <c r="E1055" s="35"/>
      <c r="F1055" s="35"/>
      <c r="G1055" s="35"/>
      <c r="H1055" s="35"/>
      <c r="I1055" s="35"/>
      <c r="J1055" s="35"/>
      <c r="K1055" s="35"/>
      <c r="L1055" s="35"/>
      <c r="M1055" s="35"/>
      <c r="N1055" s="35"/>
      <c r="O1055" s="35"/>
      <c r="P1055" s="35"/>
      <c r="U1055" s="14">
        <f t="shared" si="273"/>
        <v>0</v>
      </c>
      <c r="V1055" s="14">
        <f t="shared" si="274"/>
        <v>0</v>
      </c>
      <c r="W1055" s="14">
        <f t="shared" si="275"/>
        <v>0</v>
      </c>
      <c r="X1055" s="14">
        <f t="shared" si="276"/>
        <v>0</v>
      </c>
    </row>
    <row r="1056" spans="1:24" ht="33.75" outlineLevel="2">
      <c r="A1056" s="47" t="s">
        <v>983</v>
      </c>
      <c r="B1056" s="48" t="s">
        <v>984</v>
      </c>
      <c r="C1056" s="49">
        <v>26824</v>
      </c>
      <c r="D1056" s="48" t="s">
        <v>985</v>
      </c>
      <c r="E1056" s="35">
        <v>113864338</v>
      </c>
      <c r="F1056" s="35">
        <v>0</v>
      </c>
      <c r="G1056" s="35">
        <v>0</v>
      </c>
      <c r="H1056" s="35">
        <v>0</v>
      </c>
      <c r="I1056" s="35">
        <v>34864338</v>
      </c>
      <c r="J1056" s="35">
        <v>118728676</v>
      </c>
      <c r="K1056" s="35">
        <v>30000000</v>
      </c>
      <c r="L1056" s="35">
        <v>30000000</v>
      </c>
      <c r="M1056" s="35">
        <v>0</v>
      </c>
      <c r="N1056" s="35">
        <v>0</v>
      </c>
      <c r="O1056" s="35">
        <v>0</v>
      </c>
      <c r="P1056" s="35">
        <v>0</v>
      </c>
      <c r="Q1056" s="4">
        <v>0</v>
      </c>
      <c r="R1056" s="4">
        <v>0</v>
      </c>
      <c r="S1056" s="4">
        <v>0</v>
      </c>
      <c r="T1056" s="4">
        <v>0</v>
      </c>
      <c r="U1056" s="14">
        <f t="shared" si="273"/>
        <v>0</v>
      </c>
      <c r="V1056" s="14">
        <f t="shared" si="274"/>
        <v>30000000</v>
      </c>
      <c r="W1056" s="14">
        <f t="shared" si="275"/>
        <v>30000000</v>
      </c>
      <c r="X1056" s="14">
        <f t="shared" si="276"/>
        <v>0</v>
      </c>
    </row>
    <row r="1057" spans="1:24" s="10" customFormat="1" outlineLevel="1">
      <c r="A1057" s="43" t="s">
        <v>1722</v>
      </c>
      <c r="B1057" s="44"/>
      <c r="C1057" s="45"/>
      <c r="D1057" s="44"/>
      <c r="E1057" s="46">
        <f t="shared" ref="E1057:T1057" si="288">SUBTOTAL(9,E1055:E1056)</f>
        <v>113864338</v>
      </c>
      <c r="F1057" s="46">
        <f t="shared" si="288"/>
        <v>0</v>
      </c>
      <c r="G1057" s="46">
        <f t="shared" si="288"/>
        <v>0</v>
      </c>
      <c r="H1057" s="46">
        <f t="shared" si="288"/>
        <v>0</v>
      </c>
      <c r="I1057" s="46">
        <f t="shared" si="288"/>
        <v>34864338</v>
      </c>
      <c r="J1057" s="46">
        <f t="shared" si="288"/>
        <v>118728676</v>
      </c>
      <c r="K1057" s="46">
        <f t="shared" si="288"/>
        <v>30000000</v>
      </c>
      <c r="L1057" s="46">
        <f t="shared" si="288"/>
        <v>30000000</v>
      </c>
      <c r="M1057" s="46">
        <f t="shared" si="288"/>
        <v>0</v>
      </c>
      <c r="N1057" s="46">
        <f t="shared" si="288"/>
        <v>0</v>
      </c>
      <c r="O1057" s="46">
        <f t="shared" si="288"/>
        <v>0</v>
      </c>
      <c r="P1057" s="46">
        <f t="shared" si="288"/>
        <v>0</v>
      </c>
      <c r="Q1057" s="11">
        <f t="shared" si="288"/>
        <v>0</v>
      </c>
      <c r="R1057" s="11">
        <f t="shared" si="288"/>
        <v>0</v>
      </c>
      <c r="S1057" s="11">
        <f t="shared" si="288"/>
        <v>0</v>
      </c>
      <c r="T1057" s="11">
        <f t="shared" si="288"/>
        <v>0</v>
      </c>
      <c r="U1057" s="9"/>
      <c r="V1057" s="9"/>
      <c r="W1057" s="9"/>
      <c r="X1057" s="9">
        <f>SUBTOTAL(9,X1055:X1056)</f>
        <v>0</v>
      </c>
    </row>
    <row r="1058" spans="1:24" ht="22.5" outlineLevel="2">
      <c r="A1058" s="47" t="s">
        <v>986</v>
      </c>
      <c r="B1058" s="48" t="s">
        <v>987</v>
      </c>
      <c r="C1058" s="49"/>
      <c r="D1058" s="48"/>
      <c r="E1058" s="35"/>
      <c r="F1058" s="35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U1058" s="14">
        <f t="shared" si="273"/>
        <v>0</v>
      </c>
      <c r="V1058" s="14">
        <f t="shared" si="274"/>
        <v>0</v>
      </c>
      <c r="W1058" s="14">
        <f t="shared" si="275"/>
        <v>0</v>
      </c>
      <c r="X1058" s="14">
        <f t="shared" si="276"/>
        <v>0</v>
      </c>
    </row>
    <row r="1059" spans="1:24" ht="22.5" outlineLevel="2">
      <c r="A1059" s="47" t="s">
        <v>986</v>
      </c>
      <c r="B1059" s="48" t="s">
        <v>987</v>
      </c>
      <c r="C1059" s="49">
        <v>26826</v>
      </c>
      <c r="D1059" s="48" t="s">
        <v>988</v>
      </c>
      <c r="E1059" s="35">
        <v>113864338</v>
      </c>
      <c r="F1059" s="35">
        <v>0</v>
      </c>
      <c r="G1059" s="35">
        <v>0</v>
      </c>
      <c r="H1059" s="35">
        <v>0</v>
      </c>
      <c r="I1059" s="35">
        <v>113864338</v>
      </c>
      <c r="J1059" s="35">
        <v>0</v>
      </c>
      <c r="K1059" s="35">
        <v>227728676</v>
      </c>
      <c r="L1059" s="35">
        <v>0</v>
      </c>
      <c r="M1059" s="35">
        <v>0</v>
      </c>
      <c r="N1059" s="35">
        <v>0</v>
      </c>
      <c r="O1059" s="35">
        <v>0</v>
      </c>
      <c r="P1059" s="35">
        <v>227728676</v>
      </c>
      <c r="Q1059" s="4">
        <v>0</v>
      </c>
      <c r="R1059" s="4">
        <v>0</v>
      </c>
      <c r="S1059" s="4">
        <v>0</v>
      </c>
      <c r="T1059" s="4">
        <v>0</v>
      </c>
      <c r="U1059" s="14">
        <f t="shared" si="273"/>
        <v>227728676</v>
      </c>
      <c r="V1059" s="14">
        <f t="shared" si="274"/>
        <v>227728676</v>
      </c>
      <c r="W1059" s="14">
        <f t="shared" si="275"/>
        <v>0</v>
      </c>
      <c r="X1059" s="14">
        <f t="shared" si="276"/>
        <v>0</v>
      </c>
    </row>
    <row r="1060" spans="1:24" s="10" customFormat="1" outlineLevel="1">
      <c r="A1060" s="43" t="s">
        <v>1723</v>
      </c>
      <c r="B1060" s="44"/>
      <c r="C1060" s="45"/>
      <c r="D1060" s="44"/>
      <c r="E1060" s="46">
        <f t="shared" ref="E1060:T1060" si="289">SUBTOTAL(9,E1058:E1059)</f>
        <v>113864338</v>
      </c>
      <c r="F1060" s="46">
        <f t="shared" si="289"/>
        <v>0</v>
      </c>
      <c r="G1060" s="46">
        <f t="shared" si="289"/>
        <v>0</v>
      </c>
      <c r="H1060" s="46">
        <f t="shared" si="289"/>
        <v>0</v>
      </c>
      <c r="I1060" s="46">
        <f t="shared" si="289"/>
        <v>113864338</v>
      </c>
      <c r="J1060" s="46">
        <f t="shared" si="289"/>
        <v>0</v>
      </c>
      <c r="K1060" s="46">
        <f t="shared" si="289"/>
        <v>227728676</v>
      </c>
      <c r="L1060" s="46">
        <f t="shared" si="289"/>
        <v>0</v>
      </c>
      <c r="M1060" s="46">
        <f t="shared" si="289"/>
        <v>0</v>
      </c>
      <c r="N1060" s="46">
        <f t="shared" si="289"/>
        <v>0</v>
      </c>
      <c r="O1060" s="46">
        <f t="shared" si="289"/>
        <v>0</v>
      </c>
      <c r="P1060" s="46">
        <f t="shared" si="289"/>
        <v>227728676</v>
      </c>
      <c r="Q1060" s="11">
        <f t="shared" si="289"/>
        <v>0</v>
      </c>
      <c r="R1060" s="11">
        <f t="shared" si="289"/>
        <v>0</v>
      </c>
      <c r="S1060" s="11">
        <f t="shared" si="289"/>
        <v>0</v>
      </c>
      <c r="T1060" s="11">
        <f t="shared" si="289"/>
        <v>0</v>
      </c>
      <c r="U1060" s="9"/>
      <c r="V1060" s="9"/>
      <c r="W1060" s="9"/>
      <c r="X1060" s="9">
        <f>SUBTOTAL(9,X1058:X1059)</f>
        <v>0</v>
      </c>
    </row>
    <row r="1061" spans="1:24" ht="33.75" outlineLevel="2">
      <c r="A1061" s="47" t="s">
        <v>989</v>
      </c>
      <c r="B1061" s="48" t="s">
        <v>990</v>
      </c>
      <c r="C1061" s="49"/>
      <c r="D1061" s="48"/>
      <c r="E1061" s="35"/>
      <c r="F1061" s="35"/>
      <c r="G1061" s="35"/>
      <c r="H1061" s="35"/>
      <c r="I1061" s="35"/>
      <c r="J1061" s="35"/>
      <c r="K1061" s="35"/>
      <c r="L1061" s="35"/>
      <c r="M1061" s="35"/>
      <c r="N1061" s="35"/>
      <c r="O1061" s="35"/>
      <c r="P1061" s="35"/>
      <c r="U1061" s="14">
        <f t="shared" si="273"/>
        <v>0</v>
      </c>
      <c r="V1061" s="14">
        <f t="shared" si="274"/>
        <v>0</v>
      </c>
      <c r="W1061" s="14">
        <f t="shared" si="275"/>
        <v>0</v>
      </c>
      <c r="X1061" s="14">
        <f t="shared" si="276"/>
        <v>0</v>
      </c>
    </row>
    <row r="1062" spans="1:24" ht="33.75" outlineLevel="2">
      <c r="A1062" s="47" t="s">
        <v>989</v>
      </c>
      <c r="B1062" s="48" t="s">
        <v>990</v>
      </c>
      <c r="C1062" s="49">
        <v>268303</v>
      </c>
      <c r="D1062" s="48" t="s">
        <v>991</v>
      </c>
      <c r="E1062" s="35">
        <v>0</v>
      </c>
      <c r="F1062" s="35">
        <v>0</v>
      </c>
      <c r="G1062" s="35">
        <v>0</v>
      </c>
      <c r="H1062" s="35">
        <v>200000000</v>
      </c>
      <c r="I1062" s="35">
        <v>0</v>
      </c>
      <c r="J1062" s="35">
        <v>0</v>
      </c>
      <c r="K1062" s="35">
        <v>200000000</v>
      </c>
      <c r="L1062" s="35">
        <v>200000000</v>
      </c>
      <c r="M1062" s="35">
        <v>200000000</v>
      </c>
      <c r="N1062" s="35">
        <v>200000000</v>
      </c>
      <c r="O1062" s="35">
        <v>200000000</v>
      </c>
      <c r="P1062" s="35">
        <v>0</v>
      </c>
      <c r="Q1062" s="4">
        <v>0</v>
      </c>
      <c r="R1062" s="4">
        <v>0</v>
      </c>
      <c r="S1062" s="4">
        <v>200000000</v>
      </c>
      <c r="T1062" s="4">
        <v>0</v>
      </c>
      <c r="U1062" s="14">
        <f t="shared" si="273"/>
        <v>0</v>
      </c>
      <c r="V1062" s="14">
        <f t="shared" si="274"/>
        <v>0</v>
      </c>
      <c r="W1062" s="14">
        <f t="shared" si="275"/>
        <v>0</v>
      </c>
      <c r="X1062" s="14">
        <f t="shared" si="276"/>
        <v>0</v>
      </c>
    </row>
    <row r="1063" spans="1:24" ht="33.75" outlineLevel="2">
      <c r="A1063" s="47" t="s">
        <v>989</v>
      </c>
      <c r="B1063" s="48" t="s">
        <v>990</v>
      </c>
      <c r="C1063" s="49">
        <v>26832</v>
      </c>
      <c r="D1063" s="48" t="s">
        <v>992</v>
      </c>
      <c r="E1063" s="35">
        <v>86287714</v>
      </c>
      <c r="F1063" s="35">
        <v>0</v>
      </c>
      <c r="G1063" s="35">
        <v>0</v>
      </c>
      <c r="H1063" s="35">
        <v>0</v>
      </c>
      <c r="I1063" s="35">
        <v>0</v>
      </c>
      <c r="J1063" s="35">
        <v>86287714</v>
      </c>
      <c r="K1063" s="35">
        <v>0</v>
      </c>
      <c r="L1063" s="35">
        <v>0</v>
      </c>
      <c r="M1063" s="35">
        <v>0</v>
      </c>
      <c r="N1063" s="35">
        <v>0</v>
      </c>
      <c r="O1063" s="35">
        <v>0</v>
      </c>
      <c r="P1063" s="35">
        <v>0</v>
      </c>
      <c r="Q1063" s="4">
        <v>0</v>
      </c>
      <c r="R1063" s="4">
        <v>0</v>
      </c>
      <c r="S1063" s="4">
        <v>0</v>
      </c>
      <c r="T1063" s="4">
        <v>0</v>
      </c>
      <c r="U1063" s="14">
        <f t="shared" si="273"/>
        <v>0</v>
      </c>
      <c r="V1063" s="14">
        <f t="shared" si="274"/>
        <v>0</v>
      </c>
      <c r="W1063" s="14">
        <f t="shared" si="275"/>
        <v>0</v>
      </c>
      <c r="X1063" s="14">
        <f t="shared" si="276"/>
        <v>0</v>
      </c>
    </row>
    <row r="1064" spans="1:24" ht="33.75" outlineLevel="2">
      <c r="A1064" s="47" t="s">
        <v>989</v>
      </c>
      <c r="B1064" s="48" t="s">
        <v>990</v>
      </c>
      <c r="C1064" s="49">
        <v>26833</v>
      </c>
      <c r="D1064" s="48" t="s">
        <v>993</v>
      </c>
      <c r="E1064" s="35">
        <v>0</v>
      </c>
      <c r="F1064" s="35">
        <v>0</v>
      </c>
      <c r="G1064" s="35">
        <v>0</v>
      </c>
      <c r="H1064" s="35">
        <v>0</v>
      </c>
      <c r="I1064" s="35">
        <v>1500000000</v>
      </c>
      <c r="J1064" s="35">
        <v>0</v>
      </c>
      <c r="K1064" s="35">
        <v>1500000000</v>
      </c>
      <c r="L1064" s="35">
        <v>1500000000</v>
      </c>
      <c r="M1064" s="35">
        <v>1500000000</v>
      </c>
      <c r="N1064" s="35">
        <v>1500000000</v>
      </c>
      <c r="O1064" s="35">
        <v>1500000000</v>
      </c>
      <c r="P1064" s="35">
        <v>0</v>
      </c>
      <c r="Q1064" s="4">
        <v>0</v>
      </c>
      <c r="R1064" s="4">
        <v>0</v>
      </c>
      <c r="S1064" s="4">
        <v>1500000000</v>
      </c>
      <c r="T1064" s="4">
        <v>0</v>
      </c>
      <c r="U1064" s="14">
        <f t="shared" si="273"/>
        <v>0</v>
      </c>
      <c r="V1064" s="14">
        <f t="shared" si="274"/>
        <v>0</v>
      </c>
      <c r="W1064" s="14">
        <f t="shared" si="275"/>
        <v>0</v>
      </c>
      <c r="X1064" s="14">
        <f t="shared" si="276"/>
        <v>0</v>
      </c>
    </row>
    <row r="1065" spans="1:24" ht="45" outlineLevel="2">
      <c r="A1065" s="47" t="s">
        <v>989</v>
      </c>
      <c r="B1065" s="48" t="s">
        <v>990</v>
      </c>
      <c r="C1065" s="49">
        <v>26841</v>
      </c>
      <c r="D1065" s="48" t="s">
        <v>994</v>
      </c>
      <c r="E1065" s="35">
        <v>0</v>
      </c>
      <c r="F1065" s="35">
        <v>0</v>
      </c>
      <c r="G1065" s="35">
        <v>0</v>
      </c>
      <c r="H1065" s="35">
        <v>76273310</v>
      </c>
      <c r="I1065" s="35">
        <v>0</v>
      </c>
      <c r="J1065" s="35">
        <v>76273310</v>
      </c>
      <c r="K1065" s="35">
        <v>0</v>
      </c>
      <c r="L1065" s="35">
        <v>0</v>
      </c>
      <c r="M1065" s="35">
        <v>0</v>
      </c>
      <c r="N1065" s="35">
        <v>0</v>
      </c>
      <c r="O1065" s="35">
        <v>0</v>
      </c>
      <c r="P1065" s="35">
        <v>0</v>
      </c>
      <c r="Q1065" s="4">
        <v>0</v>
      </c>
      <c r="R1065" s="4">
        <v>0</v>
      </c>
      <c r="S1065" s="4">
        <v>0</v>
      </c>
      <c r="T1065" s="4">
        <v>0</v>
      </c>
      <c r="U1065" s="14">
        <f t="shared" si="273"/>
        <v>0</v>
      </c>
      <c r="V1065" s="14">
        <f t="shared" si="274"/>
        <v>0</v>
      </c>
      <c r="W1065" s="14">
        <f t="shared" si="275"/>
        <v>0</v>
      </c>
      <c r="X1065" s="14">
        <f t="shared" si="276"/>
        <v>0</v>
      </c>
    </row>
    <row r="1066" spans="1:24" ht="33.75" outlineLevel="2">
      <c r="A1066" s="47" t="s">
        <v>989</v>
      </c>
      <c r="B1066" s="48" t="s">
        <v>990</v>
      </c>
      <c r="C1066" s="49">
        <v>26843</v>
      </c>
      <c r="D1066" s="48" t="s">
        <v>995</v>
      </c>
      <c r="E1066" s="35">
        <v>0</v>
      </c>
      <c r="F1066" s="35">
        <v>0</v>
      </c>
      <c r="G1066" s="35">
        <v>0</v>
      </c>
      <c r="H1066" s="35">
        <v>0</v>
      </c>
      <c r="I1066" s="35">
        <v>151287714</v>
      </c>
      <c r="J1066" s="35">
        <v>0</v>
      </c>
      <c r="K1066" s="35">
        <v>151287714</v>
      </c>
      <c r="L1066" s="35">
        <v>107600000</v>
      </c>
      <c r="M1066" s="35">
        <v>107600000</v>
      </c>
      <c r="N1066" s="35">
        <v>107600000</v>
      </c>
      <c r="O1066" s="35">
        <v>99200000</v>
      </c>
      <c r="P1066" s="35">
        <v>43687714</v>
      </c>
      <c r="Q1066" s="4">
        <v>0</v>
      </c>
      <c r="R1066" s="4">
        <v>3200000</v>
      </c>
      <c r="S1066" s="4">
        <v>131287714</v>
      </c>
      <c r="T1066" s="4">
        <v>20000000</v>
      </c>
      <c r="U1066" s="14">
        <f t="shared" si="273"/>
        <v>43687714</v>
      </c>
      <c r="V1066" s="14">
        <f t="shared" si="274"/>
        <v>43687714</v>
      </c>
      <c r="W1066" s="14">
        <f t="shared" si="275"/>
        <v>0</v>
      </c>
      <c r="X1066" s="14">
        <f t="shared" si="276"/>
        <v>0</v>
      </c>
    </row>
    <row r="1067" spans="1:24" ht="33.75" outlineLevel="2">
      <c r="A1067" s="47" t="s">
        <v>989</v>
      </c>
      <c r="B1067" s="48" t="s">
        <v>990</v>
      </c>
      <c r="C1067" s="49">
        <v>26845</v>
      </c>
      <c r="D1067" s="48" t="s">
        <v>996</v>
      </c>
      <c r="E1067" s="35">
        <v>0</v>
      </c>
      <c r="F1067" s="35">
        <v>0</v>
      </c>
      <c r="G1067" s="35">
        <v>0</v>
      </c>
      <c r="H1067" s="35">
        <v>0</v>
      </c>
      <c r="I1067" s="35">
        <v>76273310</v>
      </c>
      <c r="J1067" s="35">
        <v>0</v>
      </c>
      <c r="K1067" s="35">
        <v>76273310</v>
      </c>
      <c r="L1067" s="35">
        <v>0</v>
      </c>
      <c r="M1067" s="35">
        <v>0</v>
      </c>
      <c r="N1067" s="35">
        <v>0</v>
      </c>
      <c r="O1067" s="35">
        <v>0</v>
      </c>
      <c r="P1067" s="35">
        <v>76273310</v>
      </c>
      <c r="Q1067" s="4">
        <v>0</v>
      </c>
      <c r="R1067" s="4">
        <v>0</v>
      </c>
      <c r="S1067" s="4">
        <v>0</v>
      </c>
      <c r="T1067" s="4">
        <v>0</v>
      </c>
      <c r="U1067" s="14">
        <f t="shared" si="273"/>
        <v>76273310</v>
      </c>
      <c r="V1067" s="14">
        <f t="shared" si="274"/>
        <v>76273310</v>
      </c>
      <c r="W1067" s="14">
        <f t="shared" si="275"/>
        <v>0</v>
      </c>
      <c r="X1067" s="14">
        <f t="shared" si="276"/>
        <v>0</v>
      </c>
    </row>
    <row r="1068" spans="1:24" s="10" customFormat="1" outlineLevel="1">
      <c r="A1068" s="43" t="s">
        <v>1724</v>
      </c>
      <c r="B1068" s="44"/>
      <c r="C1068" s="45"/>
      <c r="D1068" s="44"/>
      <c r="E1068" s="46">
        <f t="shared" ref="E1068:T1068" si="290">SUBTOTAL(9,E1061:E1067)</f>
        <v>86287714</v>
      </c>
      <c r="F1068" s="46">
        <f t="shared" si="290"/>
        <v>0</v>
      </c>
      <c r="G1068" s="46">
        <f t="shared" si="290"/>
        <v>0</v>
      </c>
      <c r="H1068" s="46">
        <f t="shared" si="290"/>
        <v>276273310</v>
      </c>
      <c r="I1068" s="46">
        <f t="shared" si="290"/>
        <v>1727561024</v>
      </c>
      <c r="J1068" s="46">
        <f t="shared" si="290"/>
        <v>162561024</v>
      </c>
      <c r="K1068" s="46">
        <f t="shared" si="290"/>
        <v>1927561024</v>
      </c>
      <c r="L1068" s="46">
        <f t="shared" si="290"/>
        <v>1807600000</v>
      </c>
      <c r="M1068" s="46">
        <f t="shared" si="290"/>
        <v>1807600000</v>
      </c>
      <c r="N1068" s="46">
        <f t="shared" si="290"/>
        <v>1807600000</v>
      </c>
      <c r="O1068" s="46">
        <f t="shared" si="290"/>
        <v>1799200000</v>
      </c>
      <c r="P1068" s="46">
        <f t="shared" si="290"/>
        <v>119961024</v>
      </c>
      <c r="Q1068" s="11">
        <f t="shared" si="290"/>
        <v>0</v>
      </c>
      <c r="R1068" s="11">
        <f t="shared" si="290"/>
        <v>3200000</v>
      </c>
      <c r="S1068" s="11">
        <f t="shared" si="290"/>
        <v>1831287714</v>
      </c>
      <c r="T1068" s="11">
        <f t="shared" si="290"/>
        <v>20000000</v>
      </c>
      <c r="U1068" s="9"/>
      <c r="V1068" s="9"/>
      <c r="W1068" s="9"/>
      <c r="X1068" s="9">
        <f>SUBTOTAL(9,X1061:X1067)</f>
        <v>0</v>
      </c>
    </row>
    <row r="1069" spans="1:24" ht="22.5" outlineLevel="2">
      <c r="A1069" s="47" t="s">
        <v>997</v>
      </c>
      <c r="B1069" s="48" t="s">
        <v>998</v>
      </c>
      <c r="C1069" s="49"/>
      <c r="D1069" s="48"/>
      <c r="E1069" s="35"/>
      <c r="F1069" s="35"/>
      <c r="G1069" s="35"/>
      <c r="H1069" s="35"/>
      <c r="I1069" s="35"/>
      <c r="J1069" s="35"/>
      <c r="K1069" s="35"/>
      <c r="L1069" s="35"/>
      <c r="M1069" s="35"/>
      <c r="N1069" s="35"/>
      <c r="O1069" s="35"/>
      <c r="P1069" s="35"/>
      <c r="U1069" s="14">
        <f t="shared" si="273"/>
        <v>0</v>
      </c>
      <c r="V1069" s="14">
        <f t="shared" si="274"/>
        <v>0</v>
      </c>
      <c r="W1069" s="14">
        <f t="shared" si="275"/>
        <v>0</v>
      </c>
      <c r="X1069" s="14">
        <f t="shared" si="276"/>
        <v>0</v>
      </c>
    </row>
    <row r="1070" spans="1:24" ht="22.5" outlineLevel="2">
      <c r="A1070" s="47" t="s">
        <v>997</v>
      </c>
      <c r="B1070" s="48" t="s">
        <v>998</v>
      </c>
      <c r="C1070" s="49">
        <v>26836</v>
      </c>
      <c r="D1070" s="48" t="s">
        <v>999</v>
      </c>
      <c r="E1070" s="35">
        <v>25000000</v>
      </c>
      <c r="F1070" s="35">
        <v>0</v>
      </c>
      <c r="G1070" s="35">
        <v>0</v>
      </c>
      <c r="H1070" s="35">
        <v>0</v>
      </c>
      <c r="I1070" s="35">
        <v>0</v>
      </c>
      <c r="J1070" s="35">
        <v>25000000</v>
      </c>
      <c r="K1070" s="35">
        <v>0</v>
      </c>
      <c r="L1070" s="35">
        <v>0</v>
      </c>
      <c r="M1070" s="35">
        <v>0</v>
      </c>
      <c r="N1070" s="35">
        <v>0</v>
      </c>
      <c r="O1070" s="35">
        <v>0</v>
      </c>
      <c r="P1070" s="35">
        <v>0</v>
      </c>
      <c r="Q1070" s="4">
        <v>0</v>
      </c>
      <c r="R1070" s="4">
        <v>0</v>
      </c>
      <c r="S1070" s="4">
        <v>0</v>
      </c>
      <c r="T1070" s="4">
        <v>0</v>
      </c>
      <c r="U1070" s="14">
        <f t="shared" si="273"/>
        <v>0</v>
      </c>
      <c r="V1070" s="14">
        <f t="shared" si="274"/>
        <v>0</v>
      </c>
      <c r="W1070" s="14">
        <f t="shared" si="275"/>
        <v>0</v>
      </c>
      <c r="X1070" s="14">
        <f t="shared" si="276"/>
        <v>0</v>
      </c>
    </row>
    <row r="1071" spans="1:24" ht="33.75" outlineLevel="2">
      <c r="A1071" s="47" t="s">
        <v>997</v>
      </c>
      <c r="B1071" s="48" t="s">
        <v>998</v>
      </c>
      <c r="C1071" s="49">
        <v>268363</v>
      </c>
      <c r="D1071" s="48" t="s">
        <v>1000</v>
      </c>
      <c r="E1071" s="35">
        <v>0</v>
      </c>
      <c r="F1071" s="35">
        <v>0</v>
      </c>
      <c r="G1071" s="35">
        <v>0</v>
      </c>
      <c r="H1071" s="35">
        <v>194729695</v>
      </c>
      <c r="I1071" s="35">
        <v>0</v>
      </c>
      <c r="J1071" s="35">
        <v>0</v>
      </c>
      <c r="K1071" s="35">
        <v>194729695</v>
      </c>
      <c r="L1071" s="35">
        <v>194729695</v>
      </c>
      <c r="M1071" s="35">
        <v>194729695</v>
      </c>
      <c r="N1071" s="35">
        <v>0</v>
      </c>
      <c r="O1071" s="35">
        <v>0</v>
      </c>
      <c r="P1071" s="35">
        <v>0</v>
      </c>
      <c r="Q1071" s="4">
        <v>0</v>
      </c>
      <c r="R1071" s="4">
        <v>0</v>
      </c>
      <c r="S1071" s="4">
        <v>194729695</v>
      </c>
      <c r="T1071" s="4">
        <v>0</v>
      </c>
      <c r="U1071" s="14">
        <f t="shared" si="273"/>
        <v>0</v>
      </c>
      <c r="V1071" s="14">
        <f t="shared" si="274"/>
        <v>0</v>
      </c>
      <c r="W1071" s="14">
        <f t="shared" si="275"/>
        <v>0</v>
      </c>
      <c r="X1071" s="14">
        <f t="shared" si="276"/>
        <v>194729695</v>
      </c>
    </row>
    <row r="1072" spans="1:24" ht="22.5" outlineLevel="2">
      <c r="A1072" s="47" t="s">
        <v>997</v>
      </c>
      <c r="B1072" s="48" t="s">
        <v>998</v>
      </c>
      <c r="C1072" s="49">
        <v>26842</v>
      </c>
      <c r="D1072" s="48" t="s">
        <v>1001</v>
      </c>
      <c r="E1072" s="35">
        <v>92834905</v>
      </c>
      <c r="F1072" s="35">
        <v>0</v>
      </c>
      <c r="G1072" s="35">
        <v>0</v>
      </c>
      <c r="H1072" s="35">
        <v>354000000</v>
      </c>
      <c r="I1072" s="35">
        <v>148000000</v>
      </c>
      <c r="J1072" s="35">
        <v>19731812</v>
      </c>
      <c r="K1072" s="35">
        <v>575103093</v>
      </c>
      <c r="L1072" s="35">
        <v>572250091</v>
      </c>
      <c r="M1072" s="35">
        <v>182604984</v>
      </c>
      <c r="N1072" s="35">
        <v>71379794</v>
      </c>
      <c r="O1072" s="35">
        <v>65936495</v>
      </c>
      <c r="P1072" s="35">
        <v>2853002</v>
      </c>
      <c r="Q1072" s="4">
        <v>44000000</v>
      </c>
      <c r="R1072" s="4">
        <v>19163299</v>
      </c>
      <c r="S1072" s="4">
        <v>117103093</v>
      </c>
      <c r="T1072" s="4">
        <v>458000000</v>
      </c>
      <c r="U1072" s="14">
        <f t="shared" si="273"/>
        <v>2853002</v>
      </c>
      <c r="V1072" s="14">
        <f t="shared" si="274"/>
        <v>392498109</v>
      </c>
      <c r="W1072" s="14">
        <f t="shared" si="275"/>
        <v>389645107</v>
      </c>
      <c r="X1072" s="14">
        <f t="shared" si="276"/>
        <v>111225190</v>
      </c>
    </row>
    <row r="1073" spans="1:24" s="10" customFormat="1" outlineLevel="1">
      <c r="A1073" s="43" t="s">
        <v>1725</v>
      </c>
      <c r="B1073" s="44"/>
      <c r="C1073" s="45"/>
      <c r="D1073" s="44"/>
      <c r="E1073" s="46">
        <f t="shared" ref="E1073:T1073" si="291">SUBTOTAL(9,E1069:E1072)</f>
        <v>117834905</v>
      </c>
      <c r="F1073" s="46">
        <f t="shared" si="291"/>
        <v>0</v>
      </c>
      <c r="G1073" s="46">
        <f t="shared" si="291"/>
        <v>0</v>
      </c>
      <c r="H1073" s="46">
        <f t="shared" si="291"/>
        <v>548729695</v>
      </c>
      <c r="I1073" s="46">
        <f t="shared" si="291"/>
        <v>148000000</v>
      </c>
      <c r="J1073" s="46">
        <f t="shared" si="291"/>
        <v>44731812</v>
      </c>
      <c r="K1073" s="46">
        <f t="shared" si="291"/>
        <v>769832788</v>
      </c>
      <c r="L1073" s="46">
        <f t="shared" si="291"/>
        <v>766979786</v>
      </c>
      <c r="M1073" s="46">
        <f t="shared" si="291"/>
        <v>377334679</v>
      </c>
      <c r="N1073" s="46">
        <f t="shared" si="291"/>
        <v>71379794</v>
      </c>
      <c r="O1073" s="46">
        <f t="shared" si="291"/>
        <v>65936495</v>
      </c>
      <c r="P1073" s="46">
        <f t="shared" si="291"/>
        <v>2853002</v>
      </c>
      <c r="Q1073" s="11">
        <f t="shared" si="291"/>
        <v>44000000</v>
      </c>
      <c r="R1073" s="11">
        <f t="shared" si="291"/>
        <v>19163299</v>
      </c>
      <c r="S1073" s="11">
        <f t="shared" si="291"/>
        <v>311832788</v>
      </c>
      <c r="T1073" s="11">
        <f t="shared" si="291"/>
        <v>458000000</v>
      </c>
      <c r="U1073" s="9"/>
      <c r="V1073" s="9"/>
      <c r="W1073" s="9"/>
      <c r="X1073" s="9">
        <f>SUBTOTAL(9,X1069:X1072)</f>
        <v>305954885</v>
      </c>
    </row>
    <row r="1074" spans="1:24" outlineLevel="2">
      <c r="A1074" s="47" t="s">
        <v>1002</v>
      </c>
      <c r="B1074" s="48" t="s">
        <v>1003</v>
      </c>
      <c r="C1074" s="49"/>
      <c r="D1074" s="48"/>
      <c r="E1074" s="35"/>
      <c r="F1074" s="35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U1074" s="14">
        <f t="shared" si="273"/>
        <v>0</v>
      </c>
      <c r="V1074" s="14">
        <f t="shared" si="274"/>
        <v>0</v>
      </c>
      <c r="W1074" s="14">
        <f t="shared" si="275"/>
        <v>0</v>
      </c>
      <c r="X1074" s="14">
        <f t="shared" si="276"/>
        <v>0</v>
      </c>
    </row>
    <row r="1075" spans="1:24" s="7" customFormat="1" outlineLevel="1">
      <c r="A1075" s="43" t="s">
        <v>1726</v>
      </c>
      <c r="B1075" s="48"/>
      <c r="C1075" s="49"/>
      <c r="D1075" s="48"/>
      <c r="E1075" s="35">
        <f t="shared" ref="E1075:T1075" si="292">SUBTOTAL(9,E1074:E1074)</f>
        <v>0</v>
      </c>
      <c r="F1075" s="35">
        <f t="shared" si="292"/>
        <v>0</v>
      </c>
      <c r="G1075" s="35">
        <f t="shared" si="292"/>
        <v>0</v>
      </c>
      <c r="H1075" s="35">
        <f t="shared" si="292"/>
        <v>0</v>
      </c>
      <c r="I1075" s="35">
        <f t="shared" si="292"/>
        <v>0</v>
      </c>
      <c r="J1075" s="35">
        <f t="shared" si="292"/>
        <v>0</v>
      </c>
      <c r="K1075" s="35">
        <f t="shared" si="292"/>
        <v>0</v>
      </c>
      <c r="L1075" s="35">
        <f t="shared" si="292"/>
        <v>0</v>
      </c>
      <c r="M1075" s="35">
        <f t="shared" si="292"/>
        <v>0</v>
      </c>
      <c r="N1075" s="35">
        <f t="shared" si="292"/>
        <v>0</v>
      </c>
      <c r="O1075" s="35">
        <f t="shared" si="292"/>
        <v>0</v>
      </c>
      <c r="P1075" s="35">
        <f t="shared" si="292"/>
        <v>0</v>
      </c>
      <c r="Q1075" s="8">
        <f t="shared" si="292"/>
        <v>0</v>
      </c>
      <c r="R1075" s="8">
        <f t="shared" si="292"/>
        <v>0</v>
      </c>
      <c r="S1075" s="8">
        <f t="shared" si="292"/>
        <v>0</v>
      </c>
      <c r="T1075" s="8">
        <f t="shared" si="292"/>
        <v>0</v>
      </c>
      <c r="U1075" s="14"/>
      <c r="V1075" s="14"/>
      <c r="W1075" s="14"/>
      <c r="X1075" s="14">
        <f>SUBTOTAL(9,X1074:X1074)</f>
        <v>0</v>
      </c>
    </row>
    <row r="1076" spans="1:24" ht="22.5" outlineLevel="2">
      <c r="A1076" s="47" t="s">
        <v>1004</v>
      </c>
      <c r="B1076" s="48" t="s">
        <v>1005</v>
      </c>
      <c r="C1076" s="49"/>
      <c r="D1076" s="48"/>
      <c r="E1076" s="35"/>
      <c r="F1076" s="35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U1076" s="14">
        <f t="shared" si="273"/>
        <v>0</v>
      </c>
      <c r="V1076" s="14">
        <f t="shared" si="274"/>
        <v>0</v>
      </c>
      <c r="W1076" s="14">
        <f t="shared" si="275"/>
        <v>0</v>
      </c>
      <c r="X1076" s="14">
        <f t="shared" si="276"/>
        <v>0</v>
      </c>
    </row>
    <row r="1077" spans="1:24" s="7" customFormat="1" outlineLevel="1">
      <c r="A1077" s="43" t="s">
        <v>1727</v>
      </c>
      <c r="B1077" s="48"/>
      <c r="C1077" s="49"/>
      <c r="D1077" s="48"/>
      <c r="E1077" s="35">
        <f t="shared" ref="E1077:T1077" si="293">SUBTOTAL(9,E1076:E1076)</f>
        <v>0</v>
      </c>
      <c r="F1077" s="35">
        <f t="shared" si="293"/>
        <v>0</v>
      </c>
      <c r="G1077" s="35">
        <f t="shared" si="293"/>
        <v>0</v>
      </c>
      <c r="H1077" s="35">
        <f t="shared" si="293"/>
        <v>0</v>
      </c>
      <c r="I1077" s="35">
        <f t="shared" si="293"/>
        <v>0</v>
      </c>
      <c r="J1077" s="35">
        <f t="shared" si="293"/>
        <v>0</v>
      </c>
      <c r="K1077" s="35">
        <f t="shared" si="293"/>
        <v>0</v>
      </c>
      <c r="L1077" s="35">
        <f t="shared" si="293"/>
        <v>0</v>
      </c>
      <c r="M1077" s="35">
        <f t="shared" si="293"/>
        <v>0</v>
      </c>
      <c r="N1077" s="35">
        <f t="shared" si="293"/>
        <v>0</v>
      </c>
      <c r="O1077" s="35">
        <f t="shared" si="293"/>
        <v>0</v>
      </c>
      <c r="P1077" s="35">
        <f t="shared" si="293"/>
        <v>0</v>
      </c>
      <c r="Q1077" s="8">
        <f t="shared" si="293"/>
        <v>0</v>
      </c>
      <c r="R1077" s="8">
        <f t="shared" si="293"/>
        <v>0</v>
      </c>
      <c r="S1077" s="8">
        <f t="shared" si="293"/>
        <v>0</v>
      </c>
      <c r="T1077" s="8">
        <f t="shared" si="293"/>
        <v>0</v>
      </c>
      <c r="U1077" s="14"/>
      <c r="V1077" s="14"/>
      <c r="W1077" s="14"/>
      <c r="X1077" s="14">
        <f>SUBTOTAL(9,X1076:X1076)</f>
        <v>0</v>
      </c>
    </row>
    <row r="1078" spans="1:24" ht="22.5" outlineLevel="2">
      <c r="A1078" s="47" t="s">
        <v>1006</v>
      </c>
      <c r="B1078" s="48" t="s">
        <v>1007</v>
      </c>
      <c r="C1078" s="49"/>
      <c r="D1078" s="48"/>
      <c r="E1078" s="35"/>
      <c r="F1078" s="35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U1078" s="14">
        <f t="shared" si="273"/>
        <v>0</v>
      </c>
      <c r="V1078" s="14">
        <f t="shared" si="274"/>
        <v>0</v>
      </c>
      <c r="W1078" s="14">
        <f t="shared" si="275"/>
        <v>0</v>
      </c>
      <c r="X1078" s="14">
        <f t="shared" si="276"/>
        <v>0</v>
      </c>
    </row>
    <row r="1079" spans="1:24" ht="22.5" outlineLevel="2">
      <c r="A1079" s="47" t="s">
        <v>1006</v>
      </c>
      <c r="B1079" s="48" t="s">
        <v>1007</v>
      </c>
      <c r="C1079" s="49">
        <v>26850</v>
      </c>
      <c r="D1079" s="48" t="s">
        <v>1008</v>
      </c>
      <c r="E1079" s="35">
        <v>1553417176</v>
      </c>
      <c r="F1079" s="35">
        <v>0</v>
      </c>
      <c r="G1079" s="35">
        <v>0</v>
      </c>
      <c r="H1079" s="35">
        <v>0</v>
      </c>
      <c r="I1079" s="35">
        <v>1586425395</v>
      </c>
      <c r="J1079" s="35">
        <v>809563978</v>
      </c>
      <c r="K1079" s="35">
        <v>2330278593</v>
      </c>
      <c r="L1079" s="35">
        <v>2279115463</v>
      </c>
      <c r="M1079" s="35">
        <v>2265075463</v>
      </c>
      <c r="N1079" s="35">
        <v>1544970728</v>
      </c>
      <c r="O1079" s="35">
        <v>1435391173</v>
      </c>
      <c r="P1079" s="35">
        <v>51163130</v>
      </c>
      <c r="Q1079" s="4">
        <v>465390120</v>
      </c>
      <c r="R1079" s="4">
        <v>917770553</v>
      </c>
      <c r="S1079" s="4">
        <v>3794059320</v>
      </c>
      <c r="T1079" s="4">
        <v>-1463780727</v>
      </c>
      <c r="U1079" s="14">
        <f t="shared" si="273"/>
        <v>51163130</v>
      </c>
      <c r="V1079" s="14">
        <f t="shared" si="274"/>
        <v>65203130</v>
      </c>
      <c r="W1079" s="14">
        <f t="shared" si="275"/>
        <v>14040000</v>
      </c>
      <c r="X1079" s="14">
        <f t="shared" si="276"/>
        <v>720104735</v>
      </c>
    </row>
    <row r="1080" spans="1:24" s="10" customFormat="1" outlineLevel="1">
      <c r="A1080" s="43" t="s">
        <v>1728</v>
      </c>
      <c r="B1080" s="44"/>
      <c r="C1080" s="45"/>
      <c r="D1080" s="44"/>
      <c r="E1080" s="46">
        <f t="shared" ref="E1080:T1080" si="294">SUBTOTAL(9,E1078:E1079)</f>
        <v>1553417176</v>
      </c>
      <c r="F1080" s="46">
        <f t="shared" si="294"/>
        <v>0</v>
      </c>
      <c r="G1080" s="46">
        <f t="shared" si="294"/>
        <v>0</v>
      </c>
      <c r="H1080" s="46">
        <f t="shared" si="294"/>
        <v>0</v>
      </c>
      <c r="I1080" s="46">
        <f t="shared" si="294"/>
        <v>1586425395</v>
      </c>
      <c r="J1080" s="46">
        <f t="shared" si="294"/>
        <v>809563978</v>
      </c>
      <c r="K1080" s="46">
        <f t="shared" si="294"/>
        <v>2330278593</v>
      </c>
      <c r="L1080" s="46">
        <f t="shared" si="294"/>
        <v>2279115463</v>
      </c>
      <c r="M1080" s="46">
        <f t="shared" si="294"/>
        <v>2265075463</v>
      </c>
      <c r="N1080" s="46">
        <f t="shared" si="294"/>
        <v>1544970728</v>
      </c>
      <c r="O1080" s="46">
        <f t="shared" si="294"/>
        <v>1435391173</v>
      </c>
      <c r="P1080" s="46">
        <f t="shared" si="294"/>
        <v>51163130</v>
      </c>
      <c r="Q1080" s="11">
        <f t="shared" si="294"/>
        <v>465390120</v>
      </c>
      <c r="R1080" s="11">
        <f t="shared" si="294"/>
        <v>917770553</v>
      </c>
      <c r="S1080" s="11">
        <f t="shared" si="294"/>
        <v>3794059320</v>
      </c>
      <c r="T1080" s="11">
        <f t="shared" si="294"/>
        <v>-1463780727</v>
      </c>
      <c r="U1080" s="9"/>
      <c r="V1080" s="9"/>
      <c r="W1080" s="9"/>
      <c r="X1080" s="9">
        <f>SUBTOTAL(9,X1078:X1079)</f>
        <v>720104735</v>
      </c>
    </row>
    <row r="1081" spans="1:24" ht="22.5" outlineLevel="2">
      <c r="A1081" s="47" t="s">
        <v>1009</v>
      </c>
      <c r="B1081" s="48" t="s">
        <v>1010</v>
      </c>
      <c r="C1081" s="49"/>
      <c r="D1081" s="48"/>
      <c r="E1081" s="35"/>
      <c r="F1081" s="35"/>
      <c r="G1081" s="35"/>
      <c r="H1081" s="35"/>
      <c r="I1081" s="35"/>
      <c r="J1081" s="35"/>
      <c r="K1081" s="35"/>
      <c r="L1081" s="35"/>
      <c r="M1081" s="35"/>
      <c r="N1081" s="35"/>
      <c r="O1081" s="35"/>
      <c r="P1081" s="35"/>
      <c r="U1081" s="14">
        <f t="shared" si="273"/>
        <v>0</v>
      </c>
      <c r="V1081" s="14">
        <f t="shared" si="274"/>
        <v>0</v>
      </c>
      <c r="W1081" s="14">
        <f t="shared" si="275"/>
        <v>0</v>
      </c>
      <c r="X1081" s="14">
        <f t="shared" si="276"/>
        <v>0</v>
      </c>
    </row>
    <row r="1082" spans="1:24" ht="22.5" outlineLevel="2">
      <c r="A1082" s="47" t="s">
        <v>1009</v>
      </c>
      <c r="B1082" s="48" t="s">
        <v>1010</v>
      </c>
      <c r="C1082" s="49">
        <v>26860</v>
      </c>
      <c r="D1082" s="48" t="s">
        <v>1011</v>
      </c>
      <c r="E1082" s="35">
        <v>50000000</v>
      </c>
      <c r="F1082" s="35">
        <v>0</v>
      </c>
      <c r="G1082" s="35">
        <v>0</v>
      </c>
      <c r="H1082" s="35">
        <v>2183972796</v>
      </c>
      <c r="I1082" s="35">
        <v>784239145</v>
      </c>
      <c r="J1082" s="35">
        <v>1175704395</v>
      </c>
      <c r="K1082" s="35">
        <v>1842507546</v>
      </c>
      <c r="L1082" s="35">
        <v>1755300612</v>
      </c>
      <c r="M1082" s="35">
        <v>1000828800</v>
      </c>
      <c r="N1082" s="35">
        <v>567605960</v>
      </c>
      <c r="O1082" s="35">
        <v>427384280</v>
      </c>
      <c r="P1082" s="35">
        <v>87206934</v>
      </c>
      <c r="Q1082" s="4">
        <v>0</v>
      </c>
      <c r="R1082" s="4">
        <v>140221680</v>
      </c>
      <c r="S1082" s="4">
        <v>2427926280</v>
      </c>
      <c r="T1082" s="4">
        <v>-585418734</v>
      </c>
      <c r="U1082" s="14">
        <f t="shared" si="273"/>
        <v>87206934</v>
      </c>
      <c r="V1082" s="14">
        <f t="shared" si="274"/>
        <v>841678746</v>
      </c>
      <c r="W1082" s="14">
        <f t="shared" si="275"/>
        <v>754471812</v>
      </c>
      <c r="X1082" s="14">
        <f t="shared" si="276"/>
        <v>433222840</v>
      </c>
    </row>
    <row r="1083" spans="1:24" ht="22.5" outlineLevel="2">
      <c r="A1083" s="47" t="s">
        <v>1009</v>
      </c>
      <c r="B1083" s="48" t="s">
        <v>1010</v>
      </c>
      <c r="C1083" s="49">
        <v>268603</v>
      </c>
      <c r="D1083" s="48" t="s">
        <v>1012</v>
      </c>
      <c r="E1083" s="35">
        <v>0</v>
      </c>
      <c r="F1083" s="35">
        <v>0</v>
      </c>
      <c r="G1083" s="35">
        <v>0</v>
      </c>
      <c r="H1083" s="35">
        <v>25000000</v>
      </c>
      <c r="I1083" s="35">
        <v>0</v>
      </c>
      <c r="J1083" s="35">
        <v>0</v>
      </c>
      <c r="K1083" s="35">
        <v>25000000</v>
      </c>
      <c r="L1083" s="35">
        <v>25000000</v>
      </c>
      <c r="M1083" s="35">
        <v>25000000</v>
      </c>
      <c r="N1083" s="35">
        <v>25000000</v>
      </c>
      <c r="O1083" s="35">
        <v>25000000</v>
      </c>
      <c r="P1083" s="35">
        <v>0</v>
      </c>
      <c r="Q1083" s="4">
        <v>0</v>
      </c>
      <c r="R1083" s="4">
        <v>0</v>
      </c>
      <c r="S1083" s="4">
        <v>25000000</v>
      </c>
      <c r="T1083" s="4">
        <v>0</v>
      </c>
      <c r="U1083" s="14">
        <f t="shared" si="273"/>
        <v>0</v>
      </c>
      <c r="V1083" s="14">
        <f t="shared" si="274"/>
        <v>0</v>
      </c>
      <c r="W1083" s="14">
        <f t="shared" si="275"/>
        <v>0</v>
      </c>
      <c r="X1083" s="14">
        <f t="shared" si="276"/>
        <v>0</v>
      </c>
    </row>
    <row r="1084" spans="1:24" s="10" customFormat="1" outlineLevel="1">
      <c r="A1084" s="43" t="s">
        <v>1729</v>
      </c>
      <c r="B1084" s="44"/>
      <c r="C1084" s="45"/>
      <c r="D1084" s="44"/>
      <c r="E1084" s="46">
        <f t="shared" ref="E1084:T1084" si="295">SUBTOTAL(9,E1081:E1083)</f>
        <v>50000000</v>
      </c>
      <c r="F1084" s="46">
        <f t="shared" si="295"/>
        <v>0</v>
      </c>
      <c r="G1084" s="46">
        <f t="shared" si="295"/>
        <v>0</v>
      </c>
      <c r="H1084" s="46">
        <f t="shared" si="295"/>
        <v>2208972796</v>
      </c>
      <c r="I1084" s="46">
        <f t="shared" si="295"/>
        <v>784239145</v>
      </c>
      <c r="J1084" s="46">
        <f t="shared" si="295"/>
        <v>1175704395</v>
      </c>
      <c r="K1084" s="46">
        <f t="shared" si="295"/>
        <v>1867507546</v>
      </c>
      <c r="L1084" s="46">
        <f t="shared" si="295"/>
        <v>1780300612</v>
      </c>
      <c r="M1084" s="46">
        <f t="shared" si="295"/>
        <v>1025828800</v>
      </c>
      <c r="N1084" s="46">
        <f t="shared" si="295"/>
        <v>592605960</v>
      </c>
      <c r="O1084" s="46">
        <f t="shared" si="295"/>
        <v>452384280</v>
      </c>
      <c r="P1084" s="46">
        <f t="shared" si="295"/>
        <v>87206934</v>
      </c>
      <c r="Q1084" s="11">
        <f t="shared" si="295"/>
        <v>0</v>
      </c>
      <c r="R1084" s="11">
        <f t="shared" si="295"/>
        <v>140221680</v>
      </c>
      <c r="S1084" s="11">
        <f t="shared" si="295"/>
        <v>2452926280</v>
      </c>
      <c r="T1084" s="11">
        <f t="shared" si="295"/>
        <v>-585418734</v>
      </c>
      <c r="U1084" s="9"/>
      <c r="V1084" s="9"/>
      <c r="W1084" s="9"/>
      <c r="X1084" s="9">
        <f>SUBTOTAL(9,X1081:X1083)</f>
        <v>433222840</v>
      </c>
    </row>
    <row r="1085" spans="1:24" ht="22.5" outlineLevel="2">
      <c r="A1085" s="47" t="s">
        <v>1013</v>
      </c>
      <c r="B1085" s="48" t="s">
        <v>1014</v>
      </c>
      <c r="C1085" s="49"/>
      <c r="D1085" s="48"/>
      <c r="E1085" s="35"/>
      <c r="F1085" s="35"/>
      <c r="G1085" s="35"/>
      <c r="H1085" s="35"/>
      <c r="I1085" s="35"/>
      <c r="J1085" s="35"/>
      <c r="K1085" s="35"/>
      <c r="L1085" s="35"/>
      <c r="M1085" s="35"/>
      <c r="N1085" s="35"/>
      <c r="O1085" s="35"/>
      <c r="P1085" s="35"/>
      <c r="U1085" s="14">
        <f t="shared" ref="U1085:U1160" si="296">+K1085-L1085</f>
        <v>0</v>
      </c>
      <c r="V1085" s="14">
        <f t="shared" ref="V1085:V1160" si="297">+K1085-M1085</f>
        <v>0</v>
      </c>
      <c r="W1085" s="14">
        <f t="shared" ref="W1085:W1160" si="298">+L1085-M1085</f>
        <v>0</v>
      </c>
      <c r="X1085" s="14">
        <f t="shared" ref="X1085:X1160" si="299">+M1085-N1085</f>
        <v>0</v>
      </c>
    </row>
    <row r="1086" spans="1:24" ht="22.5" outlineLevel="2">
      <c r="A1086" s="47" t="s">
        <v>1013</v>
      </c>
      <c r="B1086" s="48" t="s">
        <v>1014</v>
      </c>
      <c r="C1086" s="49">
        <v>26864</v>
      </c>
      <c r="D1086" s="48" t="s">
        <v>1015</v>
      </c>
      <c r="E1086" s="35">
        <v>200000000</v>
      </c>
      <c r="F1086" s="35">
        <v>0</v>
      </c>
      <c r="G1086" s="35">
        <v>0</v>
      </c>
      <c r="H1086" s="35">
        <v>120317413</v>
      </c>
      <c r="I1086" s="35">
        <v>0</v>
      </c>
      <c r="J1086" s="35">
        <v>200000000</v>
      </c>
      <c r="K1086" s="35">
        <v>120317413</v>
      </c>
      <c r="L1086" s="35">
        <v>120000000</v>
      </c>
      <c r="M1086" s="35">
        <v>0</v>
      </c>
      <c r="N1086" s="35">
        <v>0</v>
      </c>
      <c r="O1086" s="35">
        <v>0</v>
      </c>
      <c r="P1086" s="35">
        <v>317413</v>
      </c>
      <c r="Q1086" s="4">
        <v>0</v>
      </c>
      <c r="R1086" s="4">
        <v>0</v>
      </c>
      <c r="S1086" s="4">
        <v>0</v>
      </c>
      <c r="T1086" s="4">
        <v>0</v>
      </c>
      <c r="U1086" s="14">
        <f t="shared" si="296"/>
        <v>317413</v>
      </c>
      <c r="V1086" s="14">
        <f t="shared" si="297"/>
        <v>120317413</v>
      </c>
      <c r="W1086" s="14">
        <f t="shared" si="298"/>
        <v>120000000</v>
      </c>
      <c r="X1086" s="14">
        <f t="shared" si="299"/>
        <v>0</v>
      </c>
    </row>
    <row r="1087" spans="1:24" s="10" customFormat="1" outlineLevel="1">
      <c r="A1087" s="43" t="s">
        <v>1730</v>
      </c>
      <c r="B1087" s="44"/>
      <c r="C1087" s="45"/>
      <c r="D1087" s="44"/>
      <c r="E1087" s="46">
        <f t="shared" ref="E1087:T1087" si="300">SUBTOTAL(9,E1085:E1086)</f>
        <v>200000000</v>
      </c>
      <c r="F1087" s="46">
        <f t="shared" si="300"/>
        <v>0</v>
      </c>
      <c r="G1087" s="46">
        <f t="shared" si="300"/>
        <v>0</v>
      </c>
      <c r="H1087" s="46">
        <f t="shared" si="300"/>
        <v>120317413</v>
      </c>
      <c r="I1087" s="46">
        <f t="shared" si="300"/>
        <v>0</v>
      </c>
      <c r="J1087" s="46">
        <f t="shared" si="300"/>
        <v>200000000</v>
      </c>
      <c r="K1087" s="46">
        <f t="shared" si="300"/>
        <v>120317413</v>
      </c>
      <c r="L1087" s="46">
        <f t="shared" si="300"/>
        <v>120000000</v>
      </c>
      <c r="M1087" s="46">
        <f t="shared" si="300"/>
        <v>0</v>
      </c>
      <c r="N1087" s="46">
        <f t="shared" si="300"/>
        <v>0</v>
      </c>
      <c r="O1087" s="46">
        <f t="shared" si="300"/>
        <v>0</v>
      </c>
      <c r="P1087" s="46">
        <f t="shared" si="300"/>
        <v>317413</v>
      </c>
      <c r="Q1087" s="11">
        <f t="shared" si="300"/>
        <v>0</v>
      </c>
      <c r="R1087" s="11">
        <f t="shared" si="300"/>
        <v>0</v>
      </c>
      <c r="S1087" s="11">
        <f t="shared" si="300"/>
        <v>0</v>
      </c>
      <c r="T1087" s="11">
        <f t="shared" si="300"/>
        <v>0</v>
      </c>
      <c r="U1087" s="9"/>
      <c r="V1087" s="9"/>
      <c r="W1087" s="9"/>
      <c r="X1087" s="9">
        <f>SUBTOTAL(9,X1085:X1086)</f>
        <v>0</v>
      </c>
    </row>
    <row r="1088" spans="1:24" ht="22.5" outlineLevel="2">
      <c r="A1088" s="47" t="s">
        <v>1016</v>
      </c>
      <c r="B1088" s="48" t="s">
        <v>1017</v>
      </c>
      <c r="C1088" s="49"/>
      <c r="D1088" s="48"/>
      <c r="E1088" s="35"/>
      <c r="F1088" s="35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U1088" s="14">
        <f t="shared" si="296"/>
        <v>0</v>
      </c>
      <c r="V1088" s="14">
        <f t="shared" si="297"/>
        <v>0</v>
      </c>
      <c r="W1088" s="14">
        <f t="shared" si="298"/>
        <v>0</v>
      </c>
      <c r="X1088" s="14">
        <f t="shared" si="299"/>
        <v>0</v>
      </c>
    </row>
    <row r="1089" spans="1:24" ht="22.5" outlineLevel="2">
      <c r="A1089" s="47" t="s">
        <v>1016</v>
      </c>
      <c r="B1089" s="48" t="s">
        <v>1017</v>
      </c>
      <c r="C1089" s="49">
        <v>26866</v>
      </c>
      <c r="D1089" s="48" t="s">
        <v>1018</v>
      </c>
      <c r="E1089" s="35">
        <v>320000000</v>
      </c>
      <c r="F1089" s="35">
        <v>0</v>
      </c>
      <c r="G1089" s="35">
        <v>0</v>
      </c>
      <c r="H1089" s="35">
        <v>0</v>
      </c>
      <c r="I1089" s="35">
        <v>346531166</v>
      </c>
      <c r="J1089" s="35">
        <v>250000000</v>
      </c>
      <c r="K1089" s="35">
        <v>416531166</v>
      </c>
      <c r="L1089" s="35">
        <v>415580005</v>
      </c>
      <c r="M1089" s="35">
        <v>415580005</v>
      </c>
      <c r="N1089" s="35">
        <v>231021483</v>
      </c>
      <c r="O1089" s="35">
        <v>227421483</v>
      </c>
      <c r="P1089" s="35">
        <v>951161</v>
      </c>
      <c r="Q1089" s="4">
        <v>0</v>
      </c>
      <c r="R1089" s="4">
        <v>3600000</v>
      </c>
      <c r="S1089" s="4">
        <v>416531166</v>
      </c>
      <c r="T1089" s="4">
        <v>0</v>
      </c>
      <c r="U1089" s="14">
        <f t="shared" si="296"/>
        <v>951161</v>
      </c>
      <c r="V1089" s="14">
        <f t="shared" si="297"/>
        <v>951161</v>
      </c>
      <c r="W1089" s="14">
        <f t="shared" si="298"/>
        <v>0</v>
      </c>
      <c r="X1089" s="14">
        <f t="shared" si="299"/>
        <v>184558522</v>
      </c>
    </row>
    <row r="1090" spans="1:24" s="10" customFormat="1" outlineLevel="1">
      <c r="A1090" s="43" t="s">
        <v>1731</v>
      </c>
      <c r="B1090" s="44"/>
      <c r="C1090" s="45"/>
      <c r="D1090" s="44"/>
      <c r="E1090" s="46">
        <f t="shared" ref="E1090:T1090" si="301">SUBTOTAL(9,E1088:E1089)</f>
        <v>320000000</v>
      </c>
      <c r="F1090" s="46">
        <f t="shared" si="301"/>
        <v>0</v>
      </c>
      <c r="G1090" s="46">
        <f t="shared" si="301"/>
        <v>0</v>
      </c>
      <c r="H1090" s="46">
        <f t="shared" si="301"/>
        <v>0</v>
      </c>
      <c r="I1090" s="46">
        <f t="shared" si="301"/>
        <v>346531166</v>
      </c>
      <c r="J1090" s="46">
        <f t="shared" si="301"/>
        <v>250000000</v>
      </c>
      <c r="K1090" s="46">
        <f t="shared" si="301"/>
        <v>416531166</v>
      </c>
      <c r="L1090" s="46">
        <f t="shared" si="301"/>
        <v>415580005</v>
      </c>
      <c r="M1090" s="46">
        <f t="shared" si="301"/>
        <v>415580005</v>
      </c>
      <c r="N1090" s="46">
        <f t="shared" si="301"/>
        <v>231021483</v>
      </c>
      <c r="O1090" s="46">
        <f t="shared" si="301"/>
        <v>227421483</v>
      </c>
      <c r="P1090" s="46">
        <f t="shared" si="301"/>
        <v>951161</v>
      </c>
      <c r="Q1090" s="11">
        <f t="shared" si="301"/>
        <v>0</v>
      </c>
      <c r="R1090" s="11">
        <f t="shared" si="301"/>
        <v>3600000</v>
      </c>
      <c r="S1090" s="11">
        <f t="shared" si="301"/>
        <v>416531166</v>
      </c>
      <c r="T1090" s="11">
        <f t="shared" si="301"/>
        <v>0</v>
      </c>
      <c r="U1090" s="9"/>
      <c r="V1090" s="9"/>
      <c r="W1090" s="9"/>
      <c r="X1090" s="9">
        <f>SUBTOTAL(9,X1088:X1089)</f>
        <v>184558522</v>
      </c>
    </row>
    <row r="1091" spans="1:24" outlineLevel="2">
      <c r="A1091" s="47" t="s">
        <v>1019</v>
      </c>
      <c r="B1091" s="48" t="s">
        <v>1020</v>
      </c>
      <c r="C1091" s="49"/>
      <c r="D1091" s="48"/>
      <c r="E1091" s="35"/>
      <c r="F1091" s="35"/>
      <c r="G1091" s="35"/>
      <c r="H1091" s="35"/>
      <c r="I1091" s="35"/>
      <c r="J1091" s="35"/>
      <c r="K1091" s="35"/>
      <c r="L1091" s="35"/>
      <c r="M1091" s="35"/>
      <c r="N1091" s="35"/>
      <c r="O1091" s="35"/>
      <c r="P1091" s="35"/>
      <c r="U1091" s="14">
        <f t="shared" si="296"/>
        <v>0</v>
      </c>
      <c r="V1091" s="14">
        <f t="shared" si="297"/>
        <v>0</v>
      </c>
      <c r="W1091" s="14">
        <f t="shared" si="298"/>
        <v>0</v>
      </c>
      <c r="X1091" s="14">
        <f t="shared" si="299"/>
        <v>0</v>
      </c>
    </row>
    <row r="1092" spans="1:24" s="7" customFormat="1" outlineLevel="1">
      <c r="A1092" s="43" t="s">
        <v>1732</v>
      </c>
      <c r="B1092" s="48"/>
      <c r="C1092" s="49"/>
      <c r="D1092" s="48"/>
      <c r="E1092" s="35">
        <f t="shared" ref="E1092:T1092" si="302">SUBTOTAL(9,E1091:E1091)</f>
        <v>0</v>
      </c>
      <c r="F1092" s="35">
        <f t="shared" si="302"/>
        <v>0</v>
      </c>
      <c r="G1092" s="35">
        <f t="shared" si="302"/>
        <v>0</v>
      </c>
      <c r="H1092" s="35">
        <f t="shared" si="302"/>
        <v>0</v>
      </c>
      <c r="I1092" s="35">
        <f t="shared" si="302"/>
        <v>0</v>
      </c>
      <c r="J1092" s="35">
        <f t="shared" si="302"/>
        <v>0</v>
      </c>
      <c r="K1092" s="35">
        <f t="shared" si="302"/>
        <v>0</v>
      </c>
      <c r="L1092" s="35">
        <f t="shared" si="302"/>
        <v>0</v>
      </c>
      <c r="M1092" s="35">
        <f t="shared" si="302"/>
        <v>0</v>
      </c>
      <c r="N1092" s="35">
        <f t="shared" si="302"/>
        <v>0</v>
      </c>
      <c r="O1092" s="35">
        <f t="shared" si="302"/>
        <v>0</v>
      </c>
      <c r="P1092" s="35">
        <f t="shared" si="302"/>
        <v>0</v>
      </c>
      <c r="Q1092" s="8">
        <f t="shared" si="302"/>
        <v>0</v>
      </c>
      <c r="R1092" s="8">
        <f t="shared" si="302"/>
        <v>0</v>
      </c>
      <c r="S1092" s="8">
        <f t="shared" si="302"/>
        <v>0</v>
      </c>
      <c r="T1092" s="8">
        <f t="shared" si="302"/>
        <v>0</v>
      </c>
      <c r="U1092" s="14"/>
      <c r="V1092" s="14"/>
      <c r="W1092" s="14"/>
      <c r="X1092" s="14">
        <f>SUBTOTAL(9,X1091:X1091)</f>
        <v>0</v>
      </c>
    </row>
    <row r="1093" spans="1:24" ht="22.5" outlineLevel="2">
      <c r="A1093" s="47" t="s">
        <v>1021</v>
      </c>
      <c r="B1093" s="48" t="s">
        <v>1022</v>
      </c>
      <c r="C1093" s="49"/>
      <c r="D1093" s="48"/>
      <c r="E1093" s="35"/>
      <c r="F1093" s="35"/>
      <c r="G1093" s="35"/>
      <c r="H1093" s="35"/>
      <c r="I1093" s="35"/>
      <c r="J1093" s="35"/>
      <c r="K1093" s="35"/>
      <c r="L1093" s="35"/>
      <c r="M1093" s="35"/>
      <c r="N1093" s="35"/>
      <c r="O1093" s="35"/>
      <c r="P1093" s="35"/>
      <c r="U1093" s="14">
        <f t="shared" si="296"/>
        <v>0</v>
      </c>
      <c r="V1093" s="14">
        <f t="shared" si="297"/>
        <v>0</v>
      </c>
      <c r="W1093" s="14">
        <f t="shared" si="298"/>
        <v>0</v>
      </c>
      <c r="X1093" s="14">
        <f t="shared" si="299"/>
        <v>0</v>
      </c>
    </row>
    <row r="1094" spans="1:24" s="7" customFormat="1" outlineLevel="1">
      <c r="A1094" s="43" t="s">
        <v>1733</v>
      </c>
      <c r="B1094" s="48"/>
      <c r="C1094" s="49"/>
      <c r="D1094" s="48"/>
      <c r="E1094" s="35">
        <f t="shared" ref="E1094:T1094" si="303">SUBTOTAL(9,E1093:E1093)</f>
        <v>0</v>
      </c>
      <c r="F1094" s="35">
        <f t="shared" si="303"/>
        <v>0</v>
      </c>
      <c r="G1094" s="35">
        <f t="shared" si="303"/>
        <v>0</v>
      </c>
      <c r="H1094" s="35">
        <f t="shared" si="303"/>
        <v>0</v>
      </c>
      <c r="I1094" s="35">
        <f t="shared" si="303"/>
        <v>0</v>
      </c>
      <c r="J1094" s="35">
        <f t="shared" si="303"/>
        <v>0</v>
      </c>
      <c r="K1094" s="35">
        <f t="shared" si="303"/>
        <v>0</v>
      </c>
      <c r="L1094" s="35">
        <f t="shared" si="303"/>
        <v>0</v>
      </c>
      <c r="M1094" s="35">
        <f t="shared" si="303"/>
        <v>0</v>
      </c>
      <c r="N1094" s="35">
        <f t="shared" si="303"/>
        <v>0</v>
      </c>
      <c r="O1094" s="35">
        <f t="shared" si="303"/>
        <v>0</v>
      </c>
      <c r="P1094" s="35">
        <f t="shared" si="303"/>
        <v>0</v>
      </c>
      <c r="Q1094" s="8">
        <f t="shared" si="303"/>
        <v>0</v>
      </c>
      <c r="R1094" s="8">
        <f t="shared" si="303"/>
        <v>0</v>
      </c>
      <c r="S1094" s="8">
        <f t="shared" si="303"/>
        <v>0</v>
      </c>
      <c r="T1094" s="8">
        <f t="shared" si="303"/>
        <v>0</v>
      </c>
      <c r="U1094" s="14"/>
      <c r="V1094" s="14"/>
      <c r="W1094" s="14"/>
      <c r="X1094" s="14">
        <f>SUBTOTAL(9,X1093:X1093)</f>
        <v>0</v>
      </c>
    </row>
    <row r="1095" spans="1:24" ht="22.5" outlineLevel="2">
      <c r="A1095" s="47" t="s">
        <v>1023</v>
      </c>
      <c r="B1095" s="48" t="s">
        <v>1024</v>
      </c>
      <c r="C1095" s="49"/>
      <c r="D1095" s="48"/>
      <c r="E1095" s="35"/>
      <c r="F1095" s="35"/>
      <c r="G1095" s="35"/>
      <c r="H1095" s="35"/>
      <c r="I1095" s="35"/>
      <c r="J1095" s="35"/>
      <c r="K1095" s="35"/>
      <c r="L1095" s="35"/>
      <c r="M1095" s="35"/>
      <c r="N1095" s="35"/>
      <c r="O1095" s="35"/>
      <c r="P1095" s="35"/>
      <c r="U1095" s="14">
        <f t="shared" si="296"/>
        <v>0</v>
      </c>
      <c r="V1095" s="14">
        <f t="shared" si="297"/>
        <v>0</v>
      </c>
      <c r="W1095" s="14">
        <f t="shared" si="298"/>
        <v>0</v>
      </c>
      <c r="X1095" s="14">
        <f t="shared" si="299"/>
        <v>0</v>
      </c>
    </row>
    <row r="1096" spans="1:24" ht="22.5" outlineLevel="2">
      <c r="A1096" s="47" t="s">
        <v>1023</v>
      </c>
      <c r="B1096" s="48" t="s">
        <v>1024</v>
      </c>
      <c r="C1096" s="49">
        <v>26868</v>
      </c>
      <c r="D1096" s="48" t="s">
        <v>1025</v>
      </c>
      <c r="E1096" s="35">
        <v>0</v>
      </c>
      <c r="F1096" s="35">
        <v>0</v>
      </c>
      <c r="G1096" s="35">
        <v>0</v>
      </c>
      <c r="H1096" s="35">
        <v>0</v>
      </c>
      <c r="I1096" s="35">
        <v>320000000</v>
      </c>
      <c r="J1096" s="35">
        <v>320000000</v>
      </c>
      <c r="K1096" s="35">
        <v>0</v>
      </c>
      <c r="L1096" s="35">
        <v>0</v>
      </c>
      <c r="M1096" s="35">
        <v>0</v>
      </c>
      <c r="N1096" s="35">
        <v>0</v>
      </c>
      <c r="O1096" s="35">
        <v>0</v>
      </c>
      <c r="P1096" s="35">
        <v>0</v>
      </c>
      <c r="Q1096" s="4">
        <v>0</v>
      </c>
      <c r="R1096" s="4">
        <v>0</v>
      </c>
      <c r="S1096" s="4">
        <v>0</v>
      </c>
      <c r="T1096" s="4">
        <v>0</v>
      </c>
      <c r="U1096" s="14">
        <f t="shared" si="296"/>
        <v>0</v>
      </c>
      <c r="V1096" s="14">
        <f t="shared" si="297"/>
        <v>0</v>
      </c>
      <c r="W1096" s="14">
        <f t="shared" si="298"/>
        <v>0</v>
      </c>
      <c r="X1096" s="14">
        <f t="shared" si="299"/>
        <v>0</v>
      </c>
    </row>
    <row r="1097" spans="1:24" ht="22.5" outlineLevel="2">
      <c r="A1097" s="47" t="s">
        <v>1023</v>
      </c>
      <c r="B1097" s="48" t="s">
        <v>1024</v>
      </c>
      <c r="C1097" s="49">
        <v>268683</v>
      </c>
      <c r="D1097" s="48" t="s">
        <v>1026</v>
      </c>
      <c r="E1097" s="35">
        <v>0</v>
      </c>
      <c r="F1097" s="35">
        <v>0</v>
      </c>
      <c r="G1097" s="35">
        <v>0</v>
      </c>
      <c r="H1097" s="35">
        <v>117694440</v>
      </c>
      <c r="I1097" s="35">
        <v>0</v>
      </c>
      <c r="J1097" s="35">
        <v>0</v>
      </c>
      <c r="K1097" s="35">
        <v>117694440</v>
      </c>
      <c r="L1097" s="35">
        <v>117694440</v>
      </c>
      <c r="M1097" s="35">
        <v>117694440</v>
      </c>
      <c r="N1097" s="35">
        <v>117694440</v>
      </c>
      <c r="O1097" s="35">
        <v>117694440</v>
      </c>
      <c r="P1097" s="35">
        <v>0</v>
      </c>
      <c r="Q1097" s="4">
        <v>0</v>
      </c>
      <c r="R1097" s="4">
        <v>0</v>
      </c>
      <c r="S1097" s="4">
        <v>117694440</v>
      </c>
      <c r="T1097" s="4">
        <v>0</v>
      </c>
      <c r="U1097" s="14">
        <f t="shared" si="296"/>
        <v>0</v>
      </c>
      <c r="V1097" s="14">
        <f t="shared" si="297"/>
        <v>0</v>
      </c>
      <c r="W1097" s="14">
        <f t="shared" si="298"/>
        <v>0</v>
      </c>
      <c r="X1097" s="14">
        <f t="shared" si="299"/>
        <v>0</v>
      </c>
    </row>
    <row r="1098" spans="1:24" ht="22.5" outlineLevel="2">
      <c r="A1098" s="47" t="s">
        <v>1023</v>
      </c>
      <c r="B1098" s="48" t="s">
        <v>1024</v>
      </c>
      <c r="C1098" s="49">
        <v>26869</v>
      </c>
      <c r="D1098" s="48" t="s">
        <v>1027</v>
      </c>
      <c r="E1098" s="35">
        <v>20000000</v>
      </c>
      <c r="F1098" s="35">
        <v>0</v>
      </c>
      <c r="G1098" s="35">
        <v>0</v>
      </c>
      <c r="H1098" s="35">
        <v>472241028</v>
      </c>
      <c r="I1098" s="35">
        <v>1132793113</v>
      </c>
      <c r="J1098" s="35">
        <v>473196845</v>
      </c>
      <c r="K1098" s="35">
        <v>1151837296</v>
      </c>
      <c r="L1098" s="35">
        <v>266638222</v>
      </c>
      <c r="M1098" s="35">
        <v>234638222</v>
      </c>
      <c r="N1098" s="35">
        <v>209638222</v>
      </c>
      <c r="O1098" s="35">
        <v>209638222</v>
      </c>
      <c r="P1098" s="35">
        <v>885199074</v>
      </c>
      <c r="Q1098" s="4">
        <v>200000000</v>
      </c>
      <c r="R1098" s="4">
        <v>188397112</v>
      </c>
      <c r="S1098" s="4">
        <v>222000000</v>
      </c>
      <c r="T1098" s="4">
        <v>132403155</v>
      </c>
      <c r="U1098" s="14">
        <f t="shared" si="296"/>
        <v>885199074</v>
      </c>
      <c r="V1098" s="14">
        <f t="shared" si="297"/>
        <v>917199074</v>
      </c>
      <c r="W1098" s="14">
        <f t="shared" si="298"/>
        <v>32000000</v>
      </c>
      <c r="X1098" s="14">
        <f t="shared" si="299"/>
        <v>25000000</v>
      </c>
    </row>
    <row r="1099" spans="1:24" ht="22.5" outlineLevel="2">
      <c r="A1099" s="47" t="s">
        <v>1023</v>
      </c>
      <c r="B1099" s="48" t="s">
        <v>1024</v>
      </c>
      <c r="C1099" s="49">
        <v>268693</v>
      </c>
      <c r="D1099" s="48" t="s">
        <v>1028</v>
      </c>
      <c r="E1099" s="35">
        <v>0</v>
      </c>
      <c r="F1099" s="35">
        <v>0</v>
      </c>
      <c r="G1099" s="35">
        <v>0</v>
      </c>
      <c r="H1099" s="35">
        <v>15000000</v>
      </c>
      <c r="I1099" s="35">
        <v>0</v>
      </c>
      <c r="J1099" s="35">
        <v>0</v>
      </c>
      <c r="K1099" s="35">
        <v>15000000</v>
      </c>
      <c r="L1099" s="35">
        <v>15000000</v>
      </c>
      <c r="M1099" s="35">
        <v>15000000</v>
      </c>
      <c r="N1099" s="35">
        <v>0</v>
      </c>
      <c r="O1099" s="35">
        <v>0</v>
      </c>
      <c r="P1099" s="35">
        <v>0</v>
      </c>
      <c r="Q1099" s="4">
        <v>0</v>
      </c>
      <c r="R1099" s="4">
        <v>0</v>
      </c>
      <c r="S1099" s="4">
        <v>15000000</v>
      </c>
      <c r="T1099" s="4">
        <v>0</v>
      </c>
      <c r="U1099" s="14">
        <f t="shared" si="296"/>
        <v>0</v>
      </c>
      <c r="V1099" s="14">
        <f t="shared" si="297"/>
        <v>0</v>
      </c>
      <c r="W1099" s="14">
        <f t="shared" si="298"/>
        <v>0</v>
      </c>
      <c r="X1099" s="14">
        <f t="shared" si="299"/>
        <v>15000000</v>
      </c>
    </row>
    <row r="1100" spans="1:24" s="10" customFormat="1" outlineLevel="1">
      <c r="A1100" s="43" t="s">
        <v>1734</v>
      </c>
      <c r="B1100" s="44"/>
      <c r="C1100" s="45"/>
      <c r="D1100" s="44"/>
      <c r="E1100" s="46">
        <f t="shared" ref="E1100:T1100" si="304">SUBTOTAL(9,E1095:E1099)</f>
        <v>20000000</v>
      </c>
      <c r="F1100" s="46">
        <f t="shared" si="304"/>
        <v>0</v>
      </c>
      <c r="G1100" s="46">
        <f t="shared" si="304"/>
        <v>0</v>
      </c>
      <c r="H1100" s="46">
        <f t="shared" si="304"/>
        <v>604935468</v>
      </c>
      <c r="I1100" s="46">
        <f t="shared" si="304"/>
        <v>1452793113</v>
      </c>
      <c r="J1100" s="46">
        <f t="shared" si="304"/>
        <v>793196845</v>
      </c>
      <c r="K1100" s="46">
        <f t="shared" si="304"/>
        <v>1284531736</v>
      </c>
      <c r="L1100" s="46">
        <f t="shared" si="304"/>
        <v>399332662</v>
      </c>
      <c r="M1100" s="46">
        <f t="shared" si="304"/>
        <v>367332662</v>
      </c>
      <c r="N1100" s="46">
        <f t="shared" si="304"/>
        <v>327332662</v>
      </c>
      <c r="O1100" s="46">
        <f t="shared" si="304"/>
        <v>327332662</v>
      </c>
      <c r="P1100" s="46">
        <f t="shared" si="304"/>
        <v>885199074</v>
      </c>
      <c r="Q1100" s="11">
        <f t="shared" si="304"/>
        <v>200000000</v>
      </c>
      <c r="R1100" s="11">
        <f t="shared" si="304"/>
        <v>188397112</v>
      </c>
      <c r="S1100" s="11">
        <f t="shared" si="304"/>
        <v>354694440</v>
      </c>
      <c r="T1100" s="11">
        <f t="shared" si="304"/>
        <v>132403155</v>
      </c>
      <c r="U1100" s="9"/>
      <c r="V1100" s="9"/>
      <c r="W1100" s="9"/>
      <c r="X1100" s="9">
        <f>SUBTOTAL(9,X1095:X1099)</f>
        <v>40000000</v>
      </c>
    </row>
    <row r="1101" spans="1:24" outlineLevel="2">
      <c r="A1101" s="47" t="s">
        <v>1029</v>
      </c>
      <c r="B1101" s="48" t="s">
        <v>1030</v>
      </c>
      <c r="C1101" s="49"/>
      <c r="D1101" s="48"/>
      <c r="E1101" s="35"/>
      <c r="F1101" s="35"/>
      <c r="G1101" s="35"/>
      <c r="H1101" s="35"/>
      <c r="I1101" s="35"/>
      <c r="J1101" s="35"/>
      <c r="K1101" s="35"/>
      <c r="L1101" s="35"/>
      <c r="M1101" s="35"/>
      <c r="N1101" s="35"/>
      <c r="O1101" s="35"/>
      <c r="P1101" s="35"/>
      <c r="U1101" s="14">
        <f t="shared" si="296"/>
        <v>0</v>
      </c>
      <c r="V1101" s="14">
        <f t="shared" si="297"/>
        <v>0</v>
      </c>
      <c r="W1101" s="14">
        <f t="shared" si="298"/>
        <v>0</v>
      </c>
      <c r="X1101" s="14">
        <f t="shared" si="299"/>
        <v>0</v>
      </c>
    </row>
    <row r="1102" spans="1:24" s="7" customFormat="1" outlineLevel="1">
      <c r="A1102" s="43" t="s">
        <v>1735</v>
      </c>
      <c r="B1102" s="48"/>
      <c r="C1102" s="49"/>
      <c r="D1102" s="48"/>
      <c r="E1102" s="35">
        <f t="shared" ref="E1102:T1102" si="305">SUBTOTAL(9,E1101:E1101)</f>
        <v>0</v>
      </c>
      <c r="F1102" s="35">
        <f t="shared" si="305"/>
        <v>0</v>
      </c>
      <c r="G1102" s="35">
        <f t="shared" si="305"/>
        <v>0</v>
      </c>
      <c r="H1102" s="35">
        <f t="shared" si="305"/>
        <v>0</v>
      </c>
      <c r="I1102" s="35">
        <f t="shared" si="305"/>
        <v>0</v>
      </c>
      <c r="J1102" s="35">
        <f t="shared" si="305"/>
        <v>0</v>
      </c>
      <c r="K1102" s="35">
        <f t="shared" si="305"/>
        <v>0</v>
      </c>
      <c r="L1102" s="35">
        <f t="shared" si="305"/>
        <v>0</v>
      </c>
      <c r="M1102" s="35">
        <f t="shared" si="305"/>
        <v>0</v>
      </c>
      <c r="N1102" s="35">
        <f t="shared" si="305"/>
        <v>0</v>
      </c>
      <c r="O1102" s="35">
        <f t="shared" si="305"/>
        <v>0</v>
      </c>
      <c r="P1102" s="35">
        <f t="shared" si="305"/>
        <v>0</v>
      </c>
      <c r="Q1102" s="8">
        <f t="shared" si="305"/>
        <v>0</v>
      </c>
      <c r="R1102" s="8">
        <f t="shared" si="305"/>
        <v>0</v>
      </c>
      <c r="S1102" s="8">
        <f t="shared" si="305"/>
        <v>0</v>
      </c>
      <c r="T1102" s="8">
        <f t="shared" si="305"/>
        <v>0</v>
      </c>
      <c r="U1102" s="14"/>
      <c r="V1102" s="14"/>
      <c r="W1102" s="14"/>
      <c r="X1102" s="14">
        <f>SUBTOTAL(9,X1101:X1101)</f>
        <v>0</v>
      </c>
    </row>
    <row r="1103" spans="1:24" ht="22.5" outlineLevel="2">
      <c r="A1103" s="47" t="s">
        <v>1031</v>
      </c>
      <c r="B1103" s="48" t="s">
        <v>1032</v>
      </c>
      <c r="C1103" s="49"/>
      <c r="D1103" s="48"/>
      <c r="E1103" s="35"/>
      <c r="F1103" s="35"/>
      <c r="G1103" s="35"/>
      <c r="H1103" s="35"/>
      <c r="I1103" s="35"/>
      <c r="J1103" s="35"/>
      <c r="K1103" s="35"/>
      <c r="L1103" s="35"/>
      <c r="M1103" s="35"/>
      <c r="N1103" s="35"/>
      <c r="O1103" s="35"/>
      <c r="P1103" s="35"/>
      <c r="U1103" s="14">
        <f t="shared" si="296"/>
        <v>0</v>
      </c>
      <c r="V1103" s="14">
        <f t="shared" si="297"/>
        <v>0</v>
      </c>
      <c r="W1103" s="14">
        <f t="shared" si="298"/>
        <v>0</v>
      </c>
      <c r="X1103" s="14">
        <f t="shared" si="299"/>
        <v>0</v>
      </c>
    </row>
    <row r="1104" spans="1:24" s="7" customFormat="1" outlineLevel="1">
      <c r="A1104" s="43" t="s">
        <v>1736</v>
      </c>
      <c r="B1104" s="48"/>
      <c r="C1104" s="49"/>
      <c r="D1104" s="48"/>
      <c r="E1104" s="35">
        <f t="shared" ref="E1104:T1104" si="306">SUBTOTAL(9,E1103:E1103)</f>
        <v>0</v>
      </c>
      <c r="F1104" s="35">
        <f t="shared" si="306"/>
        <v>0</v>
      </c>
      <c r="G1104" s="35">
        <f t="shared" si="306"/>
        <v>0</v>
      </c>
      <c r="H1104" s="35">
        <f t="shared" si="306"/>
        <v>0</v>
      </c>
      <c r="I1104" s="35">
        <f t="shared" si="306"/>
        <v>0</v>
      </c>
      <c r="J1104" s="35">
        <f t="shared" si="306"/>
        <v>0</v>
      </c>
      <c r="K1104" s="35">
        <f t="shared" si="306"/>
        <v>0</v>
      </c>
      <c r="L1104" s="35">
        <f t="shared" si="306"/>
        <v>0</v>
      </c>
      <c r="M1104" s="35">
        <f t="shared" si="306"/>
        <v>0</v>
      </c>
      <c r="N1104" s="35">
        <f t="shared" si="306"/>
        <v>0</v>
      </c>
      <c r="O1104" s="35">
        <f t="shared" si="306"/>
        <v>0</v>
      </c>
      <c r="P1104" s="35">
        <f t="shared" si="306"/>
        <v>0</v>
      </c>
      <c r="Q1104" s="8">
        <f t="shared" si="306"/>
        <v>0</v>
      </c>
      <c r="R1104" s="8">
        <f t="shared" si="306"/>
        <v>0</v>
      </c>
      <c r="S1104" s="8">
        <f t="shared" si="306"/>
        <v>0</v>
      </c>
      <c r="T1104" s="8">
        <f t="shared" si="306"/>
        <v>0</v>
      </c>
      <c r="U1104" s="14"/>
      <c r="V1104" s="14"/>
      <c r="W1104" s="14"/>
      <c r="X1104" s="14">
        <f>SUBTOTAL(9,X1103:X1103)</f>
        <v>0</v>
      </c>
    </row>
    <row r="1105" spans="1:24" ht="22.5" outlineLevel="2">
      <c r="A1105" s="47" t="s">
        <v>1033</v>
      </c>
      <c r="B1105" s="48" t="s">
        <v>1034</v>
      </c>
      <c r="C1105" s="49"/>
      <c r="D1105" s="48"/>
      <c r="E1105" s="35"/>
      <c r="F1105" s="35"/>
      <c r="G1105" s="35"/>
      <c r="H1105" s="35"/>
      <c r="I1105" s="35"/>
      <c r="J1105" s="35"/>
      <c r="K1105" s="35"/>
      <c r="L1105" s="35"/>
      <c r="M1105" s="35"/>
      <c r="N1105" s="35"/>
      <c r="O1105" s="35"/>
      <c r="P1105" s="35"/>
      <c r="U1105" s="14">
        <f t="shared" si="296"/>
        <v>0</v>
      </c>
      <c r="V1105" s="14">
        <f t="shared" si="297"/>
        <v>0</v>
      </c>
      <c r="W1105" s="14">
        <f t="shared" si="298"/>
        <v>0</v>
      </c>
      <c r="X1105" s="14">
        <f t="shared" si="299"/>
        <v>0</v>
      </c>
    </row>
    <row r="1106" spans="1:24" s="7" customFormat="1" outlineLevel="1">
      <c r="A1106" s="43" t="s">
        <v>1737</v>
      </c>
      <c r="B1106" s="48"/>
      <c r="C1106" s="49"/>
      <c r="D1106" s="48"/>
      <c r="E1106" s="35">
        <f t="shared" ref="E1106:T1106" si="307">SUBTOTAL(9,E1105:E1105)</f>
        <v>0</v>
      </c>
      <c r="F1106" s="35">
        <f t="shared" si="307"/>
        <v>0</v>
      </c>
      <c r="G1106" s="35">
        <f t="shared" si="307"/>
        <v>0</v>
      </c>
      <c r="H1106" s="35">
        <f t="shared" si="307"/>
        <v>0</v>
      </c>
      <c r="I1106" s="35">
        <f t="shared" si="307"/>
        <v>0</v>
      </c>
      <c r="J1106" s="35">
        <f t="shared" si="307"/>
        <v>0</v>
      </c>
      <c r="K1106" s="35">
        <f t="shared" si="307"/>
        <v>0</v>
      </c>
      <c r="L1106" s="35">
        <f t="shared" si="307"/>
        <v>0</v>
      </c>
      <c r="M1106" s="35">
        <f t="shared" si="307"/>
        <v>0</v>
      </c>
      <c r="N1106" s="35">
        <f t="shared" si="307"/>
        <v>0</v>
      </c>
      <c r="O1106" s="35">
        <f t="shared" si="307"/>
        <v>0</v>
      </c>
      <c r="P1106" s="35">
        <f t="shared" si="307"/>
        <v>0</v>
      </c>
      <c r="Q1106" s="8">
        <f t="shared" si="307"/>
        <v>0</v>
      </c>
      <c r="R1106" s="8">
        <f t="shared" si="307"/>
        <v>0</v>
      </c>
      <c r="S1106" s="8">
        <f t="shared" si="307"/>
        <v>0</v>
      </c>
      <c r="T1106" s="8">
        <f t="shared" si="307"/>
        <v>0</v>
      </c>
      <c r="U1106" s="14"/>
      <c r="V1106" s="14"/>
      <c r="W1106" s="14"/>
      <c r="X1106" s="14">
        <f>SUBTOTAL(9,X1105:X1105)</f>
        <v>0</v>
      </c>
    </row>
    <row r="1107" spans="1:24" outlineLevel="2">
      <c r="A1107" s="47" t="s">
        <v>1035</v>
      </c>
      <c r="B1107" s="48" t="s">
        <v>1036</v>
      </c>
      <c r="C1107" s="49"/>
      <c r="D1107" s="48"/>
      <c r="E1107" s="35"/>
      <c r="F1107" s="35"/>
      <c r="G1107" s="35"/>
      <c r="H1107" s="35"/>
      <c r="I1107" s="35"/>
      <c r="J1107" s="35"/>
      <c r="K1107" s="35"/>
      <c r="L1107" s="35"/>
      <c r="M1107" s="35"/>
      <c r="N1107" s="35"/>
      <c r="O1107" s="35"/>
      <c r="P1107" s="35"/>
      <c r="U1107" s="14">
        <f t="shared" si="296"/>
        <v>0</v>
      </c>
      <c r="V1107" s="14">
        <f t="shared" si="297"/>
        <v>0</v>
      </c>
      <c r="W1107" s="14">
        <f t="shared" si="298"/>
        <v>0</v>
      </c>
      <c r="X1107" s="14">
        <f t="shared" si="299"/>
        <v>0</v>
      </c>
    </row>
    <row r="1108" spans="1:24" ht="33.75" outlineLevel="2">
      <c r="A1108" s="47" t="s">
        <v>1035</v>
      </c>
      <c r="B1108" s="48" t="s">
        <v>1036</v>
      </c>
      <c r="C1108" s="49">
        <v>26870</v>
      </c>
      <c r="D1108" s="48" t="s">
        <v>1037</v>
      </c>
      <c r="E1108" s="35">
        <v>202692543</v>
      </c>
      <c r="F1108" s="35">
        <v>0</v>
      </c>
      <c r="G1108" s="35">
        <v>0</v>
      </c>
      <c r="H1108" s="35">
        <v>25000000</v>
      </c>
      <c r="I1108" s="35">
        <v>413000000</v>
      </c>
      <c r="J1108" s="35">
        <v>223000000</v>
      </c>
      <c r="K1108" s="35">
        <v>417692543</v>
      </c>
      <c r="L1108" s="35">
        <v>298259343</v>
      </c>
      <c r="M1108" s="35">
        <v>295562800</v>
      </c>
      <c r="N1108" s="35">
        <v>184112800</v>
      </c>
      <c r="O1108" s="35">
        <v>174740400</v>
      </c>
      <c r="P1108" s="35">
        <v>119433200</v>
      </c>
      <c r="Q1108" s="4">
        <v>50000000</v>
      </c>
      <c r="R1108" s="4">
        <v>60266000</v>
      </c>
      <c r="S1108" s="4">
        <v>290000000</v>
      </c>
      <c r="T1108" s="4">
        <v>124996000</v>
      </c>
      <c r="U1108" s="14">
        <f t="shared" si="296"/>
        <v>119433200</v>
      </c>
      <c r="V1108" s="14">
        <f t="shared" si="297"/>
        <v>122129743</v>
      </c>
      <c r="W1108" s="14">
        <f t="shared" si="298"/>
        <v>2696543</v>
      </c>
      <c r="X1108" s="14">
        <f t="shared" si="299"/>
        <v>111450000</v>
      </c>
    </row>
    <row r="1109" spans="1:24" ht="33.75" outlineLevel="2">
      <c r="A1109" s="47" t="s">
        <v>1035</v>
      </c>
      <c r="B1109" s="48" t="s">
        <v>1036</v>
      </c>
      <c r="C1109" s="49">
        <v>268703</v>
      </c>
      <c r="D1109" s="48" t="s">
        <v>1038</v>
      </c>
      <c r="E1109" s="35">
        <v>0</v>
      </c>
      <c r="F1109" s="35">
        <v>0</v>
      </c>
      <c r="G1109" s="35">
        <v>0</v>
      </c>
      <c r="H1109" s="35">
        <v>56000000</v>
      </c>
      <c r="I1109" s="35">
        <v>0</v>
      </c>
      <c r="J1109" s="35">
        <v>0</v>
      </c>
      <c r="K1109" s="35">
        <v>56000000</v>
      </c>
      <c r="L1109" s="35">
        <v>56000000</v>
      </c>
      <c r="M1109" s="35">
        <v>56000000</v>
      </c>
      <c r="N1109" s="35">
        <v>56000000</v>
      </c>
      <c r="O1109" s="35">
        <v>56000000</v>
      </c>
      <c r="P1109" s="35">
        <v>0</v>
      </c>
      <c r="Q1109" s="4">
        <v>0</v>
      </c>
      <c r="R1109" s="4">
        <v>0</v>
      </c>
      <c r="S1109" s="4">
        <v>56000000</v>
      </c>
      <c r="T1109" s="4">
        <v>0</v>
      </c>
      <c r="U1109" s="14">
        <f t="shared" si="296"/>
        <v>0</v>
      </c>
      <c r="V1109" s="14">
        <f t="shared" si="297"/>
        <v>0</v>
      </c>
      <c r="W1109" s="14">
        <f t="shared" si="298"/>
        <v>0</v>
      </c>
      <c r="X1109" s="14">
        <f t="shared" si="299"/>
        <v>0</v>
      </c>
    </row>
    <row r="1110" spans="1:24" ht="33.75" outlineLevel="2">
      <c r="A1110" s="47" t="s">
        <v>1035</v>
      </c>
      <c r="B1110" s="48" t="s">
        <v>1036</v>
      </c>
      <c r="C1110" s="49">
        <v>26880</v>
      </c>
      <c r="D1110" s="48" t="s">
        <v>1039</v>
      </c>
      <c r="E1110" s="35">
        <v>100000000</v>
      </c>
      <c r="F1110" s="35">
        <v>0</v>
      </c>
      <c r="G1110" s="35">
        <v>0</v>
      </c>
      <c r="H1110" s="35">
        <v>0</v>
      </c>
      <c r="I1110" s="35">
        <v>0</v>
      </c>
      <c r="J1110" s="35">
        <v>0</v>
      </c>
      <c r="K1110" s="35">
        <v>100000000</v>
      </c>
      <c r="L1110" s="35">
        <v>99600000</v>
      </c>
      <c r="M1110" s="35">
        <v>99600000</v>
      </c>
      <c r="N1110" s="35">
        <v>52600000</v>
      </c>
      <c r="O1110" s="35">
        <v>52600000</v>
      </c>
      <c r="P1110" s="35">
        <v>400000</v>
      </c>
      <c r="Q1110" s="4">
        <v>0</v>
      </c>
      <c r="R1110" s="4">
        <v>0</v>
      </c>
      <c r="S1110" s="4">
        <v>100000000</v>
      </c>
      <c r="T1110" s="4">
        <v>0</v>
      </c>
      <c r="U1110" s="14">
        <f t="shared" si="296"/>
        <v>400000</v>
      </c>
      <c r="V1110" s="14">
        <f t="shared" si="297"/>
        <v>400000</v>
      </c>
      <c r="W1110" s="14">
        <f t="shared" si="298"/>
        <v>0</v>
      </c>
      <c r="X1110" s="14">
        <f t="shared" si="299"/>
        <v>47000000</v>
      </c>
    </row>
    <row r="1111" spans="1:24" ht="33.75" outlineLevel="2">
      <c r="A1111" s="47" t="s">
        <v>1035</v>
      </c>
      <c r="B1111" s="48" t="s">
        <v>1036</v>
      </c>
      <c r="C1111" s="49">
        <v>26882</v>
      </c>
      <c r="D1111" s="48" t="s">
        <v>1040</v>
      </c>
      <c r="E1111" s="35">
        <v>0</v>
      </c>
      <c r="F1111" s="35">
        <v>0</v>
      </c>
      <c r="G1111" s="35">
        <v>0</v>
      </c>
      <c r="H1111" s="35">
        <v>784000000</v>
      </c>
      <c r="I1111" s="35">
        <v>440000000</v>
      </c>
      <c r="J1111" s="35">
        <v>100000000</v>
      </c>
      <c r="K1111" s="35">
        <v>1124000000</v>
      </c>
      <c r="L1111" s="35">
        <v>1055827125</v>
      </c>
      <c r="M1111" s="35">
        <v>559582171</v>
      </c>
      <c r="N1111" s="35">
        <v>333446785</v>
      </c>
      <c r="O1111" s="35">
        <v>286143145</v>
      </c>
      <c r="P1111" s="35">
        <v>68172875</v>
      </c>
      <c r="Q1111" s="4">
        <v>0</v>
      </c>
      <c r="R1111" s="4">
        <v>119176643</v>
      </c>
      <c r="S1111" s="4">
        <v>664000000</v>
      </c>
      <c r="T1111" s="4">
        <v>460000000</v>
      </c>
      <c r="U1111" s="14">
        <f t="shared" si="296"/>
        <v>68172875</v>
      </c>
      <c r="V1111" s="14">
        <f t="shared" si="297"/>
        <v>564417829</v>
      </c>
      <c r="W1111" s="14">
        <f t="shared" si="298"/>
        <v>496244954</v>
      </c>
      <c r="X1111" s="14">
        <f t="shared" si="299"/>
        <v>226135386</v>
      </c>
    </row>
    <row r="1112" spans="1:24" ht="45" outlineLevel="2">
      <c r="A1112" s="47" t="s">
        <v>1035</v>
      </c>
      <c r="B1112" s="48" t="s">
        <v>1036</v>
      </c>
      <c r="C1112" s="49">
        <v>268823</v>
      </c>
      <c r="D1112" s="48" t="s">
        <v>1041</v>
      </c>
      <c r="E1112" s="35">
        <v>0</v>
      </c>
      <c r="F1112" s="35">
        <v>0</v>
      </c>
      <c r="G1112" s="35">
        <v>0</v>
      </c>
      <c r="H1112" s="35">
        <v>1013420222</v>
      </c>
      <c r="I1112" s="35">
        <v>0</v>
      </c>
      <c r="J1112" s="35">
        <v>0</v>
      </c>
      <c r="K1112" s="35">
        <v>1013420222</v>
      </c>
      <c r="L1112" s="35">
        <v>1013420222</v>
      </c>
      <c r="M1112" s="35">
        <v>1013420222</v>
      </c>
      <c r="N1112" s="35">
        <v>493908548</v>
      </c>
      <c r="O1112" s="35">
        <v>490498548</v>
      </c>
      <c r="P1112" s="35">
        <v>0</v>
      </c>
      <c r="Q1112" s="4">
        <v>0</v>
      </c>
      <c r="R1112" s="4">
        <v>0</v>
      </c>
      <c r="S1112" s="4">
        <v>1013420222</v>
      </c>
      <c r="T1112" s="4">
        <v>0</v>
      </c>
      <c r="U1112" s="14">
        <f t="shared" si="296"/>
        <v>0</v>
      </c>
      <c r="V1112" s="14">
        <f t="shared" si="297"/>
        <v>0</v>
      </c>
      <c r="W1112" s="14">
        <f t="shared" si="298"/>
        <v>0</v>
      </c>
      <c r="X1112" s="14">
        <f t="shared" si="299"/>
        <v>519511674</v>
      </c>
    </row>
    <row r="1113" spans="1:24" ht="22.5" outlineLevel="2">
      <c r="A1113" s="47" t="s">
        <v>1035</v>
      </c>
      <c r="B1113" s="48" t="s">
        <v>1036</v>
      </c>
      <c r="C1113" s="49">
        <v>26900</v>
      </c>
      <c r="D1113" s="48" t="s">
        <v>1042</v>
      </c>
      <c r="E1113" s="35">
        <v>4000</v>
      </c>
      <c r="F1113" s="35">
        <v>0</v>
      </c>
      <c r="G1113" s="35">
        <v>0</v>
      </c>
      <c r="H1113" s="35">
        <v>410522266</v>
      </c>
      <c r="I1113" s="35">
        <v>461477734</v>
      </c>
      <c r="J1113" s="35">
        <v>0</v>
      </c>
      <c r="K1113" s="35">
        <v>872004000</v>
      </c>
      <c r="L1113" s="35">
        <v>871800000</v>
      </c>
      <c r="M1113" s="35">
        <v>871800000</v>
      </c>
      <c r="N1113" s="35">
        <v>126800000</v>
      </c>
      <c r="O1113" s="35">
        <v>21800000</v>
      </c>
      <c r="P1113" s="35">
        <v>204000</v>
      </c>
      <c r="Q1113" s="4">
        <v>600000000</v>
      </c>
      <c r="R1113" s="4">
        <v>105000000</v>
      </c>
      <c r="S1113" s="4">
        <v>690000000</v>
      </c>
      <c r="T1113" s="4">
        <v>182004000</v>
      </c>
      <c r="U1113" s="14">
        <f t="shared" si="296"/>
        <v>204000</v>
      </c>
      <c r="V1113" s="14">
        <f t="shared" si="297"/>
        <v>204000</v>
      </c>
      <c r="W1113" s="14">
        <f t="shared" si="298"/>
        <v>0</v>
      </c>
      <c r="X1113" s="14">
        <f t="shared" si="299"/>
        <v>745000000</v>
      </c>
    </row>
    <row r="1114" spans="1:24" ht="22.5" outlineLevel="2">
      <c r="A1114" s="47" t="s">
        <v>1035</v>
      </c>
      <c r="B1114" s="48" t="s">
        <v>1036</v>
      </c>
      <c r="C1114" s="49">
        <v>269003</v>
      </c>
      <c r="D1114" s="48" t="s">
        <v>1043</v>
      </c>
      <c r="E1114" s="35">
        <v>0</v>
      </c>
      <c r="F1114" s="35">
        <v>0</v>
      </c>
      <c r="G1114" s="35">
        <v>0</v>
      </c>
      <c r="H1114" s="35">
        <v>90033400</v>
      </c>
      <c r="I1114" s="35">
        <v>0</v>
      </c>
      <c r="J1114" s="35">
        <v>0</v>
      </c>
      <c r="K1114" s="35">
        <v>90033400</v>
      </c>
      <c r="L1114" s="35">
        <v>90033400</v>
      </c>
      <c r="M1114" s="35">
        <v>90033400</v>
      </c>
      <c r="N1114" s="35">
        <v>90033400</v>
      </c>
      <c r="O1114" s="35">
        <v>81333400</v>
      </c>
      <c r="P1114" s="35">
        <v>0</v>
      </c>
      <c r="Q1114" s="4">
        <v>0</v>
      </c>
      <c r="R1114" s="4">
        <v>0</v>
      </c>
      <c r="S1114" s="4">
        <v>90033400</v>
      </c>
      <c r="T1114" s="4">
        <v>0</v>
      </c>
      <c r="U1114" s="14">
        <f t="shared" si="296"/>
        <v>0</v>
      </c>
      <c r="V1114" s="14">
        <f t="shared" si="297"/>
        <v>0</v>
      </c>
      <c r="W1114" s="14">
        <f t="shared" si="298"/>
        <v>0</v>
      </c>
      <c r="X1114" s="14">
        <f t="shared" si="299"/>
        <v>0</v>
      </c>
    </row>
    <row r="1115" spans="1:24" ht="22.5" outlineLevel="2">
      <c r="A1115" s="47" t="s">
        <v>1035</v>
      </c>
      <c r="B1115" s="48" t="s">
        <v>1036</v>
      </c>
      <c r="C1115" s="49">
        <v>26910</v>
      </c>
      <c r="D1115" s="48" t="s">
        <v>1044</v>
      </c>
      <c r="E1115" s="35">
        <v>100000000</v>
      </c>
      <c r="F1115" s="35">
        <v>0</v>
      </c>
      <c r="G1115" s="35">
        <v>0</v>
      </c>
      <c r="H1115" s="35">
        <v>0</v>
      </c>
      <c r="I1115" s="35">
        <v>0</v>
      </c>
      <c r="J1115" s="35">
        <v>0</v>
      </c>
      <c r="K1115" s="35">
        <v>100000000</v>
      </c>
      <c r="L1115" s="35">
        <v>92943000</v>
      </c>
      <c r="M1115" s="35">
        <v>92943000</v>
      </c>
      <c r="N1115" s="35">
        <v>74354400</v>
      </c>
      <c r="O1115" s="35">
        <v>74354400</v>
      </c>
      <c r="P1115" s="35">
        <v>7057000</v>
      </c>
      <c r="Q1115" s="4">
        <v>0</v>
      </c>
      <c r="R1115" s="4">
        <v>0</v>
      </c>
      <c r="S1115" s="4">
        <v>100000000</v>
      </c>
      <c r="T1115" s="4">
        <v>0</v>
      </c>
      <c r="U1115" s="14">
        <f t="shared" si="296"/>
        <v>7057000</v>
      </c>
      <c r="V1115" s="14">
        <f t="shared" si="297"/>
        <v>7057000</v>
      </c>
      <c r="W1115" s="14">
        <f t="shared" si="298"/>
        <v>0</v>
      </c>
      <c r="X1115" s="14">
        <f t="shared" si="299"/>
        <v>18588600</v>
      </c>
    </row>
    <row r="1116" spans="1:24" ht="33.75" outlineLevel="2">
      <c r="A1116" s="47" t="s">
        <v>1035</v>
      </c>
      <c r="B1116" s="48" t="s">
        <v>1036</v>
      </c>
      <c r="C1116" s="49">
        <v>26930</v>
      </c>
      <c r="D1116" s="48" t="s">
        <v>1045</v>
      </c>
      <c r="E1116" s="35">
        <v>72000000</v>
      </c>
      <c r="F1116" s="35">
        <v>0</v>
      </c>
      <c r="G1116" s="35">
        <v>0</v>
      </c>
      <c r="H1116" s="35">
        <v>0</v>
      </c>
      <c r="I1116" s="35">
        <v>556080000</v>
      </c>
      <c r="J1116" s="35">
        <v>0</v>
      </c>
      <c r="K1116" s="35">
        <v>628080000</v>
      </c>
      <c r="L1116" s="35">
        <v>628080000</v>
      </c>
      <c r="M1116" s="35">
        <v>593080000</v>
      </c>
      <c r="N1116" s="35">
        <v>430253764</v>
      </c>
      <c r="O1116" s="35">
        <v>420753764</v>
      </c>
      <c r="P1116" s="35">
        <v>0</v>
      </c>
      <c r="Q1116" s="4">
        <v>50000000</v>
      </c>
      <c r="R1116" s="4">
        <v>58049664</v>
      </c>
      <c r="S1116" s="4">
        <v>477200000</v>
      </c>
      <c r="T1116" s="4">
        <v>143867175</v>
      </c>
      <c r="U1116" s="14">
        <f t="shared" si="296"/>
        <v>0</v>
      </c>
      <c r="V1116" s="14">
        <f t="shared" si="297"/>
        <v>35000000</v>
      </c>
      <c r="W1116" s="14">
        <f t="shared" si="298"/>
        <v>35000000</v>
      </c>
      <c r="X1116" s="14">
        <f t="shared" si="299"/>
        <v>162826236</v>
      </c>
    </row>
    <row r="1117" spans="1:24" ht="45" outlineLevel="2">
      <c r="A1117" s="47" t="s">
        <v>1035</v>
      </c>
      <c r="B1117" s="48" t="s">
        <v>1036</v>
      </c>
      <c r="C1117" s="49">
        <v>269303</v>
      </c>
      <c r="D1117" s="48" t="s">
        <v>1046</v>
      </c>
      <c r="E1117" s="35">
        <v>0</v>
      </c>
      <c r="F1117" s="35">
        <v>0</v>
      </c>
      <c r="G1117" s="35">
        <v>0</v>
      </c>
      <c r="H1117" s="35">
        <v>3000000</v>
      </c>
      <c r="I1117" s="35">
        <v>0</v>
      </c>
      <c r="J1117" s="35">
        <v>0</v>
      </c>
      <c r="K1117" s="35">
        <v>3000000</v>
      </c>
      <c r="L1117" s="35">
        <v>3000000</v>
      </c>
      <c r="M1117" s="35">
        <v>3000000</v>
      </c>
      <c r="N1117" s="35">
        <v>3000000</v>
      </c>
      <c r="O1117" s="35">
        <v>3000000</v>
      </c>
      <c r="P1117" s="35">
        <v>0</v>
      </c>
      <c r="Q1117" s="4">
        <v>0</v>
      </c>
      <c r="R1117" s="4">
        <v>0</v>
      </c>
      <c r="S1117" s="4">
        <v>3000000</v>
      </c>
      <c r="T1117" s="4">
        <v>0</v>
      </c>
      <c r="U1117" s="14">
        <f t="shared" si="296"/>
        <v>0</v>
      </c>
      <c r="V1117" s="14">
        <f t="shared" si="297"/>
        <v>0</v>
      </c>
      <c r="W1117" s="14">
        <f t="shared" si="298"/>
        <v>0</v>
      </c>
      <c r="X1117" s="14">
        <f t="shared" si="299"/>
        <v>0</v>
      </c>
    </row>
    <row r="1118" spans="1:24" ht="22.5" outlineLevel="2">
      <c r="A1118" s="47" t="s">
        <v>1035</v>
      </c>
      <c r="B1118" s="48" t="s">
        <v>1036</v>
      </c>
      <c r="C1118" s="49">
        <v>26931</v>
      </c>
      <c r="D1118" s="48" t="s">
        <v>1047</v>
      </c>
      <c r="E1118" s="35">
        <v>0</v>
      </c>
      <c r="F1118" s="35">
        <v>0</v>
      </c>
      <c r="G1118" s="35">
        <v>0</v>
      </c>
      <c r="H1118" s="35">
        <v>198000000</v>
      </c>
      <c r="I1118" s="35">
        <v>0</v>
      </c>
      <c r="J1118" s="35">
        <v>0</v>
      </c>
      <c r="K1118" s="35">
        <v>198000000</v>
      </c>
      <c r="L1118" s="35">
        <v>198000000</v>
      </c>
      <c r="M1118" s="35">
        <v>198000000</v>
      </c>
      <c r="N1118" s="35">
        <v>99000000</v>
      </c>
      <c r="O1118" s="35">
        <v>99000000</v>
      </c>
      <c r="P1118" s="35">
        <v>0</v>
      </c>
      <c r="Q1118" s="4">
        <v>0</v>
      </c>
      <c r="R1118" s="4">
        <v>0</v>
      </c>
      <c r="S1118" s="4">
        <v>99000000</v>
      </c>
      <c r="T1118" s="4">
        <v>99000000</v>
      </c>
      <c r="U1118" s="14">
        <f t="shared" si="296"/>
        <v>0</v>
      </c>
      <c r="V1118" s="14">
        <f t="shared" si="297"/>
        <v>0</v>
      </c>
      <c r="W1118" s="14">
        <f t="shared" si="298"/>
        <v>0</v>
      </c>
      <c r="X1118" s="14">
        <f t="shared" si="299"/>
        <v>99000000</v>
      </c>
    </row>
    <row r="1119" spans="1:24" ht="22.5" outlineLevel="2">
      <c r="A1119" s="47" t="s">
        <v>1035</v>
      </c>
      <c r="B1119" s="48" t="s">
        <v>1036</v>
      </c>
      <c r="C1119" s="49">
        <v>26950</v>
      </c>
      <c r="D1119" s="48" t="s">
        <v>1048</v>
      </c>
      <c r="E1119" s="35">
        <v>100000000</v>
      </c>
      <c r="F1119" s="35">
        <v>0</v>
      </c>
      <c r="G1119" s="35">
        <v>0</v>
      </c>
      <c r="H1119" s="35">
        <v>0</v>
      </c>
      <c r="I1119" s="35">
        <v>0</v>
      </c>
      <c r="J1119" s="35">
        <v>100000000</v>
      </c>
      <c r="K1119" s="35">
        <v>0</v>
      </c>
      <c r="L1119" s="35">
        <v>0</v>
      </c>
      <c r="M1119" s="35">
        <v>0</v>
      </c>
      <c r="N1119" s="35">
        <v>0</v>
      </c>
      <c r="O1119" s="35">
        <v>0</v>
      </c>
      <c r="P1119" s="35">
        <v>0</v>
      </c>
      <c r="Q1119" s="4">
        <v>0</v>
      </c>
      <c r="R1119" s="4">
        <v>0</v>
      </c>
      <c r="S1119" s="4">
        <v>0</v>
      </c>
      <c r="T1119" s="4">
        <v>0</v>
      </c>
      <c r="U1119" s="14">
        <f t="shared" si="296"/>
        <v>0</v>
      </c>
      <c r="V1119" s="14">
        <f t="shared" si="297"/>
        <v>0</v>
      </c>
      <c r="W1119" s="14">
        <f t="shared" si="298"/>
        <v>0</v>
      </c>
      <c r="X1119" s="14">
        <f t="shared" si="299"/>
        <v>0</v>
      </c>
    </row>
    <row r="1120" spans="1:24" ht="22.5" outlineLevel="2">
      <c r="A1120" s="47" t="s">
        <v>1035</v>
      </c>
      <c r="B1120" s="48" t="s">
        <v>1036</v>
      </c>
      <c r="C1120" s="49">
        <v>26951</v>
      </c>
      <c r="D1120" s="48" t="s">
        <v>1049</v>
      </c>
      <c r="E1120" s="35">
        <v>0</v>
      </c>
      <c r="F1120" s="35">
        <v>0</v>
      </c>
      <c r="G1120" s="35">
        <v>0</v>
      </c>
      <c r="H1120" s="35">
        <v>350000000</v>
      </c>
      <c r="I1120" s="35">
        <v>0</v>
      </c>
      <c r="J1120" s="35">
        <v>350000000</v>
      </c>
      <c r="K1120" s="35">
        <v>0</v>
      </c>
      <c r="L1120" s="35">
        <v>0</v>
      </c>
      <c r="M1120" s="35">
        <v>0</v>
      </c>
      <c r="N1120" s="35">
        <v>0</v>
      </c>
      <c r="O1120" s="35">
        <v>0</v>
      </c>
      <c r="P1120" s="35">
        <v>0</v>
      </c>
      <c r="Q1120" s="4">
        <v>0</v>
      </c>
      <c r="R1120" s="4">
        <v>0</v>
      </c>
      <c r="S1120" s="4">
        <v>0</v>
      </c>
      <c r="T1120" s="4">
        <v>0</v>
      </c>
      <c r="U1120" s="14">
        <f t="shared" si="296"/>
        <v>0</v>
      </c>
      <c r="V1120" s="14">
        <f t="shared" si="297"/>
        <v>0</v>
      </c>
      <c r="W1120" s="14">
        <f t="shared" si="298"/>
        <v>0</v>
      </c>
      <c r="X1120" s="14">
        <f t="shared" si="299"/>
        <v>0</v>
      </c>
    </row>
    <row r="1121" spans="1:24" ht="22.5" outlineLevel="2">
      <c r="A1121" s="47" t="s">
        <v>1035</v>
      </c>
      <c r="B1121" s="48" t="s">
        <v>1036</v>
      </c>
      <c r="C1121" s="49">
        <v>26960</v>
      </c>
      <c r="D1121" s="48" t="s">
        <v>1050</v>
      </c>
      <c r="E1121" s="35">
        <v>200000000</v>
      </c>
      <c r="F1121" s="35">
        <v>0</v>
      </c>
      <c r="G1121" s="35">
        <v>0</v>
      </c>
      <c r="H1121" s="35">
        <v>0</v>
      </c>
      <c r="I1121" s="35">
        <v>200000000</v>
      </c>
      <c r="J1121" s="35">
        <v>200000000</v>
      </c>
      <c r="K1121" s="35">
        <v>200000000</v>
      </c>
      <c r="L1121" s="35">
        <v>187370004</v>
      </c>
      <c r="M1121" s="35">
        <v>187370004</v>
      </c>
      <c r="N1121" s="35">
        <v>114435004</v>
      </c>
      <c r="O1121" s="35">
        <v>114435004</v>
      </c>
      <c r="P1121" s="35">
        <v>12629996</v>
      </c>
      <c r="Q1121" s="4">
        <v>0</v>
      </c>
      <c r="R1121" s="4">
        <v>41500004</v>
      </c>
      <c r="S1121" s="4">
        <v>200000000</v>
      </c>
      <c r="T1121" s="4">
        <v>0</v>
      </c>
      <c r="U1121" s="14">
        <f t="shared" si="296"/>
        <v>12629996</v>
      </c>
      <c r="V1121" s="14">
        <f t="shared" si="297"/>
        <v>12629996</v>
      </c>
      <c r="W1121" s="14">
        <f t="shared" si="298"/>
        <v>0</v>
      </c>
      <c r="X1121" s="14">
        <f t="shared" si="299"/>
        <v>72935000</v>
      </c>
    </row>
    <row r="1122" spans="1:24" ht="22.5" outlineLevel="2">
      <c r="A1122" s="47" t="s">
        <v>1035</v>
      </c>
      <c r="B1122" s="48" t="s">
        <v>1036</v>
      </c>
      <c r="C1122" s="49">
        <v>26961</v>
      </c>
      <c r="D1122" s="48" t="s">
        <v>1051</v>
      </c>
      <c r="E1122" s="35">
        <v>0</v>
      </c>
      <c r="F1122" s="35">
        <v>0</v>
      </c>
      <c r="G1122" s="35">
        <v>0</v>
      </c>
      <c r="H1122" s="35">
        <v>0</v>
      </c>
      <c r="I1122" s="35">
        <v>45000000</v>
      </c>
      <c r="J1122" s="35">
        <v>0</v>
      </c>
      <c r="K1122" s="35">
        <v>45000000</v>
      </c>
      <c r="L1122" s="35">
        <v>32799900</v>
      </c>
      <c r="M1122" s="35">
        <v>32799900</v>
      </c>
      <c r="N1122" s="35">
        <v>32799900</v>
      </c>
      <c r="O1122" s="35">
        <v>32799900</v>
      </c>
      <c r="P1122" s="35">
        <v>12200100</v>
      </c>
      <c r="Q1122" s="4">
        <v>0</v>
      </c>
      <c r="R1122" s="4">
        <v>0</v>
      </c>
      <c r="S1122" s="4">
        <v>45000000</v>
      </c>
      <c r="T1122" s="4">
        <v>0</v>
      </c>
      <c r="U1122" s="14">
        <f t="shared" si="296"/>
        <v>12200100</v>
      </c>
      <c r="V1122" s="14">
        <f t="shared" si="297"/>
        <v>12200100</v>
      </c>
      <c r="W1122" s="14">
        <f t="shared" si="298"/>
        <v>0</v>
      </c>
      <c r="X1122" s="14">
        <f t="shared" si="299"/>
        <v>0</v>
      </c>
    </row>
    <row r="1123" spans="1:24" ht="33.75" outlineLevel="2">
      <c r="A1123" s="47" t="s">
        <v>1035</v>
      </c>
      <c r="B1123" s="48" t="s">
        <v>1036</v>
      </c>
      <c r="C1123" s="49">
        <v>269623</v>
      </c>
      <c r="D1123" s="48" t="s">
        <v>1052</v>
      </c>
      <c r="E1123" s="35">
        <v>0</v>
      </c>
      <c r="F1123" s="35">
        <v>0</v>
      </c>
      <c r="G1123" s="35">
        <v>0</v>
      </c>
      <c r="H1123" s="35">
        <v>104030136</v>
      </c>
      <c r="I1123" s="35">
        <v>0</v>
      </c>
      <c r="J1123" s="35">
        <v>0</v>
      </c>
      <c r="K1123" s="35">
        <v>104030136</v>
      </c>
      <c r="L1123" s="35">
        <v>104030136</v>
      </c>
      <c r="M1123" s="35">
        <v>104030136</v>
      </c>
      <c r="N1123" s="35">
        <v>100390136</v>
      </c>
      <c r="O1123" s="35">
        <v>100390136</v>
      </c>
      <c r="P1123" s="35">
        <v>0</v>
      </c>
      <c r="Q1123" s="4">
        <v>0</v>
      </c>
      <c r="R1123" s="4">
        <v>0</v>
      </c>
      <c r="S1123" s="4">
        <v>104030136</v>
      </c>
      <c r="T1123" s="4">
        <v>0</v>
      </c>
      <c r="U1123" s="14">
        <f t="shared" si="296"/>
        <v>0</v>
      </c>
      <c r="V1123" s="14">
        <f t="shared" si="297"/>
        <v>0</v>
      </c>
      <c r="W1123" s="14">
        <f t="shared" si="298"/>
        <v>0</v>
      </c>
      <c r="X1123" s="14">
        <f t="shared" si="299"/>
        <v>3640000</v>
      </c>
    </row>
    <row r="1124" spans="1:24" ht="22.5" outlineLevel="2">
      <c r="A1124" s="47" t="s">
        <v>1035</v>
      </c>
      <c r="B1124" s="48" t="s">
        <v>1036</v>
      </c>
      <c r="C1124" s="49">
        <v>26970</v>
      </c>
      <c r="D1124" s="48" t="s">
        <v>1053</v>
      </c>
      <c r="E1124" s="35">
        <v>200000000</v>
      </c>
      <c r="F1124" s="35">
        <v>0</v>
      </c>
      <c r="G1124" s="35">
        <v>0</v>
      </c>
      <c r="H1124" s="35">
        <v>0</v>
      </c>
      <c r="I1124" s="35">
        <v>160000000</v>
      </c>
      <c r="J1124" s="35">
        <v>0</v>
      </c>
      <c r="K1124" s="35">
        <v>360000000</v>
      </c>
      <c r="L1124" s="35">
        <v>360000000</v>
      </c>
      <c r="M1124" s="35">
        <v>360000000</v>
      </c>
      <c r="N1124" s="35">
        <v>224000000</v>
      </c>
      <c r="O1124" s="35">
        <v>179200000</v>
      </c>
      <c r="P1124" s="35">
        <v>0</v>
      </c>
      <c r="Q1124" s="4">
        <v>0</v>
      </c>
      <c r="R1124" s="4">
        <v>44800000</v>
      </c>
      <c r="S1124" s="4">
        <v>360000000</v>
      </c>
      <c r="T1124" s="4">
        <v>0</v>
      </c>
      <c r="U1124" s="14">
        <f t="shared" si="296"/>
        <v>0</v>
      </c>
      <c r="V1124" s="14">
        <f t="shared" si="297"/>
        <v>0</v>
      </c>
      <c r="W1124" s="14">
        <f t="shared" si="298"/>
        <v>0</v>
      </c>
      <c r="X1124" s="14">
        <f t="shared" si="299"/>
        <v>136000000</v>
      </c>
    </row>
    <row r="1125" spans="1:24" ht="22.5" outlineLevel="2">
      <c r="A1125" s="47" t="s">
        <v>1035</v>
      </c>
      <c r="B1125" s="48" t="s">
        <v>1036</v>
      </c>
      <c r="C1125" s="49">
        <v>26980</v>
      </c>
      <c r="D1125" s="48" t="s">
        <v>1054</v>
      </c>
      <c r="E1125" s="35">
        <v>3900000000</v>
      </c>
      <c r="F1125" s="35">
        <v>0</v>
      </c>
      <c r="G1125" s="35">
        <v>0</v>
      </c>
      <c r="H1125" s="35">
        <v>0</v>
      </c>
      <c r="I1125" s="35">
        <v>227185000</v>
      </c>
      <c r="J1125" s="35">
        <v>310000000</v>
      </c>
      <c r="K1125" s="35">
        <v>3817185000</v>
      </c>
      <c r="L1125" s="35">
        <v>3739802927</v>
      </c>
      <c r="M1125" s="35">
        <v>3527820689</v>
      </c>
      <c r="N1125" s="35">
        <v>1734540533</v>
      </c>
      <c r="O1125" s="35">
        <v>1595127432</v>
      </c>
      <c r="P1125" s="35">
        <v>77382073</v>
      </c>
      <c r="Q1125" s="4">
        <v>510000000</v>
      </c>
      <c r="R1125" s="4">
        <v>374365112</v>
      </c>
      <c r="S1125" s="4">
        <v>2108178515</v>
      </c>
      <c r="T1125" s="4">
        <v>1631821485</v>
      </c>
      <c r="U1125" s="14">
        <f t="shared" si="296"/>
        <v>77382073</v>
      </c>
      <c r="V1125" s="14">
        <f t="shared" si="297"/>
        <v>289364311</v>
      </c>
      <c r="W1125" s="14">
        <f t="shared" si="298"/>
        <v>211982238</v>
      </c>
      <c r="X1125" s="14">
        <f t="shared" si="299"/>
        <v>1793280156</v>
      </c>
    </row>
    <row r="1126" spans="1:24" ht="22.5" outlineLevel="2">
      <c r="A1126" s="47" t="s">
        <v>1035</v>
      </c>
      <c r="B1126" s="48" t="s">
        <v>1036</v>
      </c>
      <c r="C1126" s="49">
        <v>269803</v>
      </c>
      <c r="D1126" s="48" t="s">
        <v>1055</v>
      </c>
      <c r="E1126" s="35">
        <v>0</v>
      </c>
      <c r="F1126" s="35">
        <v>0</v>
      </c>
      <c r="G1126" s="35">
        <v>0</v>
      </c>
      <c r="H1126" s="35">
        <v>389047279</v>
      </c>
      <c r="I1126" s="35">
        <v>0</v>
      </c>
      <c r="J1126" s="35">
        <v>0</v>
      </c>
      <c r="K1126" s="35">
        <v>389047279</v>
      </c>
      <c r="L1126" s="35">
        <v>389047279</v>
      </c>
      <c r="M1126" s="35">
        <v>389047279</v>
      </c>
      <c r="N1126" s="35">
        <v>318960329</v>
      </c>
      <c r="O1126" s="35">
        <v>318960329</v>
      </c>
      <c r="P1126" s="35">
        <v>0</v>
      </c>
      <c r="Q1126" s="4">
        <v>0</v>
      </c>
      <c r="R1126" s="4">
        <v>0</v>
      </c>
      <c r="S1126" s="4">
        <v>389047279</v>
      </c>
      <c r="T1126" s="4">
        <v>0</v>
      </c>
      <c r="U1126" s="14">
        <f t="shared" si="296"/>
        <v>0</v>
      </c>
      <c r="V1126" s="14">
        <f t="shared" si="297"/>
        <v>0</v>
      </c>
      <c r="W1126" s="14">
        <f t="shared" si="298"/>
        <v>0</v>
      </c>
      <c r="X1126" s="14">
        <f t="shared" si="299"/>
        <v>70086950</v>
      </c>
    </row>
    <row r="1127" spans="1:24" ht="22.5" outlineLevel="2">
      <c r="A1127" s="47" t="s">
        <v>1035</v>
      </c>
      <c r="B1127" s="48" t="s">
        <v>1036</v>
      </c>
      <c r="C1127" s="49">
        <v>26990</v>
      </c>
      <c r="D1127" s="48" t="s">
        <v>1056</v>
      </c>
      <c r="E1127" s="35">
        <v>250000000</v>
      </c>
      <c r="F1127" s="35">
        <v>0</v>
      </c>
      <c r="G1127" s="35">
        <v>0</v>
      </c>
      <c r="H1127" s="35">
        <v>267000000</v>
      </c>
      <c r="I1127" s="35">
        <v>309000000</v>
      </c>
      <c r="J1127" s="35">
        <v>279810792</v>
      </c>
      <c r="K1127" s="35">
        <v>546189208</v>
      </c>
      <c r="L1127" s="35">
        <v>517000000</v>
      </c>
      <c r="M1127" s="35">
        <v>315000000</v>
      </c>
      <c r="N1127" s="35">
        <v>315000000</v>
      </c>
      <c r="O1127" s="35">
        <v>248000000</v>
      </c>
      <c r="P1127" s="35">
        <v>29189208</v>
      </c>
      <c r="Q1127" s="4">
        <v>0</v>
      </c>
      <c r="R1127" s="4">
        <v>0</v>
      </c>
      <c r="S1127" s="4">
        <v>317000000</v>
      </c>
      <c r="T1127" s="4">
        <v>200000000</v>
      </c>
      <c r="U1127" s="14">
        <f t="shared" si="296"/>
        <v>29189208</v>
      </c>
      <c r="V1127" s="14">
        <f t="shared" si="297"/>
        <v>231189208</v>
      </c>
      <c r="W1127" s="14">
        <f t="shared" si="298"/>
        <v>202000000</v>
      </c>
      <c r="X1127" s="14">
        <f t="shared" si="299"/>
        <v>0</v>
      </c>
    </row>
    <row r="1128" spans="1:24" ht="22.5" outlineLevel="2">
      <c r="A1128" s="47" t="s">
        <v>1035</v>
      </c>
      <c r="B1128" s="48" t="s">
        <v>1036</v>
      </c>
      <c r="C1128" s="49">
        <v>26991</v>
      </c>
      <c r="D1128" s="48" t="s">
        <v>1057</v>
      </c>
      <c r="E1128" s="35">
        <v>0</v>
      </c>
      <c r="F1128" s="35">
        <v>0</v>
      </c>
      <c r="G1128" s="35">
        <v>0</v>
      </c>
      <c r="H1128" s="35">
        <v>634139600</v>
      </c>
      <c r="I1128" s="35">
        <v>0</v>
      </c>
      <c r="J1128" s="35">
        <v>0</v>
      </c>
      <c r="K1128" s="35">
        <v>634139600</v>
      </c>
      <c r="L1128" s="35">
        <v>536170695</v>
      </c>
      <c r="M1128" s="35">
        <v>482057650</v>
      </c>
      <c r="N1128" s="35">
        <v>273708408</v>
      </c>
      <c r="O1128" s="35">
        <v>271805911</v>
      </c>
      <c r="P1128" s="35">
        <v>97968905</v>
      </c>
      <c r="Q1128" s="4">
        <v>28200000</v>
      </c>
      <c r="R1128" s="4">
        <v>36756887</v>
      </c>
      <c r="S1128" s="4">
        <v>278200000</v>
      </c>
      <c r="T1128" s="4">
        <v>355939600</v>
      </c>
      <c r="U1128" s="14">
        <f t="shared" si="296"/>
        <v>97968905</v>
      </c>
      <c r="V1128" s="14">
        <f t="shared" si="297"/>
        <v>152081950</v>
      </c>
      <c r="W1128" s="14">
        <f t="shared" si="298"/>
        <v>54113045</v>
      </c>
      <c r="X1128" s="14">
        <f t="shared" si="299"/>
        <v>208349242</v>
      </c>
    </row>
    <row r="1129" spans="1:24" ht="22.5" outlineLevel="2">
      <c r="A1129" s="47" t="s">
        <v>1035</v>
      </c>
      <c r="B1129" s="48" t="s">
        <v>1036</v>
      </c>
      <c r="C1129" s="49">
        <v>269913</v>
      </c>
      <c r="D1129" s="48" t="s">
        <v>1058</v>
      </c>
      <c r="E1129" s="35">
        <v>0</v>
      </c>
      <c r="F1129" s="35">
        <v>0</v>
      </c>
      <c r="G1129" s="35">
        <v>0</v>
      </c>
      <c r="H1129" s="35">
        <v>83723022</v>
      </c>
      <c r="I1129" s="35">
        <v>0</v>
      </c>
      <c r="J1129" s="35">
        <v>0</v>
      </c>
      <c r="K1129" s="35">
        <v>83723022</v>
      </c>
      <c r="L1129" s="35">
        <v>83723022</v>
      </c>
      <c r="M1129" s="35">
        <v>83723022</v>
      </c>
      <c r="N1129" s="35">
        <v>76794198</v>
      </c>
      <c r="O1129" s="35">
        <v>76794198</v>
      </c>
      <c r="P1129" s="35">
        <v>0</v>
      </c>
      <c r="Q1129" s="4">
        <v>0</v>
      </c>
      <c r="R1129" s="4">
        <v>0</v>
      </c>
      <c r="S1129" s="4">
        <v>83723022</v>
      </c>
      <c r="T1129" s="4">
        <v>0</v>
      </c>
      <c r="U1129" s="14">
        <f t="shared" si="296"/>
        <v>0</v>
      </c>
      <c r="V1129" s="14">
        <f t="shared" si="297"/>
        <v>0</v>
      </c>
      <c r="W1129" s="14">
        <f t="shared" si="298"/>
        <v>0</v>
      </c>
      <c r="X1129" s="14">
        <f t="shared" si="299"/>
        <v>6928824</v>
      </c>
    </row>
    <row r="1130" spans="1:24" outlineLevel="2">
      <c r="A1130" s="47" t="s">
        <v>1035</v>
      </c>
      <c r="B1130" s="48" t="s">
        <v>1036</v>
      </c>
      <c r="C1130" s="49">
        <v>27000</v>
      </c>
      <c r="D1130" s="48" t="s">
        <v>1059</v>
      </c>
      <c r="E1130" s="35">
        <v>1512452735</v>
      </c>
      <c r="F1130" s="35">
        <v>0</v>
      </c>
      <c r="G1130" s="35">
        <v>0</v>
      </c>
      <c r="H1130" s="35">
        <v>0</v>
      </c>
      <c r="I1130" s="35">
        <v>0</v>
      </c>
      <c r="J1130" s="35">
        <v>1368803348</v>
      </c>
      <c r="K1130" s="35">
        <v>143649387</v>
      </c>
      <c r="L1130" s="35">
        <v>143649387</v>
      </c>
      <c r="M1130" s="35">
        <v>0</v>
      </c>
      <c r="N1130" s="35">
        <v>0</v>
      </c>
      <c r="O1130" s="35">
        <v>0</v>
      </c>
      <c r="P1130" s="35">
        <v>0</v>
      </c>
      <c r="Q1130" s="4">
        <v>0</v>
      </c>
      <c r="R1130" s="4">
        <v>0</v>
      </c>
      <c r="S1130" s="4">
        <v>0</v>
      </c>
      <c r="T1130" s="4">
        <v>0</v>
      </c>
      <c r="U1130" s="14">
        <f t="shared" si="296"/>
        <v>0</v>
      </c>
      <c r="V1130" s="14">
        <f t="shared" si="297"/>
        <v>143649387</v>
      </c>
      <c r="W1130" s="14">
        <f t="shared" si="298"/>
        <v>143649387</v>
      </c>
      <c r="X1130" s="14">
        <f t="shared" si="299"/>
        <v>0</v>
      </c>
    </row>
    <row r="1131" spans="1:24" ht="22.5" outlineLevel="2">
      <c r="A1131" s="47" t="s">
        <v>1035</v>
      </c>
      <c r="B1131" s="48" t="s">
        <v>1036</v>
      </c>
      <c r="C1131" s="49">
        <v>27010</v>
      </c>
      <c r="D1131" s="48" t="s">
        <v>1060</v>
      </c>
      <c r="E1131" s="35">
        <v>314000000</v>
      </c>
      <c r="F1131" s="35">
        <v>0</v>
      </c>
      <c r="G1131" s="35">
        <v>0</v>
      </c>
      <c r="H1131" s="35">
        <v>0</v>
      </c>
      <c r="I1131" s="35">
        <v>424000000</v>
      </c>
      <c r="J1131" s="35">
        <v>314000000</v>
      </c>
      <c r="K1131" s="35">
        <v>424000000</v>
      </c>
      <c r="L1131" s="35">
        <v>292238000</v>
      </c>
      <c r="M1131" s="35">
        <v>292238000</v>
      </c>
      <c r="N1131" s="35">
        <v>95515532</v>
      </c>
      <c r="O1131" s="35">
        <v>95515532</v>
      </c>
      <c r="P1131" s="35">
        <v>131762000</v>
      </c>
      <c r="Q1131" s="4">
        <v>0</v>
      </c>
      <c r="R1131" s="4">
        <v>21146444</v>
      </c>
      <c r="S1131" s="4">
        <v>250000000</v>
      </c>
      <c r="T1131" s="4">
        <v>64000000</v>
      </c>
      <c r="U1131" s="14">
        <f t="shared" si="296"/>
        <v>131762000</v>
      </c>
      <c r="V1131" s="14">
        <f t="shared" si="297"/>
        <v>131762000</v>
      </c>
      <c r="W1131" s="14">
        <f t="shared" si="298"/>
        <v>0</v>
      </c>
      <c r="X1131" s="14">
        <f t="shared" si="299"/>
        <v>196722468</v>
      </c>
    </row>
    <row r="1132" spans="1:24" ht="22.5" outlineLevel="2">
      <c r="A1132" s="47" t="s">
        <v>1035</v>
      </c>
      <c r="B1132" s="48" t="s">
        <v>1036</v>
      </c>
      <c r="C1132" s="49">
        <v>27020</v>
      </c>
      <c r="D1132" s="48" t="s">
        <v>1061</v>
      </c>
      <c r="E1132" s="35">
        <v>25000000</v>
      </c>
      <c r="F1132" s="35">
        <v>0</v>
      </c>
      <c r="G1132" s="35">
        <v>0</v>
      </c>
      <c r="H1132" s="35">
        <v>0</v>
      </c>
      <c r="I1132" s="35">
        <v>25000000</v>
      </c>
      <c r="J1132" s="35">
        <v>25000000</v>
      </c>
      <c r="K1132" s="35">
        <v>25000000</v>
      </c>
      <c r="L1132" s="35">
        <v>0</v>
      </c>
      <c r="M1132" s="35">
        <v>0</v>
      </c>
      <c r="N1132" s="35">
        <v>0</v>
      </c>
      <c r="O1132" s="35">
        <v>0</v>
      </c>
      <c r="P1132" s="35">
        <v>25000000</v>
      </c>
      <c r="Q1132" s="4">
        <v>0</v>
      </c>
      <c r="R1132" s="4">
        <v>0</v>
      </c>
      <c r="S1132" s="4">
        <v>0</v>
      </c>
      <c r="T1132" s="4">
        <v>0</v>
      </c>
      <c r="U1132" s="14">
        <f t="shared" si="296"/>
        <v>25000000</v>
      </c>
      <c r="V1132" s="14">
        <f t="shared" si="297"/>
        <v>25000000</v>
      </c>
      <c r="W1132" s="14">
        <f t="shared" si="298"/>
        <v>0</v>
      </c>
      <c r="X1132" s="14">
        <f t="shared" si="299"/>
        <v>0</v>
      </c>
    </row>
    <row r="1133" spans="1:24" ht="22.5" outlineLevel="2">
      <c r="A1133" s="47" t="s">
        <v>1035</v>
      </c>
      <c r="B1133" s="48" t="s">
        <v>1036</v>
      </c>
      <c r="C1133" s="49">
        <v>27030</v>
      </c>
      <c r="D1133" s="48" t="s">
        <v>1062</v>
      </c>
      <c r="E1133" s="35">
        <v>70000000</v>
      </c>
      <c r="F1133" s="35">
        <v>0</v>
      </c>
      <c r="G1133" s="35">
        <v>0</v>
      </c>
      <c r="H1133" s="35">
        <v>0</v>
      </c>
      <c r="I1133" s="35">
        <v>70000000</v>
      </c>
      <c r="J1133" s="35">
        <v>140000000</v>
      </c>
      <c r="K1133" s="35">
        <v>0</v>
      </c>
      <c r="L1133" s="35">
        <v>0</v>
      </c>
      <c r="M1133" s="35">
        <v>0</v>
      </c>
      <c r="N1133" s="35">
        <v>0</v>
      </c>
      <c r="O1133" s="35">
        <v>0</v>
      </c>
      <c r="P1133" s="35">
        <v>0</v>
      </c>
      <c r="Q1133" s="4">
        <v>0</v>
      </c>
      <c r="R1133" s="4">
        <v>0</v>
      </c>
      <c r="S1133" s="4">
        <v>0</v>
      </c>
      <c r="T1133" s="4">
        <v>0</v>
      </c>
      <c r="U1133" s="14">
        <f t="shared" si="296"/>
        <v>0</v>
      </c>
      <c r="V1133" s="14">
        <f t="shared" si="297"/>
        <v>0</v>
      </c>
      <c r="W1133" s="14">
        <f t="shared" si="298"/>
        <v>0</v>
      </c>
      <c r="X1133" s="14">
        <f t="shared" si="299"/>
        <v>0</v>
      </c>
    </row>
    <row r="1134" spans="1:24" ht="22.5" outlineLevel="2">
      <c r="A1134" s="47" t="s">
        <v>1035</v>
      </c>
      <c r="B1134" s="48" t="s">
        <v>1036</v>
      </c>
      <c r="C1134" s="49">
        <v>27040</v>
      </c>
      <c r="D1134" s="48" t="s">
        <v>1063</v>
      </c>
      <c r="E1134" s="35">
        <v>80000000</v>
      </c>
      <c r="F1134" s="35">
        <v>0</v>
      </c>
      <c r="G1134" s="35">
        <v>0</v>
      </c>
      <c r="H1134" s="35">
        <v>0</v>
      </c>
      <c r="I1134" s="35">
        <v>230000000</v>
      </c>
      <c r="J1134" s="35">
        <v>80000000</v>
      </c>
      <c r="K1134" s="35">
        <v>230000000</v>
      </c>
      <c r="L1134" s="35">
        <v>0</v>
      </c>
      <c r="M1134" s="35">
        <v>0</v>
      </c>
      <c r="N1134" s="35">
        <v>0</v>
      </c>
      <c r="O1134" s="35">
        <v>0</v>
      </c>
      <c r="P1134" s="35">
        <v>230000000</v>
      </c>
      <c r="Q1134" s="4">
        <v>0</v>
      </c>
      <c r="R1134" s="4">
        <v>0</v>
      </c>
      <c r="S1134" s="4">
        <v>0</v>
      </c>
      <c r="T1134" s="4">
        <v>0</v>
      </c>
      <c r="U1134" s="14">
        <f t="shared" si="296"/>
        <v>230000000</v>
      </c>
      <c r="V1134" s="14">
        <f t="shared" si="297"/>
        <v>230000000</v>
      </c>
      <c r="W1134" s="14">
        <f t="shared" si="298"/>
        <v>0</v>
      </c>
      <c r="X1134" s="14">
        <f t="shared" si="299"/>
        <v>0</v>
      </c>
    </row>
    <row r="1135" spans="1:24" ht="22.5" outlineLevel="2">
      <c r="A1135" s="47" t="s">
        <v>1035</v>
      </c>
      <c r="B1135" s="48" t="s">
        <v>1036</v>
      </c>
      <c r="C1135" s="49">
        <v>27050</v>
      </c>
      <c r="D1135" s="48" t="s">
        <v>1064</v>
      </c>
      <c r="E1135" s="35">
        <v>24000000</v>
      </c>
      <c r="F1135" s="35">
        <v>0</v>
      </c>
      <c r="G1135" s="35">
        <v>0</v>
      </c>
      <c r="H1135" s="35">
        <v>0</v>
      </c>
      <c r="I1135" s="35">
        <v>24000000</v>
      </c>
      <c r="J1135" s="35">
        <v>24000000</v>
      </c>
      <c r="K1135" s="35">
        <v>24000000</v>
      </c>
      <c r="L1135" s="35">
        <v>23832000</v>
      </c>
      <c r="M1135" s="35">
        <v>23832000</v>
      </c>
      <c r="N1135" s="35">
        <v>23832000</v>
      </c>
      <c r="O1135" s="35">
        <v>23832000</v>
      </c>
      <c r="P1135" s="35">
        <v>168000</v>
      </c>
      <c r="Q1135" s="4">
        <v>0</v>
      </c>
      <c r="R1135" s="4">
        <v>0</v>
      </c>
      <c r="S1135" s="4">
        <v>24000000</v>
      </c>
      <c r="T1135" s="4">
        <v>0</v>
      </c>
      <c r="U1135" s="14">
        <f t="shared" si="296"/>
        <v>168000</v>
      </c>
      <c r="V1135" s="14">
        <f t="shared" si="297"/>
        <v>168000</v>
      </c>
      <c r="W1135" s="14">
        <f t="shared" si="298"/>
        <v>0</v>
      </c>
      <c r="X1135" s="14">
        <f t="shared" si="299"/>
        <v>0</v>
      </c>
    </row>
    <row r="1136" spans="1:24" ht="22.5" outlineLevel="2">
      <c r="A1136" s="47" t="s">
        <v>1035</v>
      </c>
      <c r="B1136" s="48" t="s">
        <v>1036</v>
      </c>
      <c r="C1136" s="49">
        <v>27060</v>
      </c>
      <c r="D1136" s="48" t="s">
        <v>1065</v>
      </c>
      <c r="E1136" s="35">
        <v>300000000</v>
      </c>
      <c r="F1136" s="35">
        <v>0</v>
      </c>
      <c r="G1136" s="35">
        <v>0</v>
      </c>
      <c r="H1136" s="35">
        <v>54000000</v>
      </c>
      <c r="I1136" s="35">
        <v>142200000</v>
      </c>
      <c r="J1136" s="35">
        <v>101600000</v>
      </c>
      <c r="K1136" s="35">
        <v>394600000</v>
      </c>
      <c r="L1136" s="35">
        <v>256700000</v>
      </c>
      <c r="M1136" s="35">
        <v>251868062</v>
      </c>
      <c r="N1136" s="35">
        <v>211351846</v>
      </c>
      <c r="O1136" s="35">
        <v>176483438</v>
      </c>
      <c r="P1136" s="35">
        <v>137900000</v>
      </c>
      <c r="Q1136" s="4">
        <v>40000000</v>
      </c>
      <c r="R1136" s="4">
        <v>34868408</v>
      </c>
      <c r="S1136" s="4">
        <v>250000000</v>
      </c>
      <c r="T1136" s="4">
        <v>144600000</v>
      </c>
      <c r="U1136" s="14">
        <f t="shared" si="296"/>
        <v>137900000</v>
      </c>
      <c r="V1136" s="14">
        <f t="shared" si="297"/>
        <v>142731938</v>
      </c>
      <c r="W1136" s="14">
        <f t="shared" si="298"/>
        <v>4831938</v>
      </c>
      <c r="X1136" s="14">
        <f t="shared" si="299"/>
        <v>40516216</v>
      </c>
    </row>
    <row r="1137" spans="1:24" ht="22.5" outlineLevel="2">
      <c r="A1137" s="47" t="s">
        <v>1035</v>
      </c>
      <c r="B1137" s="48" t="s">
        <v>1036</v>
      </c>
      <c r="C1137" s="49">
        <v>270603</v>
      </c>
      <c r="D1137" s="48" t="s">
        <v>1066</v>
      </c>
      <c r="E1137" s="35">
        <v>0</v>
      </c>
      <c r="F1137" s="35">
        <v>0</v>
      </c>
      <c r="G1137" s="35">
        <v>0</v>
      </c>
      <c r="H1137" s="35">
        <v>14728774</v>
      </c>
      <c r="I1137" s="35">
        <v>0</v>
      </c>
      <c r="J1137" s="35">
        <v>0</v>
      </c>
      <c r="K1137" s="35">
        <v>14728774</v>
      </c>
      <c r="L1137" s="35">
        <v>14728774</v>
      </c>
      <c r="M1137" s="35">
        <v>14728774</v>
      </c>
      <c r="N1137" s="35">
        <v>14728774</v>
      </c>
      <c r="O1137" s="35">
        <v>14728774</v>
      </c>
      <c r="P1137" s="35">
        <v>0</v>
      </c>
      <c r="Q1137" s="4">
        <v>0</v>
      </c>
      <c r="R1137" s="4">
        <v>0</v>
      </c>
      <c r="S1137" s="4">
        <v>14728774</v>
      </c>
      <c r="T1137" s="4">
        <v>0</v>
      </c>
      <c r="U1137" s="14">
        <f t="shared" si="296"/>
        <v>0</v>
      </c>
      <c r="V1137" s="14">
        <f t="shared" si="297"/>
        <v>0</v>
      </c>
      <c r="W1137" s="14">
        <f t="shared" si="298"/>
        <v>0</v>
      </c>
      <c r="X1137" s="14">
        <f t="shared" si="299"/>
        <v>0</v>
      </c>
    </row>
    <row r="1138" spans="1:24" outlineLevel="2">
      <c r="A1138" s="47" t="s">
        <v>1035</v>
      </c>
      <c r="B1138" s="48" t="s">
        <v>1036</v>
      </c>
      <c r="C1138" s="49">
        <v>27061</v>
      </c>
      <c r="D1138" s="48" t="s">
        <v>1067</v>
      </c>
      <c r="E1138" s="35">
        <v>0</v>
      </c>
      <c r="F1138" s="35">
        <v>0</v>
      </c>
      <c r="G1138" s="35">
        <v>0</v>
      </c>
      <c r="H1138" s="35">
        <v>0</v>
      </c>
      <c r="I1138" s="35">
        <v>100000000</v>
      </c>
      <c r="J1138" s="35">
        <v>0</v>
      </c>
      <c r="K1138" s="35">
        <v>100000000</v>
      </c>
      <c r="L1138" s="35">
        <v>0</v>
      </c>
      <c r="M1138" s="35">
        <v>0</v>
      </c>
      <c r="N1138" s="35">
        <v>0</v>
      </c>
      <c r="O1138" s="35">
        <v>0</v>
      </c>
      <c r="P1138" s="35">
        <v>100000000</v>
      </c>
      <c r="Q1138" s="4">
        <v>0</v>
      </c>
      <c r="R1138" s="4">
        <v>0</v>
      </c>
      <c r="S1138" s="4">
        <v>0</v>
      </c>
      <c r="T1138" s="4">
        <v>0</v>
      </c>
      <c r="U1138" s="14">
        <f t="shared" si="296"/>
        <v>100000000</v>
      </c>
      <c r="V1138" s="14">
        <f t="shared" si="297"/>
        <v>100000000</v>
      </c>
      <c r="W1138" s="14">
        <f t="shared" si="298"/>
        <v>0</v>
      </c>
      <c r="X1138" s="14">
        <f t="shared" si="299"/>
        <v>0</v>
      </c>
    </row>
    <row r="1139" spans="1:24" ht="22.5" outlineLevel="2">
      <c r="A1139" s="47" t="s">
        <v>1035</v>
      </c>
      <c r="B1139" s="48" t="s">
        <v>1036</v>
      </c>
      <c r="C1139" s="49">
        <v>27062</v>
      </c>
      <c r="D1139" s="48" t="s">
        <v>1068</v>
      </c>
      <c r="E1139" s="35">
        <v>1023477381</v>
      </c>
      <c r="F1139" s="35">
        <v>0</v>
      </c>
      <c r="G1139" s="35">
        <v>0</v>
      </c>
      <c r="H1139" s="35">
        <v>0</v>
      </c>
      <c r="I1139" s="35">
        <v>0</v>
      </c>
      <c r="J1139" s="35">
        <v>900000000</v>
      </c>
      <c r="K1139" s="35">
        <v>123477381</v>
      </c>
      <c r="L1139" s="35">
        <v>115000000</v>
      </c>
      <c r="M1139" s="35">
        <v>107996242</v>
      </c>
      <c r="N1139" s="35">
        <v>95526242</v>
      </c>
      <c r="O1139" s="35">
        <v>95526242</v>
      </c>
      <c r="P1139" s="35">
        <v>8477381</v>
      </c>
      <c r="Q1139" s="4">
        <v>0</v>
      </c>
      <c r="R1139" s="4">
        <v>12470000</v>
      </c>
      <c r="S1139" s="4">
        <v>100000000</v>
      </c>
      <c r="T1139" s="4">
        <v>23477381</v>
      </c>
      <c r="U1139" s="14">
        <f t="shared" si="296"/>
        <v>8477381</v>
      </c>
      <c r="V1139" s="14">
        <f t="shared" si="297"/>
        <v>15481139</v>
      </c>
      <c r="W1139" s="14">
        <f t="shared" si="298"/>
        <v>7003758</v>
      </c>
      <c r="X1139" s="14">
        <f t="shared" si="299"/>
        <v>12470000</v>
      </c>
    </row>
    <row r="1140" spans="1:24" ht="22.5" outlineLevel="2">
      <c r="A1140" s="47" t="s">
        <v>1035</v>
      </c>
      <c r="B1140" s="48" t="s">
        <v>1036</v>
      </c>
      <c r="C1140" s="49">
        <v>27069</v>
      </c>
      <c r="D1140" s="48" t="s">
        <v>1069</v>
      </c>
      <c r="E1140" s="35">
        <v>0</v>
      </c>
      <c r="F1140" s="35">
        <v>0</v>
      </c>
      <c r="G1140" s="35">
        <v>0</v>
      </c>
      <c r="H1140" s="35">
        <v>0</v>
      </c>
      <c r="I1140" s="35">
        <v>800000000</v>
      </c>
      <c r="J1140" s="35">
        <v>0</v>
      </c>
      <c r="K1140" s="35">
        <v>800000000</v>
      </c>
      <c r="L1140" s="35">
        <v>800000000</v>
      </c>
      <c r="M1140" s="35">
        <v>800000000</v>
      </c>
      <c r="N1140" s="35">
        <v>400000000</v>
      </c>
      <c r="O1140" s="35">
        <v>400000000</v>
      </c>
      <c r="P1140" s="35">
        <v>0</v>
      </c>
      <c r="Q1140" s="4">
        <v>0</v>
      </c>
      <c r="R1140" s="4">
        <v>0</v>
      </c>
      <c r="S1140" s="4">
        <v>800000000</v>
      </c>
      <c r="T1140" s="4">
        <v>0</v>
      </c>
      <c r="U1140" s="14">
        <f t="shared" si="296"/>
        <v>0</v>
      </c>
      <c r="V1140" s="14">
        <f t="shared" si="297"/>
        <v>0</v>
      </c>
      <c r="W1140" s="14">
        <f t="shared" si="298"/>
        <v>0</v>
      </c>
      <c r="X1140" s="14">
        <f t="shared" si="299"/>
        <v>400000000</v>
      </c>
    </row>
    <row r="1141" spans="1:24" ht="22.5" outlineLevel="2">
      <c r="A1141" s="47" t="s">
        <v>1035</v>
      </c>
      <c r="B1141" s="48" t="s">
        <v>1036</v>
      </c>
      <c r="C1141" s="49">
        <v>27070</v>
      </c>
      <c r="D1141" s="48" t="s">
        <v>1070</v>
      </c>
      <c r="E1141" s="35">
        <v>372400000</v>
      </c>
      <c r="F1141" s="35">
        <v>0</v>
      </c>
      <c r="G1141" s="35">
        <v>0</v>
      </c>
      <c r="H1141" s="35">
        <v>0</v>
      </c>
      <c r="I1141" s="35">
        <v>724000000</v>
      </c>
      <c r="J1141" s="35">
        <v>0</v>
      </c>
      <c r="K1141" s="35">
        <v>1096400000</v>
      </c>
      <c r="L1141" s="35">
        <v>1073100000</v>
      </c>
      <c r="M1141" s="35">
        <v>1073100000</v>
      </c>
      <c r="N1141" s="35">
        <v>401500000</v>
      </c>
      <c r="O1141" s="35">
        <v>369700000</v>
      </c>
      <c r="P1141" s="35">
        <v>23300000</v>
      </c>
      <c r="Q1141" s="4">
        <v>50000000</v>
      </c>
      <c r="R1141" s="4">
        <v>31800000</v>
      </c>
      <c r="S1141" s="4">
        <v>640000000</v>
      </c>
      <c r="T1141" s="4">
        <v>456400000</v>
      </c>
      <c r="U1141" s="14">
        <f t="shared" si="296"/>
        <v>23300000</v>
      </c>
      <c r="V1141" s="14">
        <f t="shared" si="297"/>
        <v>23300000</v>
      </c>
      <c r="W1141" s="14">
        <f t="shared" si="298"/>
        <v>0</v>
      </c>
      <c r="X1141" s="14">
        <f t="shared" si="299"/>
        <v>671600000</v>
      </c>
    </row>
    <row r="1142" spans="1:24" ht="22.5" outlineLevel="2">
      <c r="A1142" s="47" t="s">
        <v>1035</v>
      </c>
      <c r="B1142" s="48" t="s">
        <v>1036</v>
      </c>
      <c r="C1142" s="49">
        <v>270703</v>
      </c>
      <c r="D1142" s="48" t="s">
        <v>1071</v>
      </c>
      <c r="E1142" s="35">
        <v>0</v>
      </c>
      <c r="F1142" s="35">
        <v>0</v>
      </c>
      <c r="G1142" s="35">
        <v>0</v>
      </c>
      <c r="H1142" s="35">
        <v>60000000</v>
      </c>
      <c r="I1142" s="35">
        <v>0</v>
      </c>
      <c r="J1142" s="35">
        <v>0</v>
      </c>
      <c r="K1142" s="35">
        <v>60000000</v>
      </c>
      <c r="L1142" s="35">
        <v>60000000</v>
      </c>
      <c r="M1142" s="35">
        <v>60000000</v>
      </c>
      <c r="N1142" s="35">
        <v>0</v>
      </c>
      <c r="O1142" s="35">
        <v>0</v>
      </c>
      <c r="P1142" s="35">
        <v>0</v>
      </c>
      <c r="Q1142" s="4">
        <v>0</v>
      </c>
      <c r="R1142" s="4">
        <v>0</v>
      </c>
      <c r="S1142" s="4">
        <v>60000000</v>
      </c>
      <c r="T1142" s="4">
        <v>0</v>
      </c>
      <c r="U1142" s="14">
        <f t="shared" si="296"/>
        <v>0</v>
      </c>
      <c r="V1142" s="14">
        <f t="shared" si="297"/>
        <v>0</v>
      </c>
      <c r="W1142" s="14">
        <f t="shared" si="298"/>
        <v>0</v>
      </c>
      <c r="X1142" s="14">
        <f t="shared" si="299"/>
        <v>60000000</v>
      </c>
    </row>
    <row r="1143" spans="1:24" ht="22.5" outlineLevel="2">
      <c r="A1143" s="47" t="s">
        <v>1035</v>
      </c>
      <c r="B1143" s="48" t="s">
        <v>1036</v>
      </c>
      <c r="C1143" s="49">
        <v>27072</v>
      </c>
      <c r="D1143" s="48" t="s">
        <v>1072</v>
      </c>
      <c r="E1143" s="35">
        <v>100000000</v>
      </c>
      <c r="F1143" s="35">
        <v>0</v>
      </c>
      <c r="G1143" s="35">
        <v>0</v>
      </c>
      <c r="H1143" s="35">
        <v>12000000</v>
      </c>
      <c r="I1143" s="35">
        <v>1072600000</v>
      </c>
      <c r="J1143" s="35">
        <v>0</v>
      </c>
      <c r="K1143" s="35">
        <v>1184600000</v>
      </c>
      <c r="L1143" s="35">
        <v>811000000</v>
      </c>
      <c r="M1143" s="35">
        <v>811000000</v>
      </c>
      <c r="N1143" s="35">
        <v>626000000</v>
      </c>
      <c r="O1143" s="35">
        <v>617000000</v>
      </c>
      <c r="P1143" s="35">
        <v>373600000</v>
      </c>
      <c r="Q1143" s="4">
        <v>0</v>
      </c>
      <c r="R1143" s="4">
        <v>11000000</v>
      </c>
      <c r="S1143" s="4">
        <v>662000000</v>
      </c>
      <c r="T1143" s="4">
        <v>522600000</v>
      </c>
      <c r="U1143" s="14">
        <f t="shared" si="296"/>
        <v>373600000</v>
      </c>
      <c r="V1143" s="14">
        <f t="shared" si="297"/>
        <v>373600000</v>
      </c>
      <c r="W1143" s="14">
        <f t="shared" si="298"/>
        <v>0</v>
      </c>
      <c r="X1143" s="14">
        <f t="shared" si="299"/>
        <v>185000000</v>
      </c>
    </row>
    <row r="1144" spans="1:24" ht="22.5" outlineLevel="2">
      <c r="A1144" s="47" t="s">
        <v>1035</v>
      </c>
      <c r="B1144" s="48" t="s">
        <v>1036</v>
      </c>
      <c r="C1144" s="49">
        <v>27074</v>
      </c>
      <c r="D1144" s="48" t="s">
        <v>1073</v>
      </c>
      <c r="E1144" s="35">
        <v>1000000</v>
      </c>
      <c r="F1144" s="35">
        <v>0</v>
      </c>
      <c r="G1144" s="35">
        <v>0</v>
      </c>
      <c r="H1144" s="35">
        <v>0</v>
      </c>
      <c r="I1144" s="35">
        <v>825000000</v>
      </c>
      <c r="J1144" s="35">
        <v>379489250</v>
      </c>
      <c r="K1144" s="35">
        <v>446510750</v>
      </c>
      <c r="L1144" s="35">
        <v>387584340</v>
      </c>
      <c r="M1144" s="35">
        <v>180426977</v>
      </c>
      <c r="N1144" s="35">
        <v>76426977</v>
      </c>
      <c r="O1144" s="35">
        <v>26000000</v>
      </c>
      <c r="P1144" s="35">
        <v>58926410</v>
      </c>
      <c r="Q1144" s="4">
        <v>101426977</v>
      </c>
      <c r="R1144" s="4">
        <v>50426977</v>
      </c>
      <c r="S1144" s="4">
        <v>231426977</v>
      </c>
      <c r="T1144" s="4">
        <v>200083773</v>
      </c>
      <c r="U1144" s="14">
        <f t="shared" si="296"/>
        <v>58926410</v>
      </c>
      <c r="V1144" s="14">
        <f t="shared" si="297"/>
        <v>266083773</v>
      </c>
      <c r="W1144" s="14">
        <f t="shared" si="298"/>
        <v>207157363</v>
      </c>
      <c r="X1144" s="14">
        <f t="shared" si="299"/>
        <v>104000000</v>
      </c>
    </row>
    <row r="1145" spans="1:24" ht="33.75" outlineLevel="2">
      <c r="A1145" s="47" t="s">
        <v>1035</v>
      </c>
      <c r="B1145" s="48" t="s">
        <v>1036</v>
      </c>
      <c r="C1145" s="49">
        <v>270753</v>
      </c>
      <c r="D1145" s="48" t="s">
        <v>1074</v>
      </c>
      <c r="E1145" s="35">
        <v>0</v>
      </c>
      <c r="F1145" s="35">
        <v>0</v>
      </c>
      <c r="G1145" s="35">
        <v>0</v>
      </c>
      <c r="H1145" s="35">
        <v>21750000</v>
      </c>
      <c r="I1145" s="35">
        <v>0</v>
      </c>
      <c r="J1145" s="35">
        <v>0</v>
      </c>
      <c r="K1145" s="35">
        <v>21750000</v>
      </c>
      <c r="L1145" s="35">
        <v>21750000</v>
      </c>
      <c r="M1145" s="35">
        <v>21750000</v>
      </c>
      <c r="N1145" s="35">
        <v>0</v>
      </c>
      <c r="O1145" s="35">
        <v>0</v>
      </c>
      <c r="P1145" s="35">
        <v>0</v>
      </c>
      <c r="Q1145" s="4">
        <v>0</v>
      </c>
      <c r="R1145" s="4">
        <v>0</v>
      </c>
      <c r="S1145" s="4">
        <v>21750000</v>
      </c>
      <c r="T1145" s="4">
        <v>0</v>
      </c>
      <c r="U1145" s="14">
        <f t="shared" si="296"/>
        <v>0</v>
      </c>
      <c r="V1145" s="14">
        <f t="shared" si="297"/>
        <v>0</v>
      </c>
      <c r="W1145" s="14">
        <f t="shared" si="298"/>
        <v>0</v>
      </c>
      <c r="X1145" s="14">
        <f t="shared" si="299"/>
        <v>21750000</v>
      </c>
    </row>
    <row r="1146" spans="1:24" outlineLevel="2">
      <c r="A1146" s="47" t="s">
        <v>1035</v>
      </c>
      <c r="B1146" s="48" t="s">
        <v>1036</v>
      </c>
      <c r="C1146" s="49">
        <v>27076</v>
      </c>
      <c r="D1146" s="48" t="s">
        <v>1075</v>
      </c>
      <c r="E1146" s="35">
        <v>20000000</v>
      </c>
      <c r="F1146" s="35">
        <v>0</v>
      </c>
      <c r="G1146" s="35">
        <v>0</v>
      </c>
      <c r="H1146" s="35">
        <v>0</v>
      </c>
      <c r="I1146" s="35">
        <v>0</v>
      </c>
      <c r="J1146" s="35">
        <v>20000000</v>
      </c>
      <c r="K1146" s="35">
        <v>0</v>
      </c>
      <c r="L1146" s="35">
        <v>0</v>
      </c>
      <c r="M1146" s="35">
        <v>0</v>
      </c>
      <c r="N1146" s="35">
        <v>0</v>
      </c>
      <c r="O1146" s="35">
        <v>0</v>
      </c>
      <c r="P1146" s="35">
        <v>0</v>
      </c>
      <c r="Q1146" s="4">
        <v>0</v>
      </c>
      <c r="R1146" s="4">
        <v>0</v>
      </c>
      <c r="S1146" s="4">
        <v>0</v>
      </c>
      <c r="T1146" s="4">
        <v>0</v>
      </c>
      <c r="U1146" s="14">
        <f t="shared" si="296"/>
        <v>0</v>
      </c>
      <c r="V1146" s="14">
        <f t="shared" si="297"/>
        <v>0</v>
      </c>
      <c r="W1146" s="14">
        <f t="shared" si="298"/>
        <v>0</v>
      </c>
      <c r="X1146" s="14">
        <f t="shared" si="299"/>
        <v>0</v>
      </c>
    </row>
    <row r="1147" spans="1:24" ht="33.75" outlineLevel="2">
      <c r="A1147" s="47" t="s">
        <v>1035</v>
      </c>
      <c r="B1147" s="48" t="s">
        <v>1036</v>
      </c>
      <c r="C1147" s="49">
        <v>270773</v>
      </c>
      <c r="D1147" s="48" t="s">
        <v>1076</v>
      </c>
      <c r="E1147" s="35">
        <v>0</v>
      </c>
      <c r="F1147" s="35">
        <v>0</v>
      </c>
      <c r="G1147" s="35">
        <v>0</v>
      </c>
      <c r="H1147" s="35">
        <v>150000000</v>
      </c>
      <c r="I1147" s="35">
        <v>0</v>
      </c>
      <c r="J1147" s="35">
        <v>0</v>
      </c>
      <c r="K1147" s="35">
        <v>150000000</v>
      </c>
      <c r="L1147" s="35">
        <v>150000000</v>
      </c>
      <c r="M1147" s="35">
        <v>150000000</v>
      </c>
      <c r="N1147" s="35">
        <v>0</v>
      </c>
      <c r="O1147" s="35">
        <v>0</v>
      </c>
      <c r="P1147" s="35">
        <v>0</v>
      </c>
      <c r="Q1147" s="4">
        <v>0</v>
      </c>
      <c r="R1147" s="4">
        <v>0</v>
      </c>
      <c r="S1147" s="4">
        <v>150000000</v>
      </c>
      <c r="T1147" s="4">
        <v>0</v>
      </c>
      <c r="U1147" s="14">
        <f t="shared" si="296"/>
        <v>0</v>
      </c>
      <c r="V1147" s="14">
        <f t="shared" si="297"/>
        <v>0</v>
      </c>
      <c r="W1147" s="14">
        <f t="shared" si="298"/>
        <v>0</v>
      </c>
      <c r="X1147" s="14">
        <f t="shared" si="299"/>
        <v>150000000</v>
      </c>
    </row>
    <row r="1148" spans="1:24" ht="22.5" outlineLevel="2">
      <c r="A1148" s="47" t="s">
        <v>1035</v>
      </c>
      <c r="B1148" s="48" t="s">
        <v>1036</v>
      </c>
      <c r="C1148" s="49">
        <v>27078</v>
      </c>
      <c r="D1148" s="48" t="s">
        <v>1077</v>
      </c>
      <c r="E1148" s="35">
        <v>0</v>
      </c>
      <c r="F1148" s="35">
        <v>0</v>
      </c>
      <c r="G1148" s="35">
        <v>0</v>
      </c>
      <c r="H1148" s="35">
        <v>0</v>
      </c>
      <c r="I1148" s="35">
        <v>1511600000</v>
      </c>
      <c r="J1148" s="35">
        <v>305800000</v>
      </c>
      <c r="K1148" s="35">
        <v>1205800000</v>
      </c>
      <c r="L1148" s="35">
        <v>1200000000</v>
      </c>
      <c r="M1148" s="35">
        <v>1000000000</v>
      </c>
      <c r="N1148" s="35">
        <v>400000000</v>
      </c>
      <c r="O1148" s="35">
        <v>400000000</v>
      </c>
      <c r="P1148" s="35">
        <v>5800000</v>
      </c>
      <c r="Q1148" s="4">
        <v>0</v>
      </c>
      <c r="R1148" s="4">
        <v>0</v>
      </c>
      <c r="S1148" s="4">
        <v>400000000</v>
      </c>
      <c r="T1148" s="4">
        <v>800000000</v>
      </c>
      <c r="U1148" s="14">
        <f t="shared" si="296"/>
        <v>5800000</v>
      </c>
      <c r="V1148" s="14">
        <f t="shared" si="297"/>
        <v>205800000</v>
      </c>
      <c r="W1148" s="14">
        <f t="shared" si="298"/>
        <v>200000000</v>
      </c>
      <c r="X1148" s="14">
        <f t="shared" si="299"/>
        <v>600000000</v>
      </c>
    </row>
    <row r="1149" spans="1:24" ht="22.5" outlineLevel="2">
      <c r="A1149" s="47" t="s">
        <v>1035</v>
      </c>
      <c r="B1149" s="48" t="s">
        <v>1036</v>
      </c>
      <c r="C1149" s="49">
        <v>27079</v>
      </c>
      <c r="D1149" s="48" t="s">
        <v>1078</v>
      </c>
      <c r="E1149" s="35">
        <v>0</v>
      </c>
      <c r="F1149" s="35">
        <v>0</v>
      </c>
      <c r="G1149" s="35">
        <v>0</v>
      </c>
      <c r="H1149" s="35">
        <v>83645375</v>
      </c>
      <c r="I1149" s="35">
        <v>26275000</v>
      </c>
      <c r="J1149" s="35">
        <v>0</v>
      </c>
      <c r="K1149" s="35">
        <v>109920375</v>
      </c>
      <c r="L1149" s="35">
        <v>83645374</v>
      </c>
      <c r="M1149" s="35">
        <v>83645374</v>
      </c>
      <c r="N1149" s="35">
        <v>83645374</v>
      </c>
      <c r="O1149" s="35">
        <v>83645374</v>
      </c>
      <c r="P1149" s="35">
        <v>26275001</v>
      </c>
      <c r="Q1149" s="4">
        <v>0</v>
      </c>
      <c r="R1149" s="4">
        <v>0</v>
      </c>
      <c r="S1149" s="4">
        <v>83645375</v>
      </c>
      <c r="T1149" s="4">
        <v>26275000</v>
      </c>
      <c r="U1149" s="14">
        <f t="shared" si="296"/>
        <v>26275001</v>
      </c>
      <c r="V1149" s="14">
        <f t="shared" si="297"/>
        <v>26275001</v>
      </c>
      <c r="W1149" s="14">
        <f t="shared" si="298"/>
        <v>0</v>
      </c>
      <c r="X1149" s="14">
        <f t="shared" si="299"/>
        <v>0</v>
      </c>
    </row>
    <row r="1150" spans="1:24" s="10" customFormat="1" outlineLevel="1">
      <c r="A1150" s="43" t="s">
        <v>1738</v>
      </c>
      <c r="B1150" s="44"/>
      <c r="C1150" s="45"/>
      <c r="D1150" s="44"/>
      <c r="E1150" s="46">
        <f t="shared" ref="E1150:T1150" si="308">SUBTOTAL(9,E1107:E1149)</f>
        <v>8967026659</v>
      </c>
      <c r="F1150" s="46">
        <f t="shared" si="308"/>
        <v>0</v>
      </c>
      <c r="G1150" s="46">
        <f t="shared" si="308"/>
        <v>0</v>
      </c>
      <c r="H1150" s="46">
        <f t="shared" si="308"/>
        <v>4804040074</v>
      </c>
      <c r="I1150" s="46">
        <f t="shared" si="308"/>
        <v>8786417734</v>
      </c>
      <c r="J1150" s="46">
        <f t="shared" si="308"/>
        <v>5221503390</v>
      </c>
      <c r="K1150" s="46">
        <f t="shared" si="308"/>
        <v>17335981077</v>
      </c>
      <c r="L1150" s="46">
        <f t="shared" si="308"/>
        <v>15790134928</v>
      </c>
      <c r="M1150" s="46">
        <f t="shared" si="308"/>
        <v>14225455702</v>
      </c>
      <c r="N1150" s="46">
        <f t="shared" si="308"/>
        <v>7562664950</v>
      </c>
      <c r="O1150" s="46">
        <f t="shared" si="308"/>
        <v>7000167927</v>
      </c>
      <c r="P1150" s="46">
        <f t="shared" si="308"/>
        <v>1545846149</v>
      </c>
      <c r="Q1150" s="11">
        <f t="shared" si="308"/>
        <v>1429626977</v>
      </c>
      <c r="R1150" s="11">
        <f t="shared" si="308"/>
        <v>1001626139</v>
      </c>
      <c r="S1150" s="11">
        <f t="shared" si="308"/>
        <v>11155383700</v>
      </c>
      <c r="T1150" s="11">
        <f t="shared" si="308"/>
        <v>5435064414</v>
      </c>
      <c r="U1150" s="9"/>
      <c r="V1150" s="9"/>
      <c r="W1150" s="9"/>
      <c r="X1150" s="9">
        <f>SUBTOTAL(9,X1107:X1149)</f>
        <v>6662790752</v>
      </c>
    </row>
    <row r="1151" spans="1:24" outlineLevel="2">
      <c r="A1151" s="47" t="s">
        <v>1079</v>
      </c>
      <c r="B1151" s="48" t="s">
        <v>1080</v>
      </c>
      <c r="C1151" s="49"/>
      <c r="D1151" s="48"/>
      <c r="E1151" s="35"/>
      <c r="F1151" s="35"/>
      <c r="G1151" s="35"/>
      <c r="H1151" s="35"/>
      <c r="I1151" s="35"/>
      <c r="J1151" s="35"/>
      <c r="K1151" s="35"/>
      <c r="L1151" s="35"/>
      <c r="M1151" s="35"/>
      <c r="N1151" s="35"/>
      <c r="O1151" s="35"/>
      <c r="P1151" s="35"/>
      <c r="U1151" s="14">
        <f t="shared" si="296"/>
        <v>0</v>
      </c>
      <c r="V1151" s="14">
        <f t="shared" si="297"/>
        <v>0</v>
      </c>
      <c r="W1151" s="14">
        <f t="shared" si="298"/>
        <v>0</v>
      </c>
      <c r="X1151" s="14">
        <f t="shared" si="299"/>
        <v>0</v>
      </c>
    </row>
    <row r="1152" spans="1:24" ht="22.5" outlineLevel="2">
      <c r="A1152" s="47" t="s">
        <v>1079</v>
      </c>
      <c r="B1152" s="48" t="s">
        <v>1080</v>
      </c>
      <c r="C1152" s="49">
        <v>27080</v>
      </c>
      <c r="D1152" s="48" t="s">
        <v>1081</v>
      </c>
      <c r="E1152" s="35">
        <v>200000000</v>
      </c>
      <c r="F1152" s="35">
        <v>0</v>
      </c>
      <c r="G1152" s="35">
        <v>0</v>
      </c>
      <c r="H1152" s="35">
        <v>0</v>
      </c>
      <c r="I1152" s="35">
        <v>0</v>
      </c>
      <c r="J1152" s="35">
        <v>24000000</v>
      </c>
      <c r="K1152" s="35">
        <v>176000000</v>
      </c>
      <c r="L1152" s="35">
        <v>176000000</v>
      </c>
      <c r="M1152" s="35">
        <v>176000000</v>
      </c>
      <c r="N1152" s="35">
        <v>128000000</v>
      </c>
      <c r="O1152" s="35">
        <v>112000000</v>
      </c>
      <c r="P1152" s="35">
        <v>0</v>
      </c>
      <c r="Q1152" s="4">
        <v>60000000</v>
      </c>
      <c r="R1152" s="4">
        <v>16000000</v>
      </c>
      <c r="S1152" s="4">
        <v>176000000</v>
      </c>
      <c r="T1152" s="4">
        <v>0</v>
      </c>
      <c r="U1152" s="14">
        <f t="shared" si="296"/>
        <v>0</v>
      </c>
      <c r="V1152" s="14">
        <f t="shared" si="297"/>
        <v>0</v>
      </c>
      <c r="W1152" s="14">
        <f t="shared" si="298"/>
        <v>0</v>
      </c>
      <c r="X1152" s="14">
        <f t="shared" si="299"/>
        <v>48000000</v>
      </c>
    </row>
    <row r="1153" spans="1:24" ht="22.5" outlineLevel="2">
      <c r="A1153" s="47" t="s">
        <v>1079</v>
      </c>
      <c r="B1153" s="48" t="s">
        <v>1080</v>
      </c>
      <c r="C1153" s="49">
        <v>270803</v>
      </c>
      <c r="D1153" s="48" t="s">
        <v>1082</v>
      </c>
      <c r="E1153" s="35">
        <v>0</v>
      </c>
      <c r="F1153" s="35">
        <v>0</v>
      </c>
      <c r="G1153" s="35">
        <v>0</v>
      </c>
      <c r="H1153" s="35">
        <v>338175000</v>
      </c>
      <c r="I1153" s="35">
        <v>0</v>
      </c>
      <c r="J1153" s="35">
        <v>0</v>
      </c>
      <c r="K1153" s="35">
        <v>338175000</v>
      </c>
      <c r="L1153" s="35">
        <v>338175000</v>
      </c>
      <c r="M1153" s="35">
        <v>338175000</v>
      </c>
      <c r="N1153" s="35">
        <v>0</v>
      </c>
      <c r="O1153" s="35">
        <v>0</v>
      </c>
      <c r="P1153" s="35">
        <v>0</v>
      </c>
      <c r="Q1153" s="4">
        <v>0</v>
      </c>
      <c r="R1153" s="4">
        <v>0</v>
      </c>
      <c r="S1153" s="4">
        <v>338175000</v>
      </c>
      <c r="T1153" s="4">
        <v>0</v>
      </c>
      <c r="U1153" s="14">
        <f t="shared" si="296"/>
        <v>0</v>
      </c>
      <c r="V1153" s="14">
        <f t="shared" si="297"/>
        <v>0</v>
      </c>
      <c r="W1153" s="14">
        <f t="shared" si="298"/>
        <v>0</v>
      </c>
      <c r="X1153" s="14">
        <f t="shared" si="299"/>
        <v>338175000</v>
      </c>
    </row>
    <row r="1154" spans="1:24" s="10" customFormat="1" outlineLevel="1">
      <c r="A1154" s="43" t="s">
        <v>1739</v>
      </c>
      <c r="B1154" s="44"/>
      <c r="C1154" s="45"/>
      <c r="D1154" s="44"/>
      <c r="E1154" s="46">
        <f t="shared" ref="E1154:T1154" si="309">SUBTOTAL(9,E1151:E1153)</f>
        <v>200000000</v>
      </c>
      <c r="F1154" s="46">
        <f t="shared" si="309"/>
        <v>0</v>
      </c>
      <c r="G1154" s="46">
        <f t="shared" si="309"/>
        <v>0</v>
      </c>
      <c r="H1154" s="46">
        <f t="shared" si="309"/>
        <v>338175000</v>
      </c>
      <c r="I1154" s="46">
        <f t="shared" si="309"/>
        <v>0</v>
      </c>
      <c r="J1154" s="46">
        <f t="shared" si="309"/>
        <v>24000000</v>
      </c>
      <c r="K1154" s="46">
        <f t="shared" si="309"/>
        <v>514175000</v>
      </c>
      <c r="L1154" s="46">
        <f t="shared" si="309"/>
        <v>514175000</v>
      </c>
      <c r="M1154" s="46">
        <f t="shared" si="309"/>
        <v>514175000</v>
      </c>
      <c r="N1154" s="46">
        <f t="shared" si="309"/>
        <v>128000000</v>
      </c>
      <c r="O1154" s="46">
        <f t="shared" si="309"/>
        <v>112000000</v>
      </c>
      <c r="P1154" s="46">
        <f t="shared" si="309"/>
        <v>0</v>
      </c>
      <c r="Q1154" s="11">
        <f t="shared" si="309"/>
        <v>60000000</v>
      </c>
      <c r="R1154" s="11">
        <f t="shared" si="309"/>
        <v>16000000</v>
      </c>
      <c r="S1154" s="11">
        <f t="shared" si="309"/>
        <v>514175000</v>
      </c>
      <c r="T1154" s="11">
        <f t="shared" si="309"/>
        <v>0</v>
      </c>
      <c r="U1154" s="9"/>
      <c r="V1154" s="9"/>
      <c r="W1154" s="9"/>
      <c r="X1154" s="9">
        <f>SUBTOTAL(9,X1151:X1153)</f>
        <v>386175000</v>
      </c>
    </row>
    <row r="1155" spans="1:24" outlineLevel="2">
      <c r="A1155" s="47" t="s">
        <v>1083</v>
      </c>
      <c r="B1155" s="48" t="s">
        <v>1084</v>
      </c>
      <c r="C1155" s="49"/>
      <c r="D1155" s="48"/>
      <c r="E1155" s="35"/>
      <c r="F1155" s="35"/>
      <c r="G1155" s="35"/>
      <c r="H1155" s="35"/>
      <c r="I1155" s="35"/>
      <c r="J1155" s="35"/>
      <c r="K1155" s="35"/>
      <c r="L1155" s="35"/>
      <c r="M1155" s="35"/>
      <c r="N1155" s="35"/>
      <c r="O1155" s="35"/>
      <c r="P1155" s="35"/>
      <c r="U1155" s="14">
        <f t="shared" si="296"/>
        <v>0</v>
      </c>
      <c r="V1155" s="14">
        <f t="shared" si="297"/>
        <v>0</v>
      </c>
      <c r="W1155" s="14">
        <f t="shared" si="298"/>
        <v>0</v>
      </c>
      <c r="X1155" s="14">
        <f t="shared" si="299"/>
        <v>0</v>
      </c>
    </row>
    <row r="1156" spans="1:24" s="7" customFormat="1" outlineLevel="1">
      <c r="A1156" s="43" t="s">
        <v>1740</v>
      </c>
      <c r="B1156" s="48"/>
      <c r="C1156" s="49"/>
      <c r="D1156" s="48"/>
      <c r="E1156" s="35">
        <f t="shared" ref="E1156:T1156" si="310">SUBTOTAL(9,E1155:E1155)</f>
        <v>0</v>
      </c>
      <c r="F1156" s="35">
        <f t="shared" si="310"/>
        <v>0</v>
      </c>
      <c r="G1156" s="35">
        <f t="shared" si="310"/>
        <v>0</v>
      </c>
      <c r="H1156" s="35">
        <f t="shared" si="310"/>
        <v>0</v>
      </c>
      <c r="I1156" s="35">
        <f t="shared" si="310"/>
        <v>0</v>
      </c>
      <c r="J1156" s="35">
        <f t="shared" si="310"/>
        <v>0</v>
      </c>
      <c r="K1156" s="35">
        <f t="shared" si="310"/>
        <v>0</v>
      </c>
      <c r="L1156" s="35">
        <f t="shared" si="310"/>
        <v>0</v>
      </c>
      <c r="M1156" s="35">
        <f t="shared" si="310"/>
        <v>0</v>
      </c>
      <c r="N1156" s="35">
        <f t="shared" si="310"/>
        <v>0</v>
      </c>
      <c r="O1156" s="35">
        <f t="shared" si="310"/>
        <v>0</v>
      </c>
      <c r="P1156" s="35">
        <f t="shared" si="310"/>
        <v>0</v>
      </c>
      <c r="Q1156" s="8">
        <f t="shared" si="310"/>
        <v>0</v>
      </c>
      <c r="R1156" s="8">
        <f t="shared" si="310"/>
        <v>0</v>
      </c>
      <c r="S1156" s="8">
        <f t="shared" si="310"/>
        <v>0</v>
      </c>
      <c r="T1156" s="8">
        <f t="shared" si="310"/>
        <v>0</v>
      </c>
      <c r="U1156" s="14"/>
      <c r="V1156" s="14"/>
      <c r="W1156" s="14"/>
      <c r="X1156" s="14">
        <f>SUBTOTAL(9,X1155:X1155)</f>
        <v>0</v>
      </c>
    </row>
    <row r="1157" spans="1:24" ht="22.5" outlineLevel="2">
      <c r="A1157" s="47" t="s">
        <v>1085</v>
      </c>
      <c r="B1157" s="48" t="s">
        <v>1086</v>
      </c>
      <c r="C1157" s="49"/>
      <c r="D1157" s="48"/>
      <c r="E1157" s="35"/>
      <c r="F1157" s="35"/>
      <c r="G1157" s="35"/>
      <c r="H1157" s="35"/>
      <c r="I1157" s="35"/>
      <c r="J1157" s="35"/>
      <c r="K1157" s="35"/>
      <c r="L1157" s="35"/>
      <c r="M1157" s="35"/>
      <c r="N1157" s="35"/>
      <c r="O1157" s="35"/>
      <c r="P1157" s="35"/>
      <c r="U1157" s="14">
        <f t="shared" si="296"/>
        <v>0</v>
      </c>
      <c r="V1157" s="14">
        <f t="shared" si="297"/>
        <v>0</v>
      </c>
      <c r="W1157" s="14">
        <f t="shared" si="298"/>
        <v>0</v>
      </c>
      <c r="X1157" s="14">
        <f t="shared" si="299"/>
        <v>0</v>
      </c>
    </row>
    <row r="1158" spans="1:24" s="7" customFormat="1" outlineLevel="1">
      <c r="A1158" s="43" t="s">
        <v>1741</v>
      </c>
      <c r="B1158" s="48"/>
      <c r="C1158" s="49"/>
      <c r="D1158" s="48"/>
      <c r="E1158" s="35">
        <f t="shared" ref="E1158:T1158" si="311">SUBTOTAL(9,E1157:E1157)</f>
        <v>0</v>
      </c>
      <c r="F1158" s="35">
        <f t="shared" si="311"/>
        <v>0</v>
      </c>
      <c r="G1158" s="35">
        <f t="shared" si="311"/>
        <v>0</v>
      </c>
      <c r="H1158" s="35">
        <f t="shared" si="311"/>
        <v>0</v>
      </c>
      <c r="I1158" s="35">
        <f t="shared" si="311"/>
        <v>0</v>
      </c>
      <c r="J1158" s="35">
        <f t="shared" si="311"/>
        <v>0</v>
      </c>
      <c r="K1158" s="35">
        <f t="shared" si="311"/>
        <v>0</v>
      </c>
      <c r="L1158" s="35">
        <f t="shared" si="311"/>
        <v>0</v>
      </c>
      <c r="M1158" s="35">
        <f t="shared" si="311"/>
        <v>0</v>
      </c>
      <c r="N1158" s="35">
        <f t="shared" si="311"/>
        <v>0</v>
      </c>
      <c r="O1158" s="35">
        <f t="shared" si="311"/>
        <v>0</v>
      </c>
      <c r="P1158" s="35">
        <f t="shared" si="311"/>
        <v>0</v>
      </c>
      <c r="Q1158" s="8">
        <f t="shared" si="311"/>
        <v>0</v>
      </c>
      <c r="R1158" s="8">
        <f t="shared" si="311"/>
        <v>0</v>
      </c>
      <c r="S1158" s="8">
        <f t="shared" si="311"/>
        <v>0</v>
      </c>
      <c r="T1158" s="8">
        <f t="shared" si="311"/>
        <v>0</v>
      </c>
      <c r="U1158" s="14"/>
      <c r="V1158" s="14"/>
      <c r="W1158" s="14"/>
      <c r="X1158" s="14">
        <f>SUBTOTAL(9,X1157:X1157)</f>
        <v>0</v>
      </c>
    </row>
    <row r="1159" spans="1:24" ht="22.5" outlineLevel="2">
      <c r="A1159" s="47" t="s">
        <v>1087</v>
      </c>
      <c r="B1159" s="48" t="s">
        <v>1088</v>
      </c>
      <c r="C1159" s="49"/>
      <c r="D1159" s="48"/>
      <c r="E1159" s="35"/>
      <c r="F1159" s="35"/>
      <c r="G1159" s="35"/>
      <c r="H1159" s="35"/>
      <c r="I1159" s="35"/>
      <c r="J1159" s="35"/>
      <c r="K1159" s="35"/>
      <c r="L1159" s="35"/>
      <c r="M1159" s="35"/>
      <c r="N1159" s="35"/>
      <c r="O1159" s="35"/>
      <c r="P1159" s="35"/>
      <c r="U1159" s="14">
        <f t="shared" si="296"/>
        <v>0</v>
      </c>
      <c r="V1159" s="14">
        <f t="shared" si="297"/>
        <v>0</v>
      </c>
      <c r="W1159" s="14">
        <f t="shared" si="298"/>
        <v>0</v>
      </c>
      <c r="X1159" s="14">
        <f t="shared" si="299"/>
        <v>0</v>
      </c>
    </row>
    <row r="1160" spans="1:24" ht="22.5" outlineLevel="2">
      <c r="A1160" s="47" t="s">
        <v>1087</v>
      </c>
      <c r="B1160" s="48" t="s">
        <v>1088</v>
      </c>
      <c r="C1160" s="49">
        <v>27090</v>
      </c>
      <c r="D1160" s="48" t="s">
        <v>1089</v>
      </c>
      <c r="E1160" s="35">
        <v>20000000</v>
      </c>
      <c r="F1160" s="35">
        <v>0</v>
      </c>
      <c r="G1160" s="35">
        <v>0</v>
      </c>
      <c r="H1160" s="35">
        <v>0</v>
      </c>
      <c r="I1160" s="35">
        <v>10000000</v>
      </c>
      <c r="J1160" s="35">
        <v>30000000</v>
      </c>
      <c r="K1160" s="35">
        <v>0</v>
      </c>
      <c r="L1160" s="35">
        <v>0</v>
      </c>
      <c r="M1160" s="35">
        <v>0</v>
      </c>
      <c r="N1160" s="35">
        <v>0</v>
      </c>
      <c r="O1160" s="35">
        <v>0</v>
      </c>
      <c r="P1160" s="35">
        <v>0</v>
      </c>
      <c r="Q1160" s="4">
        <v>0</v>
      </c>
      <c r="R1160" s="4">
        <v>0</v>
      </c>
      <c r="S1160" s="4">
        <v>0</v>
      </c>
      <c r="T1160" s="4">
        <v>0</v>
      </c>
      <c r="U1160" s="14">
        <f t="shared" si="296"/>
        <v>0</v>
      </c>
      <c r="V1160" s="14">
        <f t="shared" si="297"/>
        <v>0</v>
      </c>
      <c r="W1160" s="14">
        <f t="shared" si="298"/>
        <v>0</v>
      </c>
      <c r="X1160" s="14">
        <f t="shared" si="299"/>
        <v>0</v>
      </c>
    </row>
    <row r="1161" spans="1:24" ht="22.5" outlineLevel="2">
      <c r="A1161" s="47" t="s">
        <v>1087</v>
      </c>
      <c r="B1161" s="48" t="s">
        <v>1088</v>
      </c>
      <c r="C1161" s="49">
        <v>270903</v>
      </c>
      <c r="D1161" s="48" t="s">
        <v>1090</v>
      </c>
      <c r="E1161" s="35">
        <v>0</v>
      </c>
      <c r="F1161" s="35">
        <v>0</v>
      </c>
      <c r="G1161" s="35">
        <v>0</v>
      </c>
      <c r="H1161" s="35">
        <v>66807346</v>
      </c>
      <c r="I1161" s="35">
        <v>0</v>
      </c>
      <c r="J1161" s="35">
        <v>0</v>
      </c>
      <c r="K1161" s="35">
        <v>66807346</v>
      </c>
      <c r="L1161" s="35">
        <v>66807346</v>
      </c>
      <c r="M1161" s="35">
        <v>66807346</v>
      </c>
      <c r="N1161" s="35">
        <v>66807346</v>
      </c>
      <c r="O1161" s="35">
        <v>66807346</v>
      </c>
      <c r="P1161" s="35">
        <v>0</v>
      </c>
      <c r="Q1161" s="4">
        <v>0</v>
      </c>
      <c r="R1161" s="4">
        <v>0</v>
      </c>
      <c r="S1161" s="4">
        <v>66807346</v>
      </c>
      <c r="T1161" s="4">
        <v>0</v>
      </c>
      <c r="U1161" s="14">
        <f t="shared" ref="U1161:U1250" si="312">+K1161-L1161</f>
        <v>0</v>
      </c>
      <c r="V1161" s="14">
        <f t="shared" ref="V1161:V1250" si="313">+K1161-M1161</f>
        <v>0</v>
      </c>
      <c r="W1161" s="14">
        <f t="shared" ref="W1161:W1250" si="314">+L1161-M1161</f>
        <v>0</v>
      </c>
      <c r="X1161" s="14">
        <f t="shared" ref="X1161:X1250" si="315">+M1161-N1161</f>
        <v>0</v>
      </c>
    </row>
    <row r="1162" spans="1:24" s="10" customFormat="1" outlineLevel="1">
      <c r="A1162" s="43" t="s">
        <v>1742</v>
      </c>
      <c r="B1162" s="44"/>
      <c r="C1162" s="45"/>
      <c r="D1162" s="44"/>
      <c r="E1162" s="46">
        <f t="shared" ref="E1162:T1162" si="316">SUBTOTAL(9,E1159:E1161)</f>
        <v>20000000</v>
      </c>
      <c r="F1162" s="46">
        <f t="shared" si="316"/>
        <v>0</v>
      </c>
      <c r="G1162" s="46">
        <f t="shared" si="316"/>
        <v>0</v>
      </c>
      <c r="H1162" s="46">
        <f t="shared" si="316"/>
        <v>66807346</v>
      </c>
      <c r="I1162" s="46">
        <f t="shared" si="316"/>
        <v>10000000</v>
      </c>
      <c r="J1162" s="46">
        <f t="shared" si="316"/>
        <v>30000000</v>
      </c>
      <c r="K1162" s="46">
        <f t="shared" si="316"/>
        <v>66807346</v>
      </c>
      <c r="L1162" s="46">
        <f t="shared" si="316"/>
        <v>66807346</v>
      </c>
      <c r="M1162" s="46">
        <f t="shared" si="316"/>
        <v>66807346</v>
      </c>
      <c r="N1162" s="46">
        <f t="shared" si="316"/>
        <v>66807346</v>
      </c>
      <c r="O1162" s="46">
        <f t="shared" si="316"/>
        <v>66807346</v>
      </c>
      <c r="P1162" s="46">
        <f t="shared" si="316"/>
        <v>0</v>
      </c>
      <c r="Q1162" s="11">
        <f t="shared" si="316"/>
        <v>0</v>
      </c>
      <c r="R1162" s="11">
        <f t="shared" si="316"/>
        <v>0</v>
      </c>
      <c r="S1162" s="11">
        <f t="shared" si="316"/>
        <v>66807346</v>
      </c>
      <c r="T1162" s="11">
        <f t="shared" si="316"/>
        <v>0</v>
      </c>
      <c r="U1162" s="9"/>
      <c r="V1162" s="9"/>
      <c r="W1162" s="9"/>
      <c r="X1162" s="9">
        <f>SUBTOTAL(9,X1159:X1161)</f>
        <v>0</v>
      </c>
    </row>
    <row r="1163" spans="1:24" ht="22.5" outlineLevel="2">
      <c r="A1163" s="47" t="s">
        <v>1091</v>
      </c>
      <c r="B1163" s="48" t="s">
        <v>1092</v>
      </c>
      <c r="C1163" s="49"/>
      <c r="D1163" s="48"/>
      <c r="E1163" s="35"/>
      <c r="F1163" s="35"/>
      <c r="G1163" s="35"/>
      <c r="H1163" s="35"/>
      <c r="I1163" s="35"/>
      <c r="J1163" s="35"/>
      <c r="K1163" s="35"/>
      <c r="L1163" s="35"/>
      <c r="M1163" s="35"/>
      <c r="N1163" s="35"/>
      <c r="O1163" s="35"/>
      <c r="P1163" s="35"/>
      <c r="U1163" s="14">
        <f t="shared" si="312"/>
        <v>0</v>
      </c>
      <c r="V1163" s="14">
        <f t="shared" si="313"/>
        <v>0</v>
      </c>
      <c r="W1163" s="14">
        <f t="shared" si="314"/>
        <v>0</v>
      </c>
      <c r="X1163" s="14">
        <f t="shared" si="315"/>
        <v>0</v>
      </c>
    </row>
    <row r="1164" spans="1:24" ht="22.5" outlineLevel="2">
      <c r="A1164" s="47" t="s">
        <v>1091</v>
      </c>
      <c r="B1164" s="48" t="s">
        <v>1092</v>
      </c>
      <c r="C1164" s="49">
        <v>27094</v>
      </c>
      <c r="D1164" s="48" t="s">
        <v>1093</v>
      </c>
      <c r="E1164" s="35">
        <v>20000000</v>
      </c>
      <c r="F1164" s="35">
        <v>0</v>
      </c>
      <c r="G1164" s="35">
        <v>0</v>
      </c>
      <c r="H1164" s="35">
        <v>0</v>
      </c>
      <c r="I1164" s="35">
        <v>10000000</v>
      </c>
      <c r="J1164" s="35">
        <v>30000000</v>
      </c>
      <c r="K1164" s="35">
        <v>0</v>
      </c>
      <c r="L1164" s="35">
        <v>0</v>
      </c>
      <c r="M1164" s="35">
        <v>0</v>
      </c>
      <c r="N1164" s="35">
        <v>0</v>
      </c>
      <c r="O1164" s="35">
        <v>0</v>
      </c>
      <c r="P1164" s="35">
        <v>0</v>
      </c>
      <c r="Q1164" s="4">
        <v>0</v>
      </c>
      <c r="R1164" s="4">
        <v>0</v>
      </c>
      <c r="S1164" s="4">
        <v>0</v>
      </c>
      <c r="T1164" s="4">
        <v>0</v>
      </c>
      <c r="U1164" s="14">
        <f t="shared" si="312"/>
        <v>0</v>
      </c>
      <c r="V1164" s="14">
        <f t="shared" si="313"/>
        <v>0</v>
      </c>
      <c r="W1164" s="14">
        <f t="shared" si="314"/>
        <v>0</v>
      </c>
      <c r="X1164" s="14">
        <f t="shared" si="315"/>
        <v>0</v>
      </c>
    </row>
    <row r="1165" spans="1:24" s="10" customFormat="1" outlineLevel="1">
      <c r="A1165" s="43" t="s">
        <v>1743</v>
      </c>
      <c r="B1165" s="44"/>
      <c r="C1165" s="45"/>
      <c r="D1165" s="44"/>
      <c r="E1165" s="46">
        <f t="shared" ref="E1165:T1165" si="317">SUBTOTAL(9,E1163:E1164)</f>
        <v>20000000</v>
      </c>
      <c r="F1165" s="46">
        <f t="shared" si="317"/>
        <v>0</v>
      </c>
      <c r="G1165" s="46">
        <f t="shared" si="317"/>
        <v>0</v>
      </c>
      <c r="H1165" s="46">
        <f t="shared" si="317"/>
        <v>0</v>
      </c>
      <c r="I1165" s="46">
        <f t="shared" si="317"/>
        <v>10000000</v>
      </c>
      <c r="J1165" s="46">
        <f t="shared" si="317"/>
        <v>30000000</v>
      </c>
      <c r="K1165" s="46">
        <f t="shared" si="317"/>
        <v>0</v>
      </c>
      <c r="L1165" s="46">
        <f t="shared" si="317"/>
        <v>0</v>
      </c>
      <c r="M1165" s="46">
        <f t="shared" si="317"/>
        <v>0</v>
      </c>
      <c r="N1165" s="46">
        <f t="shared" si="317"/>
        <v>0</v>
      </c>
      <c r="O1165" s="46">
        <f t="shared" si="317"/>
        <v>0</v>
      </c>
      <c r="P1165" s="46">
        <f t="shared" si="317"/>
        <v>0</v>
      </c>
      <c r="Q1165" s="11">
        <f t="shared" si="317"/>
        <v>0</v>
      </c>
      <c r="R1165" s="11">
        <f t="shared" si="317"/>
        <v>0</v>
      </c>
      <c r="S1165" s="11">
        <f t="shared" si="317"/>
        <v>0</v>
      </c>
      <c r="T1165" s="11">
        <f t="shared" si="317"/>
        <v>0</v>
      </c>
      <c r="U1165" s="9"/>
      <c r="V1165" s="9"/>
      <c r="W1165" s="9"/>
      <c r="X1165" s="9">
        <f>SUBTOTAL(9,X1163:X1164)</f>
        <v>0</v>
      </c>
    </row>
    <row r="1166" spans="1:24" ht="22.5" outlineLevel="2">
      <c r="A1166" s="47" t="s">
        <v>1094</v>
      </c>
      <c r="B1166" s="48" t="s">
        <v>1095</v>
      </c>
      <c r="C1166" s="49"/>
      <c r="D1166" s="48"/>
      <c r="E1166" s="35"/>
      <c r="F1166" s="35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U1166" s="14">
        <f t="shared" si="312"/>
        <v>0</v>
      </c>
      <c r="V1166" s="14">
        <f t="shared" si="313"/>
        <v>0</v>
      </c>
      <c r="W1166" s="14">
        <f t="shared" si="314"/>
        <v>0</v>
      </c>
      <c r="X1166" s="14">
        <f t="shared" si="315"/>
        <v>0</v>
      </c>
    </row>
    <row r="1167" spans="1:24" ht="22.5" outlineLevel="2">
      <c r="A1167" s="47" t="s">
        <v>1094</v>
      </c>
      <c r="B1167" s="48" t="s">
        <v>1095</v>
      </c>
      <c r="C1167" s="49">
        <v>27096</v>
      </c>
      <c r="D1167" s="48" t="s">
        <v>1096</v>
      </c>
      <c r="E1167" s="35">
        <v>20000000</v>
      </c>
      <c r="F1167" s="35">
        <v>0</v>
      </c>
      <c r="G1167" s="35">
        <v>0</v>
      </c>
      <c r="H1167" s="35">
        <v>0</v>
      </c>
      <c r="I1167" s="35">
        <v>0</v>
      </c>
      <c r="J1167" s="35">
        <v>20000000</v>
      </c>
      <c r="K1167" s="35">
        <v>0</v>
      </c>
      <c r="L1167" s="35">
        <v>0</v>
      </c>
      <c r="M1167" s="35">
        <v>0</v>
      </c>
      <c r="N1167" s="35">
        <v>0</v>
      </c>
      <c r="O1167" s="35">
        <v>0</v>
      </c>
      <c r="P1167" s="35">
        <v>0</v>
      </c>
      <c r="Q1167" s="4">
        <v>0</v>
      </c>
      <c r="R1167" s="4">
        <v>0</v>
      </c>
      <c r="S1167" s="4">
        <v>0</v>
      </c>
      <c r="T1167" s="4">
        <v>0</v>
      </c>
      <c r="U1167" s="14">
        <f t="shared" si="312"/>
        <v>0</v>
      </c>
      <c r="V1167" s="14">
        <f t="shared" si="313"/>
        <v>0</v>
      </c>
      <c r="W1167" s="14">
        <f t="shared" si="314"/>
        <v>0</v>
      </c>
      <c r="X1167" s="14">
        <f t="shared" si="315"/>
        <v>0</v>
      </c>
    </row>
    <row r="1168" spans="1:24" s="10" customFormat="1" outlineLevel="1">
      <c r="A1168" s="43" t="s">
        <v>1744</v>
      </c>
      <c r="B1168" s="44"/>
      <c r="C1168" s="45"/>
      <c r="D1168" s="44"/>
      <c r="E1168" s="46">
        <f t="shared" ref="E1168:T1168" si="318">SUBTOTAL(9,E1166:E1167)</f>
        <v>20000000</v>
      </c>
      <c r="F1168" s="46">
        <f t="shared" si="318"/>
        <v>0</v>
      </c>
      <c r="G1168" s="46">
        <f t="shared" si="318"/>
        <v>0</v>
      </c>
      <c r="H1168" s="46">
        <f t="shared" si="318"/>
        <v>0</v>
      </c>
      <c r="I1168" s="46">
        <f t="shared" si="318"/>
        <v>0</v>
      </c>
      <c r="J1168" s="46">
        <f t="shared" si="318"/>
        <v>20000000</v>
      </c>
      <c r="K1168" s="46">
        <f t="shared" si="318"/>
        <v>0</v>
      </c>
      <c r="L1168" s="46">
        <f t="shared" si="318"/>
        <v>0</v>
      </c>
      <c r="M1168" s="46">
        <f t="shared" si="318"/>
        <v>0</v>
      </c>
      <c r="N1168" s="46">
        <f t="shared" si="318"/>
        <v>0</v>
      </c>
      <c r="O1168" s="46">
        <f t="shared" si="318"/>
        <v>0</v>
      </c>
      <c r="P1168" s="46">
        <f t="shared" si="318"/>
        <v>0</v>
      </c>
      <c r="Q1168" s="11">
        <f t="shared" si="318"/>
        <v>0</v>
      </c>
      <c r="R1168" s="11">
        <f t="shared" si="318"/>
        <v>0</v>
      </c>
      <c r="S1168" s="11">
        <f t="shared" si="318"/>
        <v>0</v>
      </c>
      <c r="T1168" s="11">
        <f t="shared" si="318"/>
        <v>0</v>
      </c>
      <c r="U1168" s="9"/>
      <c r="V1168" s="9"/>
      <c r="W1168" s="9"/>
      <c r="X1168" s="9">
        <f>SUBTOTAL(9,X1166:X1167)</f>
        <v>0</v>
      </c>
    </row>
    <row r="1169" spans="1:24" outlineLevel="2">
      <c r="A1169" s="47" t="s">
        <v>1097</v>
      </c>
      <c r="B1169" s="48" t="s">
        <v>1098</v>
      </c>
      <c r="C1169" s="49"/>
      <c r="D1169" s="48"/>
      <c r="E1169" s="35"/>
      <c r="F1169" s="35"/>
      <c r="G1169" s="35"/>
      <c r="H1169" s="35"/>
      <c r="I1169" s="35"/>
      <c r="J1169" s="35"/>
      <c r="K1169" s="35"/>
      <c r="L1169" s="35"/>
      <c r="M1169" s="35"/>
      <c r="N1169" s="35"/>
      <c r="O1169" s="35"/>
      <c r="P1169" s="35"/>
      <c r="U1169" s="14">
        <f t="shared" si="312"/>
        <v>0</v>
      </c>
      <c r="V1169" s="14">
        <f t="shared" si="313"/>
        <v>0</v>
      </c>
      <c r="W1169" s="14">
        <f t="shared" si="314"/>
        <v>0</v>
      </c>
      <c r="X1169" s="14">
        <f t="shared" si="315"/>
        <v>0</v>
      </c>
    </row>
    <row r="1170" spans="1:24" s="7" customFormat="1" outlineLevel="1">
      <c r="A1170" s="43" t="s">
        <v>1745</v>
      </c>
      <c r="B1170" s="48"/>
      <c r="C1170" s="49"/>
      <c r="D1170" s="48"/>
      <c r="E1170" s="35">
        <f t="shared" ref="E1170:T1170" si="319">SUBTOTAL(9,E1169:E1169)</f>
        <v>0</v>
      </c>
      <c r="F1170" s="35">
        <f t="shared" si="319"/>
        <v>0</v>
      </c>
      <c r="G1170" s="35">
        <f t="shared" si="319"/>
        <v>0</v>
      </c>
      <c r="H1170" s="35">
        <f t="shared" si="319"/>
        <v>0</v>
      </c>
      <c r="I1170" s="35">
        <f t="shared" si="319"/>
        <v>0</v>
      </c>
      <c r="J1170" s="35">
        <f t="shared" si="319"/>
        <v>0</v>
      </c>
      <c r="K1170" s="35">
        <f t="shared" si="319"/>
        <v>0</v>
      </c>
      <c r="L1170" s="35">
        <f t="shared" si="319"/>
        <v>0</v>
      </c>
      <c r="M1170" s="35">
        <f t="shared" si="319"/>
        <v>0</v>
      </c>
      <c r="N1170" s="35">
        <f t="shared" si="319"/>
        <v>0</v>
      </c>
      <c r="O1170" s="35">
        <f t="shared" si="319"/>
        <v>0</v>
      </c>
      <c r="P1170" s="35">
        <f t="shared" si="319"/>
        <v>0</v>
      </c>
      <c r="Q1170" s="8">
        <f t="shared" si="319"/>
        <v>0</v>
      </c>
      <c r="R1170" s="8">
        <f t="shared" si="319"/>
        <v>0</v>
      </c>
      <c r="S1170" s="8">
        <f t="shared" si="319"/>
        <v>0</v>
      </c>
      <c r="T1170" s="8">
        <f t="shared" si="319"/>
        <v>0</v>
      </c>
      <c r="U1170" s="14"/>
      <c r="V1170" s="14"/>
      <c r="W1170" s="14"/>
      <c r="X1170" s="14">
        <f>SUBTOTAL(9,X1169:X1169)</f>
        <v>0</v>
      </c>
    </row>
    <row r="1171" spans="1:24" ht="33.75" outlineLevel="2">
      <c r="A1171" s="47" t="s">
        <v>1099</v>
      </c>
      <c r="B1171" s="48" t="s">
        <v>1100</v>
      </c>
      <c r="C1171" s="49"/>
      <c r="D1171" s="48"/>
      <c r="E1171" s="35"/>
      <c r="F1171" s="35"/>
      <c r="G1171" s="35"/>
      <c r="H1171" s="35"/>
      <c r="I1171" s="35"/>
      <c r="J1171" s="35"/>
      <c r="K1171" s="35"/>
      <c r="L1171" s="35"/>
      <c r="M1171" s="35"/>
      <c r="N1171" s="35"/>
      <c r="O1171" s="35"/>
      <c r="P1171" s="35"/>
      <c r="U1171" s="14">
        <f t="shared" si="312"/>
        <v>0</v>
      </c>
      <c r="V1171" s="14">
        <f t="shared" si="313"/>
        <v>0</v>
      </c>
      <c r="W1171" s="14">
        <f t="shared" si="314"/>
        <v>0</v>
      </c>
      <c r="X1171" s="14">
        <f t="shared" si="315"/>
        <v>0</v>
      </c>
    </row>
    <row r="1172" spans="1:24" s="7" customFormat="1" outlineLevel="1">
      <c r="A1172" s="43" t="s">
        <v>1746</v>
      </c>
      <c r="B1172" s="48"/>
      <c r="C1172" s="49"/>
      <c r="D1172" s="48"/>
      <c r="E1172" s="35">
        <f t="shared" ref="E1172:T1172" si="320">SUBTOTAL(9,E1171:E1171)</f>
        <v>0</v>
      </c>
      <c r="F1172" s="35">
        <f t="shared" si="320"/>
        <v>0</v>
      </c>
      <c r="G1172" s="35">
        <f t="shared" si="320"/>
        <v>0</v>
      </c>
      <c r="H1172" s="35">
        <f t="shared" si="320"/>
        <v>0</v>
      </c>
      <c r="I1172" s="35">
        <f t="shared" si="320"/>
        <v>0</v>
      </c>
      <c r="J1172" s="35">
        <f t="shared" si="320"/>
        <v>0</v>
      </c>
      <c r="K1172" s="35">
        <f t="shared" si="320"/>
        <v>0</v>
      </c>
      <c r="L1172" s="35">
        <f t="shared" si="320"/>
        <v>0</v>
      </c>
      <c r="M1172" s="35">
        <f t="shared" si="320"/>
        <v>0</v>
      </c>
      <c r="N1172" s="35">
        <f t="shared" si="320"/>
        <v>0</v>
      </c>
      <c r="O1172" s="35">
        <f t="shared" si="320"/>
        <v>0</v>
      </c>
      <c r="P1172" s="35">
        <f t="shared" si="320"/>
        <v>0</v>
      </c>
      <c r="Q1172" s="8">
        <f t="shared" si="320"/>
        <v>0</v>
      </c>
      <c r="R1172" s="8">
        <f t="shared" si="320"/>
        <v>0</v>
      </c>
      <c r="S1172" s="8">
        <f t="shared" si="320"/>
        <v>0</v>
      </c>
      <c r="T1172" s="8">
        <f t="shared" si="320"/>
        <v>0</v>
      </c>
      <c r="U1172" s="14"/>
      <c r="V1172" s="14"/>
      <c r="W1172" s="14"/>
      <c r="X1172" s="14">
        <f>SUBTOTAL(9,X1171:X1171)</f>
        <v>0</v>
      </c>
    </row>
    <row r="1173" spans="1:24" ht="22.5" outlineLevel="2">
      <c r="A1173" s="47" t="s">
        <v>1101</v>
      </c>
      <c r="B1173" s="48" t="s">
        <v>1102</v>
      </c>
      <c r="C1173" s="49"/>
      <c r="D1173" s="48"/>
      <c r="E1173" s="35"/>
      <c r="F1173" s="35"/>
      <c r="G1173" s="35"/>
      <c r="H1173" s="35"/>
      <c r="I1173" s="35"/>
      <c r="J1173" s="35"/>
      <c r="K1173" s="35"/>
      <c r="L1173" s="35"/>
      <c r="M1173" s="35"/>
      <c r="N1173" s="35"/>
      <c r="O1173" s="35"/>
      <c r="P1173" s="35"/>
      <c r="U1173" s="14">
        <f t="shared" si="312"/>
        <v>0</v>
      </c>
      <c r="V1173" s="14">
        <f t="shared" si="313"/>
        <v>0</v>
      </c>
      <c r="W1173" s="14">
        <f t="shared" si="314"/>
        <v>0</v>
      </c>
      <c r="X1173" s="14">
        <f t="shared" si="315"/>
        <v>0</v>
      </c>
    </row>
    <row r="1174" spans="1:24" ht="33.75" outlineLevel="2">
      <c r="A1174" s="47" t="s">
        <v>1101</v>
      </c>
      <c r="B1174" s="48" t="s">
        <v>1102</v>
      </c>
      <c r="C1174" s="49">
        <v>27100</v>
      </c>
      <c r="D1174" s="48" t="s">
        <v>1103</v>
      </c>
      <c r="E1174" s="35">
        <v>60000000</v>
      </c>
      <c r="F1174" s="35">
        <v>0</v>
      </c>
      <c r="G1174" s="35">
        <v>0</v>
      </c>
      <c r="H1174" s="35">
        <v>60000000</v>
      </c>
      <c r="I1174" s="35">
        <v>0</v>
      </c>
      <c r="J1174" s="35">
        <v>60000000</v>
      </c>
      <c r="K1174" s="35">
        <v>60000000</v>
      </c>
      <c r="L1174" s="35">
        <v>60000000</v>
      </c>
      <c r="M1174" s="35">
        <v>45000000</v>
      </c>
      <c r="N1174" s="35">
        <v>23000000</v>
      </c>
      <c r="O1174" s="35">
        <v>23000000</v>
      </c>
      <c r="P1174" s="35">
        <v>0</v>
      </c>
      <c r="Q1174" s="4">
        <v>0</v>
      </c>
      <c r="R1174" s="4">
        <v>0</v>
      </c>
      <c r="S1174" s="4">
        <v>45000000</v>
      </c>
      <c r="T1174" s="4">
        <v>15000000</v>
      </c>
      <c r="U1174" s="14">
        <f t="shared" si="312"/>
        <v>0</v>
      </c>
      <c r="V1174" s="14">
        <f t="shared" si="313"/>
        <v>15000000</v>
      </c>
      <c r="W1174" s="14">
        <f t="shared" si="314"/>
        <v>15000000</v>
      </c>
      <c r="X1174" s="14">
        <f t="shared" si="315"/>
        <v>22000000</v>
      </c>
    </row>
    <row r="1175" spans="1:24" ht="45" outlineLevel="2">
      <c r="A1175" s="47" t="s">
        <v>1101</v>
      </c>
      <c r="B1175" s="48" t="s">
        <v>1102</v>
      </c>
      <c r="C1175" s="49">
        <v>271003</v>
      </c>
      <c r="D1175" s="48" t="s">
        <v>1104</v>
      </c>
      <c r="E1175" s="35">
        <v>0</v>
      </c>
      <c r="F1175" s="35">
        <v>0</v>
      </c>
      <c r="G1175" s="35">
        <v>0</v>
      </c>
      <c r="H1175" s="35">
        <v>37000000</v>
      </c>
      <c r="I1175" s="35">
        <v>0</v>
      </c>
      <c r="J1175" s="35">
        <v>0</v>
      </c>
      <c r="K1175" s="35">
        <v>37000000</v>
      </c>
      <c r="L1175" s="35">
        <v>37000000</v>
      </c>
      <c r="M1175" s="35">
        <v>37000000</v>
      </c>
      <c r="N1175" s="35">
        <v>34000000</v>
      </c>
      <c r="O1175" s="35">
        <v>34000000</v>
      </c>
      <c r="P1175" s="35">
        <v>0</v>
      </c>
      <c r="Q1175" s="4">
        <v>0</v>
      </c>
      <c r="R1175" s="4">
        <v>0</v>
      </c>
      <c r="S1175" s="4">
        <v>37000000</v>
      </c>
      <c r="T1175" s="4">
        <v>0</v>
      </c>
      <c r="U1175" s="14">
        <f t="shared" si="312"/>
        <v>0</v>
      </c>
      <c r="V1175" s="14">
        <f t="shared" si="313"/>
        <v>0</v>
      </c>
      <c r="W1175" s="14">
        <f t="shared" si="314"/>
        <v>0</v>
      </c>
      <c r="X1175" s="14">
        <f t="shared" si="315"/>
        <v>3000000</v>
      </c>
    </row>
    <row r="1176" spans="1:24" s="10" customFormat="1" outlineLevel="1">
      <c r="A1176" s="43" t="s">
        <v>1747</v>
      </c>
      <c r="B1176" s="44"/>
      <c r="C1176" s="45"/>
      <c r="D1176" s="44"/>
      <c r="E1176" s="46">
        <f t="shared" ref="E1176:T1176" si="321">SUBTOTAL(9,E1173:E1175)</f>
        <v>60000000</v>
      </c>
      <c r="F1176" s="46">
        <f t="shared" si="321"/>
        <v>0</v>
      </c>
      <c r="G1176" s="46">
        <f t="shared" si="321"/>
        <v>0</v>
      </c>
      <c r="H1176" s="46">
        <f t="shared" si="321"/>
        <v>97000000</v>
      </c>
      <c r="I1176" s="46">
        <f t="shared" si="321"/>
        <v>0</v>
      </c>
      <c r="J1176" s="46">
        <f t="shared" si="321"/>
        <v>60000000</v>
      </c>
      <c r="K1176" s="46">
        <f t="shared" si="321"/>
        <v>97000000</v>
      </c>
      <c r="L1176" s="46">
        <f t="shared" si="321"/>
        <v>97000000</v>
      </c>
      <c r="M1176" s="46">
        <f t="shared" si="321"/>
        <v>82000000</v>
      </c>
      <c r="N1176" s="46">
        <f t="shared" si="321"/>
        <v>57000000</v>
      </c>
      <c r="O1176" s="46">
        <f t="shared" si="321"/>
        <v>57000000</v>
      </c>
      <c r="P1176" s="46">
        <f t="shared" si="321"/>
        <v>0</v>
      </c>
      <c r="Q1176" s="11">
        <f t="shared" si="321"/>
        <v>0</v>
      </c>
      <c r="R1176" s="11">
        <f t="shared" si="321"/>
        <v>0</v>
      </c>
      <c r="S1176" s="11">
        <f t="shared" si="321"/>
        <v>82000000</v>
      </c>
      <c r="T1176" s="11">
        <f t="shared" si="321"/>
        <v>15000000</v>
      </c>
      <c r="U1176" s="9"/>
      <c r="V1176" s="9"/>
      <c r="W1176" s="9"/>
      <c r="X1176" s="9">
        <f>SUBTOTAL(9,X1173:X1175)</f>
        <v>25000000</v>
      </c>
    </row>
    <row r="1177" spans="1:24" ht="45" outlineLevel="2">
      <c r="A1177" s="47" t="s">
        <v>1105</v>
      </c>
      <c r="B1177" s="48" t="s">
        <v>1106</v>
      </c>
      <c r="C1177" s="49"/>
      <c r="D1177" s="48"/>
      <c r="E1177" s="35"/>
      <c r="F1177" s="35"/>
      <c r="G1177" s="35"/>
      <c r="H1177" s="35"/>
      <c r="I1177" s="35"/>
      <c r="J1177" s="35"/>
      <c r="K1177" s="35"/>
      <c r="L1177" s="35"/>
      <c r="M1177" s="35"/>
      <c r="N1177" s="35"/>
      <c r="O1177" s="35"/>
      <c r="P1177" s="35"/>
      <c r="U1177" s="14">
        <f t="shared" si="312"/>
        <v>0</v>
      </c>
      <c r="V1177" s="14">
        <f t="shared" si="313"/>
        <v>0</v>
      </c>
      <c r="W1177" s="14">
        <f t="shared" si="314"/>
        <v>0</v>
      </c>
      <c r="X1177" s="14">
        <f t="shared" si="315"/>
        <v>0</v>
      </c>
    </row>
    <row r="1178" spans="1:24" ht="45" outlineLevel="2">
      <c r="A1178" s="47" t="s">
        <v>1105</v>
      </c>
      <c r="B1178" s="48" t="s">
        <v>1106</v>
      </c>
      <c r="C1178" s="49">
        <v>27110</v>
      </c>
      <c r="D1178" s="48" t="s">
        <v>1107</v>
      </c>
      <c r="E1178" s="35">
        <v>30000000</v>
      </c>
      <c r="F1178" s="35">
        <v>0</v>
      </c>
      <c r="G1178" s="35">
        <v>0</v>
      </c>
      <c r="H1178" s="35">
        <v>0</v>
      </c>
      <c r="I1178" s="35">
        <v>0</v>
      </c>
      <c r="J1178" s="35">
        <v>30000000</v>
      </c>
      <c r="K1178" s="35">
        <v>0</v>
      </c>
      <c r="L1178" s="35">
        <v>0</v>
      </c>
      <c r="M1178" s="35">
        <v>0</v>
      </c>
      <c r="N1178" s="35">
        <v>0</v>
      </c>
      <c r="O1178" s="35">
        <v>0</v>
      </c>
      <c r="P1178" s="35">
        <v>0</v>
      </c>
      <c r="Q1178" s="4">
        <v>0</v>
      </c>
      <c r="R1178" s="4">
        <v>0</v>
      </c>
      <c r="S1178" s="4">
        <v>0</v>
      </c>
      <c r="T1178" s="4">
        <v>0</v>
      </c>
      <c r="U1178" s="14">
        <f t="shared" si="312"/>
        <v>0</v>
      </c>
      <c r="V1178" s="14">
        <f t="shared" si="313"/>
        <v>0</v>
      </c>
      <c r="W1178" s="14">
        <f t="shared" si="314"/>
        <v>0</v>
      </c>
      <c r="X1178" s="14">
        <f t="shared" si="315"/>
        <v>0</v>
      </c>
    </row>
    <row r="1179" spans="1:24" ht="45" outlineLevel="2">
      <c r="A1179" s="47" t="s">
        <v>1105</v>
      </c>
      <c r="B1179" s="48" t="s">
        <v>1106</v>
      </c>
      <c r="C1179" s="49">
        <v>271103</v>
      </c>
      <c r="D1179" s="48" t="s">
        <v>1108</v>
      </c>
      <c r="E1179" s="35">
        <v>0</v>
      </c>
      <c r="F1179" s="35">
        <v>0</v>
      </c>
      <c r="G1179" s="35">
        <v>0</v>
      </c>
      <c r="H1179" s="35">
        <v>20000000</v>
      </c>
      <c r="I1179" s="35">
        <v>0</v>
      </c>
      <c r="J1179" s="35">
        <v>0</v>
      </c>
      <c r="K1179" s="35">
        <v>20000000</v>
      </c>
      <c r="L1179" s="35">
        <v>20000000</v>
      </c>
      <c r="M1179" s="35">
        <v>20000000</v>
      </c>
      <c r="N1179" s="35">
        <v>20000000</v>
      </c>
      <c r="O1179" s="35">
        <v>20000000</v>
      </c>
      <c r="P1179" s="35">
        <v>0</v>
      </c>
      <c r="Q1179" s="4">
        <v>0</v>
      </c>
      <c r="R1179" s="4">
        <v>0</v>
      </c>
      <c r="S1179" s="4">
        <v>20000000</v>
      </c>
      <c r="T1179" s="4">
        <v>0</v>
      </c>
      <c r="U1179" s="14">
        <f t="shared" si="312"/>
        <v>0</v>
      </c>
      <c r="V1179" s="14">
        <f t="shared" si="313"/>
        <v>0</v>
      </c>
      <c r="W1179" s="14">
        <f t="shared" si="314"/>
        <v>0</v>
      </c>
      <c r="X1179" s="14">
        <f t="shared" si="315"/>
        <v>0</v>
      </c>
    </row>
    <row r="1180" spans="1:24" s="10" customFormat="1" outlineLevel="1">
      <c r="A1180" s="43" t="s">
        <v>1748</v>
      </c>
      <c r="B1180" s="44"/>
      <c r="C1180" s="45"/>
      <c r="D1180" s="44"/>
      <c r="E1180" s="46">
        <f t="shared" ref="E1180:T1180" si="322">SUBTOTAL(9,E1177:E1179)</f>
        <v>30000000</v>
      </c>
      <c r="F1180" s="46">
        <f t="shared" si="322"/>
        <v>0</v>
      </c>
      <c r="G1180" s="46">
        <f t="shared" si="322"/>
        <v>0</v>
      </c>
      <c r="H1180" s="46">
        <f t="shared" si="322"/>
        <v>20000000</v>
      </c>
      <c r="I1180" s="46">
        <f t="shared" si="322"/>
        <v>0</v>
      </c>
      <c r="J1180" s="46">
        <f t="shared" si="322"/>
        <v>30000000</v>
      </c>
      <c r="K1180" s="46">
        <f t="shared" si="322"/>
        <v>20000000</v>
      </c>
      <c r="L1180" s="46">
        <f t="shared" si="322"/>
        <v>20000000</v>
      </c>
      <c r="M1180" s="46">
        <f t="shared" si="322"/>
        <v>20000000</v>
      </c>
      <c r="N1180" s="46">
        <f t="shared" si="322"/>
        <v>20000000</v>
      </c>
      <c r="O1180" s="46">
        <f t="shared" si="322"/>
        <v>20000000</v>
      </c>
      <c r="P1180" s="46">
        <f t="shared" si="322"/>
        <v>0</v>
      </c>
      <c r="Q1180" s="11">
        <f t="shared" si="322"/>
        <v>0</v>
      </c>
      <c r="R1180" s="11">
        <f t="shared" si="322"/>
        <v>0</v>
      </c>
      <c r="S1180" s="11">
        <f t="shared" si="322"/>
        <v>20000000</v>
      </c>
      <c r="T1180" s="11">
        <f t="shared" si="322"/>
        <v>0</v>
      </c>
      <c r="U1180" s="9"/>
      <c r="V1180" s="9"/>
      <c r="W1180" s="9"/>
      <c r="X1180" s="9">
        <f>SUBTOTAL(9,X1177:X1179)</f>
        <v>0</v>
      </c>
    </row>
    <row r="1181" spans="1:24" ht="33.75" outlineLevel="2">
      <c r="A1181" s="47" t="s">
        <v>1109</v>
      </c>
      <c r="B1181" s="48" t="s">
        <v>1110</v>
      </c>
      <c r="C1181" s="49"/>
      <c r="D1181" s="48"/>
      <c r="E1181" s="35"/>
      <c r="F1181" s="35"/>
      <c r="G1181" s="35"/>
      <c r="H1181" s="35"/>
      <c r="I1181" s="35"/>
      <c r="J1181" s="35"/>
      <c r="K1181" s="35"/>
      <c r="L1181" s="35"/>
      <c r="M1181" s="35"/>
      <c r="N1181" s="35"/>
      <c r="O1181" s="35"/>
      <c r="P1181" s="35"/>
      <c r="U1181" s="14">
        <f t="shared" si="312"/>
        <v>0</v>
      </c>
      <c r="V1181" s="14">
        <f t="shared" si="313"/>
        <v>0</v>
      </c>
      <c r="W1181" s="14">
        <f t="shared" si="314"/>
        <v>0</v>
      </c>
      <c r="X1181" s="14">
        <f t="shared" si="315"/>
        <v>0</v>
      </c>
    </row>
    <row r="1182" spans="1:24" ht="33.75" outlineLevel="2">
      <c r="A1182" s="47" t="s">
        <v>1109</v>
      </c>
      <c r="B1182" s="48" t="s">
        <v>1110</v>
      </c>
      <c r="C1182" s="49">
        <v>27120</v>
      </c>
      <c r="D1182" s="48" t="s">
        <v>1111</v>
      </c>
      <c r="E1182" s="35">
        <v>30000000</v>
      </c>
      <c r="F1182" s="35">
        <v>0</v>
      </c>
      <c r="G1182" s="35">
        <v>0</v>
      </c>
      <c r="H1182" s="35">
        <v>40000000</v>
      </c>
      <c r="I1182" s="35">
        <v>0</v>
      </c>
      <c r="J1182" s="35">
        <v>30000000</v>
      </c>
      <c r="K1182" s="35">
        <v>40000000</v>
      </c>
      <c r="L1182" s="35">
        <v>40000000</v>
      </c>
      <c r="M1182" s="35">
        <v>40000000</v>
      </c>
      <c r="N1182" s="35">
        <v>0</v>
      </c>
      <c r="O1182" s="35">
        <v>0</v>
      </c>
      <c r="P1182" s="35">
        <v>0</v>
      </c>
      <c r="Q1182" s="4">
        <v>0</v>
      </c>
      <c r="R1182" s="4">
        <v>0</v>
      </c>
      <c r="S1182" s="4">
        <v>0</v>
      </c>
      <c r="T1182" s="4">
        <v>0</v>
      </c>
      <c r="U1182" s="14">
        <f t="shared" si="312"/>
        <v>0</v>
      </c>
      <c r="V1182" s="14">
        <f t="shared" si="313"/>
        <v>0</v>
      </c>
      <c r="W1182" s="14">
        <f t="shared" si="314"/>
        <v>0</v>
      </c>
      <c r="X1182" s="14">
        <f t="shared" si="315"/>
        <v>40000000</v>
      </c>
    </row>
    <row r="1183" spans="1:24" s="10" customFormat="1" outlineLevel="1">
      <c r="A1183" s="43" t="s">
        <v>1749</v>
      </c>
      <c r="B1183" s="44"/>
      <c r="C1183" s="45"/>
      <c r="D1183" s="44"/>
      <c r="E1183" s="46">
        <f t="shared" ref="E1183:T1183" si="323">SUBTOTAL(9,E1181:E1182)</f>
        <v>30000000</v>
      </c>
      <c r="F1183" s="46">
        <f t="shared" si="323"/>
        <v>0</v>
      </c>
      <c r="G1183" s="46">
        <f t="shared" si="323"/>
        <v>0</v>
      </c>
      <c r="H1183" s="46">
        <f t="shared" si="323"/>
        <v>40000000</v>
      </c>
      <c r="I1183" s="46">
        <f t="shared" si="323"/>
        <v>0</v>
      </c>
      <c r="J1183" s="46">
        <f t="shared" si="323"/>
        <v>30000000</v>
      </c>
      <c r="K1183" s="46">
        <f t="shared" si="323"/>
        <v>40000000</v>
      </c>
      <c r="L1183" s="46">
        <f t="shared" si="323"/>
        <v>40000000</v>
      </c>
      <c r="M1183" s="46">
        <f t="shared" si="323"/>
        <v>40000000</v>
      </c>
      <c r="N1183" s="46">
        <f t="shared" si="323"/>
        <v>0</v>
      </c>
      <c r="O1183" s="46">
        <f t="shared" si="323"/>
        <v>0</v>
      </c>
      <c r="P1183" s="46">
        <f t="shared" si="323"/>
        <v>0</v>
      </c>
      <c r="Q1183" s="11">
        <f t="shared" si="323"/>
        <v>0</v>
      </c>
      <c r="R1183" s="11">
        <f t="shared" si="323"/>
        <v>0</v>
      </c>
      <c r="S1183" s="11">
        <f t="shared" si="323"/>
        <v>0</v>
      </c>
      <c r="T1183" s="11">
        <f t="shared" si="323"/>
        <v>0</v>
      </c>
      <c r="U1183" s="9"/>
      <c r="V1183" s="9"/>
      <c r="W1183" s="9"/>
      <c r="X1183" s="9">
        <f>SUBTOTAL(9,X1181:X1182)</f>
        <v>40000000</v>
      </c>
    </row>
    <row r="1184" spans="1:24" outlineLevel="2">
      <c r="A1184" s="47" t="s">
        <v>1112</v>
      </c>
      <c r="B1184" s="48" t="s">
        <v>1113</v>
      </c>
      <c r="C1184" s="49"/>
      <c r="D1184" s="48"/>
      <c r="E1184" s="35"/>
      <c r="F1184" s="35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U1184" s="14">
        <f t="shared" si="312"/>
        <v>0</v>
      </c>
      <c r="V1184" s="14">
        <f t="shared" si="313"/>
        <v>0</v>
      </c>
      <c r="W1184" s="14">
        <f t="shared" si="314"/>
        <v>0</v>
      </c>
      <c r="X1184" s="14">
        <f t="shared" si="315"/>
        <v>0</v>
      </c>
    </row>
    <row r="1185" spans="1:24" s="7" customFormat="1" outlineLevel="1">
      <c r="A1185" s="43" t="s">
        <v>1750</v>
      </c>
      <c r="B1185" s="48"/>
      <c r="C1185" s="49"/>
      <c r="D1185" s="48"/>
      <c r="E1185" s="35">
        <f t="shared" ref="E1185:T1185" si="324">SUBTOTAL(9,E1184:E1184)</f>
        <v>0</v>
      </c>
      <c r="F1185" s="35">
        <f t="shared" si="324"/>
        <v>0</v>
      </c>
      <c r="G1185" s="35">
        <f t="shared" si="324"/>
        <v>0</v>
      </c>
      <c r="H1185" s="35">
        <f t="shared" si="324"/>
        <v>0</v>
      </c>
      <c r="I1185" s="35">
        <f t="shared" si="324"/>
        <v>0</v>
      </c>
      <c r="J1185" s="35">
        <f t="shared" si="324"/>
        <v>0</v>
      </c>
      <c r="K1185" s="35">
        <f t="shared" si="324"/>
        <v>0</v>
      </c>
      <c r="L1185" s="35">
        <f t="shared" si="324"/>
        <v>0</v>
      </c>
      <c r="M1185" s="35">
        <f t="shared" si="324"/>
        <v>0</v>
      </c>
      <c r="N1185" s="35">
        <f t="shared" si="324"/>
        <v>0</v>
      </c>
      <c r="O1185" s="35">
        <f t="shared" si="324"/>
        <v>0</v>
      </c>
      <c r="P1185" s="35">
        <f t="shared" si="324"/>
        <v>0</v>
      </c>
      <c r="Q1185" s="8">
        <f t="shared" si="324"/>
        <v>0</v>
      </c>
      <c r="R1185" s="8">
        <f t="shared" si="324"/>
        <v>0</v>
      </c>
      <c r="S1185" s="8">
        <f t="shared" si="324"/>
        <v>0</v>
      </c>
      <c r="T1185" s="8">
        <f t="shared" si="324"/>
        <v>0</v>
      </c>
      <c r="U1185" s="14"/>
      <c r="V1185" s="14"/>
      <c r="W1185" s="14"/>
      <c r="X1185" s="14">
        <f>SUBTOTAL(9,X1184:X1184)</f>
        <v>0</v>
      </c>
    </row>
    <row r="1186" spans="1:24" outlineLevel="2">
      <c r="A1186" s="47" t="s">
        <v>1114</v>
      </c>
      <c r="B1186" s="48" t="s">
        <v>1115</v>
      </c>
      <c r="C1186" s="49"/>
      <c r="D1186" s="48"/>
      <c r="E1186" s="35"/>
      <c r="F1186" s="35"/>
      <c r="G1186" s="35"/>
      <c r="H1186" s="35"/>
      <c r="I1186" s="35"/>
      <c r="J1186" s="35"/>
      <c r="K1186" s="35"/>
      <c r="L1186" s="35"/>
      <c r="M1186" s="35"/>
      <c r="N1186" s="35"/>
      <c r="O1186" s="35"/>
      <c r="P1186" s="35"/>
      <c r="U1186" s="14">
        <f t="shared" si="312"/>
        <v>0</v>
      </c>
      <c r="V1186" s="14">
        <f t="shared" si="313"/>
        <v>0</v>
      </c>
      <c r="W1186" s="14">
        <f t="shared" si="314"/>
        <v>0</v>
      </c>
      <c r="X1186" s="14">
        <f t="shared" si="315"/>
        <v>0</v>
      </c>
    </row>
    <row r="1187" spans="1:24" s="7" customFormat="1" outlineLevel="1">
      <c r="A1187" s="43" t="s">
        <v>1751</v>
      </c>
      <c r="B1187" s="48"/>
      <c r="C1187" s="49"/>
      <c r="D1187" s="48"/>
      <c r="E1187" s="35">
        <f t="shared" ref="E1187:T1187" si="325">SUBTOTAL(9,E1186:E1186)</f>
        <v>0</v>
      </c>
      <c r="F1187" s="35">
        <f t="shared" si="325"/>
        <v>0</v>
      </c>
      <c r="G1187" s="35">
        <f t="shared" si="325"/>
        <v>0</v>
      </c>
      <c r="H1187" s="35">
        <f t="shared" si="325"/>
        <v>0</v>
      </c>
      <c r="I1187" s="35">
        <f t="shared" si="325"/>
        <v>0</v>
      </c>
      <c r="J1187" s="35">
        <f t="shared" si="325"/>
        <v>0</v>
      </c>
      <c r="K1187" s="35">
        <f t="shared" si="325"/>
        <v>0</v>
      </c>
      <c r="L1187" s="35">
        <f t="shared" si="325"/>
        <v>0</v>
      </c>
      <c r="M1187" s="35">
        <f t="shared" si="325"/>
        <v>0</v>
      </c>
      <c r="N1187" s="35">
        <f t="shared" si="325"/>
        <v>0</v>
      </c>
      <c r="O1187" s="35">
        <f t="shared" si="325"/>
        <v>0</v>
      </c>
      <c r="P1187" s="35">
        <f t="shared" si="325"/>
        <v>0</v>
      </c>
      <c r="Q1187" s="8">
        <f t="shared" si="325"/>
        <v>0</v>
      </c>
      <c r="R1187" s="8">
        <f t="shared" si="325"/>
        <v>0</v>
      </c>
      <c r="S1187" s="8">
        <f t="shared" si="325"/>
        <v>0</v>
      </c>
      <c r="T1187" s="8">
        <f t="shared" si="325"/>
        <v>0</v>
      </c>
      <c r="U1187" s="14"/>
      <c r="V1187" s="14"/>
      <c r="W1187" s="14"/>
      <c r="X1187" s="14">
        <f>SUBTOTAL(9,X1186:X1186)</f>
        <v>0</v>
      </c>
    </row>
    <row r="1188" spans="1:24" outlineLevel="2">
      <c r="A1188" s="47" t="s">
        <v>1116</v>
      </c>
      <c r="B1188" s="48" t="s">
        <v>1117</v>
      </c>
      <c r="C1188" s="49"/>
      <c r="D1188" s="48"/>
      <c r="E1188" s="35"/>
      <c r="F1188" s="35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U1188" s="14">
        <f t="shared" si="312"/>
        <v>0</v>
      </c>
      <c r="V1188" s="14">
        <f t="shared" si="313"/>
        <v>0</v>
      </c>
      <c r="W1188" s="14">
        <f t="shared" si="314"/>
        <v>0</v>
      </c>
      <c r="X1188" s="14">
        <f t="shared" si="315"/>
        <v>0</v>
      </c>
    </row>
    <row r="1189" spans="1:24" s="7" customFormat="1" outlineLevel="1">
      <c r="A1189" s="43" t="s">
        <v>1752</v>
      </c>
      <c r="B1189" s="48"/>
      <c r="C1189" s="49"/>
      <c r="D1189" s="48"/>
      <c r="E1189" s="35">
        <f t="shared" ref="E1189:T1189" si="326">SUBTOTAL(9,E1188:E1188)</f>
        <v>0</v>
      </c>
      <c r="F1189" s="35">
        <f t="shared" si="326"/>
        <v>0</v>
      </c>
      <c r="G1189" s="35">
        <f t="shared" si="326"/>
        <v>0</v>
      </c>
      <c r="H1189" s="35">
        <f t="shared" si="326"/>
        <v>0</v>
      </c>
      <c r="I1189" s="35">
        <f t="shared" si="326"/>
        <v>0</v>
      </c>
      <c r="J1189" s="35">
        <f t="shared" si="326"/>
        <v>0</v>
      </c>
      <c r="K1189" s="35">
        <f t="shared" si="326"/>
        <v>0</v>
      </c>
      <c r="L1189" s="35">
        <f t="shared" si="326"/>
        <v>0</v>
      </c>
      <c r="M1189" s="35">
        <f t="shared" si="326"/>
        <v>0</v>
      </c>
      <c r="N1189" s="35">
        <f t="shared" si="326"/>
        <v>0</v>
      </c>
      <c r="O1189" s="35">
        <f t="shared" si="326"/>
        <v>0</v>
      </c>
      <c r="P1189" s="35">
        <f t="shared" si="326"/>
        <v>0</v>
      </c>
      <c r="Q1189" s="8">
        <f t="shared" si="326"/>
        <v>0</v>
      </c>
      <c r="R1189" s="8">
        <f t="shared" si="326"/>
        <v>0</v>
      </c>
      <c r="S1189" s="8">
        <f t="shared" si="326"/>
        <v>0</v>
      </c>
      <c r="T1189" s="8">
        <f t="shared" si="326"/>
        <v>0</v>
      </c>
      <c r="U1189" s="14"/>
      <c r="V1189" s="14"/>
      <c r="W1189" s="14"/>
      <c r="X1189" s="14">
        <f>SUBTOTAL(9,X1188:X1188)</f>
        <v>0</v>
      </c>
    </row>
    <row r="1190" spans="1:24" outlineLevel="2">
      <c r="A1190" s="47" t="s">
        <v>1118</v>
      </c>
      <c r="B1190" s="48" t="s">
        <v>1119</v>
      </c>
      <c r="C1190" s="49"/>
      <c r="D1190" s="48"/>
      <c r="E1190" s="35"/>
      <c r="F1190" s="35"/>
      <c r="G1190" s="35"/>
      <c r="H1190" s="35"/>
      <c r="I1190" s="35"/>
      <c r="J1190" s="35"/>
      <c r="K1190" s="35"/>
      <c r="L1190" s="35"/>
      <c r="M1190" s="35"/>
      <c r="N1190" s="35"/>
      <c r="O1190" s="35"/>
      <c r="P1190" s="35"/>
      <c r="U1190" s="14">
        <f t="shared" si="312"/>
        <v>0</v>
      </c>
      <c r="V1190" s="14">
        <f t="shared" si="313"/>
        <v>0</v>
      </c>
      <c r="W1190" s="14">
        <f t="shared" si="314"/>
        <v>0</v>
      </c>
      <c r="X1190" s="14">
        <f t="shared" si="315"/>
        <v>0</v>
      </c>
    </row>
    <row r="1191" spans="1:24" s="7" customFormat="1" outlineLevel="1">
      <c r="A1191" s="43" t="s">
        <v>1753</v>
      </c>
      <c r="B1191" s="48"/>
      <c r="C1191" s="49"/>
      <c r="D1191" s="48"/>
      <c r="E1191" s="35">
        <f t="shared" ref="E1191:T1191" si="327">SUBTOTAL(9,E1190:E1190)</f>
        <v>0</v>
      </c>
      <c r="F1191" s="35">
        <f t="shared" si="327"/>
        <v>0</v>
      </c>
      <c r="G1191" s="35">
        <f t="shared" si="327"/>
        <v>0</v>
      </c>
      <c r="H1191" s="35">
        <f t="shared" si="327"/>
        <v>0</v>
      </c>
      <c r="I1191" s="35">
        <f t="shared" si="327"/>
        <v>0</v>
      </c>
      <c r="J1191" s="35">
        <f t="shared" si="327"/>
        <v>0</v>
      </c>
      <c r="K1191" s="35">
        <f t="shared" si="327"/>
        <v>0</v>
      </c>
      <c r="L1191" s="35">
        <f t="shared" si="327"/>
        <v>0</v>
      </c>
      <c r="M1191" s="35">
        <f t="shared" si="327"/>
        <v>0</v>
      </c>
      <c r="N1191" s="35">
        <f t="shared" si="327"/>
        <v>0</v>
      </c>
      <c r="O1191" s="35">
        <f t="shared" si="327"/>
        <v>0</v>
      </c>
      <c r="P1191" s="35">
        <f t="shared" si="327"/>
        <v>0</v>
      </c>
      <c r="Q1191" s="8">
        <f t="shared" si="327"/>
        <v>0</v>
      </c>
      <c r="R1191" s="8">
        <f t="shared" si="327"/>
        <v>0</v>
      </c>
      <c r="S1191" s="8">
        <f t="shared" si="327"/>
        <v>0</v>
      </c>
      <c r="T1191" s="8">
        <f t="shared" si="327"/>
        <v>0</v>
      </c>
      <c r="U1191" s="14"/>
      <c r="V1191" s="14"/>
      <c r="W1191" s="14"/>
      <c r="X1191" s="14">
        <f>SUBTOTAL(9,X1190:X1190)</f>
        <v>0</v>
      </c>
    </row>
    <row r="1192" spans="1:24" ht="22.5" outlineLevel="2">
      <c r="A1192" s="47" t="s">
        <v>1120</v>
      </c>
      <c r="B1192" s="48" t="s">
        <v>1121</v>
      </c>
      <c r="C1192" s="49"/>
      <c r="D1192" s="48"/>
      <c r="E1192" s="35"/>
      <c r="F1192" s="35"/>
      <c r="G1192" s="35"/>
      <c r="H1192" s="35"/>
      <c r="I1192" s="35"/>
      <c r="J1192" s="35"/>
      <c r="K1192" s="35"/>
      <c r="L1192" s="35"/>
      <c r="M1192" s="35"/>
      <c r="N1192" s="35"/>
      <c r="O1192" s="35"/>
      <c r="P1192" s="35"/>
      <c r="U1192" s="14">
        <f t="shared" si="312"/>
        <v>0</v>
      </c>
      <c r="V1192" s="14">
        <f t="shared" si="313"/>
        <v>0</v>
      </c>
      <c r="W1192" s="14">
        <f t="shared" si="314"/>
        <v>0</v>
      </c>
      <c r="X1192" s="14">
        <f t="shared" si="315"/>
        <v>0</v>
      </c>
    </row>
    <row r="1193" spans="1:24" ht="22.5" outlineLevel="2">
      <c r="A1193" s="47" t="s">
        <v>1120</v>
      </c>
      <c r="B1193" s="48" t="s">
        <v>1121</v>
      </c>
      <c r="C1193" s="49">
        <v>27200</v>
      </c>
      <c r="D1193" s="48" t="s">
        <v>1122</v>
      </c>
      <c r="E1193" s="35">
        <v>178285751</v>
      </c>
      <c r="F1193" s="35">
        <v>0</v>
      </c>
      <c r="G1193" s="35">
        <v>0</v>
      </c>
      <c r="H1193" s="35">
        <v>0</v>
      </c>
      <c r="I1193" s="35">
        <v>0</v>
      </c>
      <c r="J1193" s="35">
        <v>0</v>
      </c>
      <c r="K1193" s="35">
        <v>178285751</v>
      </c>
      <c r="L1193" s="35">
        <v>178285751</v>
      </c>
      <c r="M1193" s="35">
        <v>178285751</v>
      </c>
      <c r="N1193" s="35">
        <v>19236000</v>
      </c>
      <c r="O1193" s="35">
        <v>19236000</v>
      </c>
      <c r="P1193" s="35">
        <v>0</v>
      </c>
      <c r="Q1193" s="4">
        <v>0</v>
      </c>
      <c r="R1193" s="4">
        <v>3206000</v>
      </c>
      <c r="S1193" s="4">
        <v>75500000</v>
      </c>
      <c r="T1193" s="4">
        <v>102785751</v>
      </c>
      <c r="U1193" s="14">
        <f t="shared" si="312"/>
        <v>0</v>
      </c>
      <c r="V1193" s="14">
        <f t="shared" si="313"/>
        <v>0</v>
      </c>
      <c r="W1193" s="14">
        <f t="shared" si="314"/>
        <v>0</v>
      </c>
      <c r="X1193" s="14">
        <f t="shared" si="315"/>
        <v>159049751</v>
      </c>
    </row>
    <row r="1194" spans="1:24" s="10" customFormat="1" outlineLevel="1">
      <c r="A1194" s="43" t="s">
        <v>1754</v>
      </c>
      <c r="B1194" s="44"/>
      <c r="C1194" s="45"/>
      <c r="D1194" s="44"/>
      <c r="E1194" s="46">
        <f t="shared" ref="E1194:T1194" si="328">SUBTOTAL(9,E1192:E1193)</f>
        <v>178285751</v>
      </c>
      <c r="F1194" s="46">
        <f t="shared" si="328"/>
        <v>0</v>
      </c>
      <c r="G1194" s="46">
        <f t="shared" si="328"/>
        <v>0</v>
      </c>
      <c r="H1194" s="46">
        <f t="shared" si="328"/>
        <v>0</v>
      </c>
      <c r="I1194" s="46">
        <f t="shared" si="328"/>
        <v>0</v>
      </c>
      <c r="J1194" s="46">
        <f t="shared" si="328"/>
        <v>0</v>
      </c>
      <c r="K1194" s="46">
        <f t="shared" si="328"/>
        <v>178285751</v>
      </c>
      <c r="L1194" s="46">
        <f t="shared" si="328"/>
        <v>178285751</v>
      </c>
      <c r="M1194" s="46">
        <f t="shared" si="328"/>
        <v>178285751</v>
      </c>
      <c r="N1194" s="46">
        <f t="shared" si="328"/>
        <v>19236000</v>
      </c>
      <c r="O1194" s="46">
        <f t="shared" si="328"/>
        <v>19236000</v>
      </c>
      <c r="P1194" s="46">
        <f t="shared" si="328"/>
        <v>0</v>
      </c>
      <c r="Q1194" s="11">
        <f t="shared" si="328"/>
        <v>0</v>
      </c>
      <c r="R1194" s="11">
        <f t="shared" si="328"/>
        <v>3206000</v>
      </c>
      <c r="S1194" s="11">
        <f t="shared" si="328"/>
        <v>75500000</v>
      </c>
      <c r="T1194" s="11">
        <f t="shared" si="328"/>
        <v>102785751</v>
      </c>
      <c r="U1194" s="9"/>
      <c r="V1194" s="9"/>
      <c r="W1194" s="9"/>
      <c r="X1194" s="9">
        <f>SUBTOTAL(9,X1192:X1193)</f>
        <v>159049751</v>
      </c>
    </row>
    <row r="1195" spans="1:24" outlineLevel="2">
      <c r="A1195" s="47" t="s">
        <v>1123</v>
      </c>
      <c r="B1195" s="48" t="s">
        <v>1124</v>
      </c>
      <c r="C1195" s="49"/>
      <c r="D1195" s="48"/>
      <c r="E1195" s="35"/>
      <c r="F1195" s="35"/>
      <c r="G1195" s="35"/>
      <c r="H1195" s="35"/>
      <c r="I1195" s="35"/>
      <c r="J1195" s="35"/>
      <c r="K1195" s="35"/>
      <c r="L1195" s="35"/>
      <c r="M1195" s="35"/>
      <c r="N1195" s="35"/>
      <c r="O1195" s="35"/>
      <c r="P1195" s="35"/>
      <c r="U1195" s="14">
        <f t="shared" si="312"/>
        <v>0</v>
      </c>
      <c r="V1195" s="14">
        <f t="shared" si="313"/>
        <v>0</v>
      </c>
      <c r="W1195" s="14">
        <f t="shared" si="314"/>
        <v>0</v>
      </c>
      <c r="X1195" s="14">
        <f t="shared" si="315"/>
        <v>0</v>
      </c>
    </row>
    <row r="1196" spans="1:24" s="7" customFormat="1" outlineLevel="1">
      <c r="A1196" s="43" t="s">
        <v>1755</v>
      </c>
      <c r="B1196" s="48"/>
      <c r="C1196" s="49"/>
      <c r="D1196" s="48"/>
      <c r="E1196" s="35">
        <f t="shared" ref="E1196:T1196" si="329">SUBTOTAL(9,E1195:E1195)</f>
        <v>0</v>
      </c>
      <c r="F1196" s="35">
        <f t="shared" si="329"/>
        <v>0</v>
      </c>
      <c r="G1196" s="35">
        <f t="shared" si="329"/>
        <v>0</v>
      </c>
      <c r="H1196" s="35">
        <f t="shared" si="329"/>
        <v>0</v>
      </c>
      <c r="I1196" s="35">
        <f t="shared" si="329"/>
        <v>0</v>
      </c>
      <c r="J1196" s="35">
        <f t="shared" si="329"/>
        <v>0</v>
      </c>
      <c r="K1196" s="35">
        <f t="shared" si="329"/>
        <v>0</v>
      </c>
      <c r="L1196" s="35">
        <f t="shared" si="329"/>
        <v>0</v>
      </c>
      <c r="M1196" s="35">
        <f t="shared" si="329"/>
        <v>0</v>
      </c>
      <c r="N1196" s="35">
        <f t="shared" si="329"/>
        <v>0</v>
      </c>
      <c r="O1196" s="35">
        <f t="shared" si="329"/>
        <v>0</v>
      </c>
      <c r="P1196" s="35">
        <f t="shared" si="329"/>
        <v>0</v>
      </c>
      <c r="Q1196" s="8">
        <f t="shared" si="329"/>
        <v>0</v>
      </c>
      <c r="R1196" s="8">
        <f t="shared" si="329"/>
        <v>0</v>
      </c>
      <c r="S1196" s="8">
        <f t="shared" si="329"/>
        <v>0</v>
      </c>
      <c r="T1196" s="8">
        <f t="shared" si="329"/>
        <v>0</v>
      </c>
      <c r="U1196" s="14"/>
      <c r="V1196" s="14"/>
      <c r="W1196" s="14"/>
      <c r="X1196" s="14">
        <f>SUBTOTAL(9,X1195:X1195)</f>
        <v>0</v>
      </c>
    </row>
    <row r="1197" spans="1:24" outlineLevel="2">
      <c r="A1197" s="47" t="s">
        <v>1125</v>
      </c>
      <c r="B1197" s="48" t="s">
        <v>1126</v>
      </c>
      <c r="C1197" s="49"/>
      <c r="D1197" s="48"/>
      <c r="E1197" s="35"/>
      <c r="F1197" s="35"/>
      <c r="G1197" s="35"/>
      <c r="H1197" s="35"/>
      <c r="I1197" s="35"/>
      <c r="J1197" s="35"/>
      <c r="K1197" s="35"/>
      <c r="L1197" s="35"/>
      <c r="M1197" s="35"/>
      <c r="N1197" s="35"/>
      <c r="O1197" s="35"/>
      <c r="P1197" s="35"/>
      <c r="U1197" s="14">
        <f t="shared" si="312"/>
        <v>0</v>
      </c>
      <c r="V1197" s="14">
        <f t="shared" si="313"/>
        <v>0</v>
      </c>
      <c r="W1197" s="14">
        <f t="shared" si="314"/>
        <v>0</v>
      </c>
      <c r="X1197" s="14">
        <f t="shared" si="315"/>
        <v>0</v>
      </c>
    </row>
    <row r="1198" spans="1:24" outlineLevel="2">
      <c r="A1198" s="47" t="s">
        <v>1125</v>
      </c>
      <c r="B1198" s="48" t="s">
        <v>1126</v>
      </c>
      <c r="C1198" s="49">
        <v>27210</v>
      </c>
      <c r="D1198" s="48" t="s">
        <v>1127</v>
      </c>
      <c r="E1198" s="35">
        <v>104957990</v>
      </c>
      <c r="F1198" s="35">
        <v>0</v>
      </c>
      <c r="G1198" s="35">
        <v>0</v>
      </c>
      <c r="H1198" s="35">
        <v>700000000</v>
      </c>
      <c r="I1198" s="35">
        <v>0</v>
      </c>
      <c r="J1198" s="35">
        <v>0</v>
      </c>
      <c r="K1198" s="35">
        <v>804957990</v>
      </c>
      <c r="L1198" s="35">
        <v>804957990</v>
      </c>
      <c r="M1198" s="35">
        <v>804957990</v>
      </c>
      <c r="N1198" s="35">
        <v>104957990</v>
      </c>
      <c r="O1198" s="35">
        <v>0</v>
      </c>
      <c r="P1198" s="35">
        <v>0</v>
      </c>
      <c r="Q1198" s="4">
        <v>104957990</v>
      </c>
      <c r="R1198" s="4">
        <v>104957990</v>
      </c>
      <c r="S1198" s="4">
        <v>104957990</v>
      </c>
      <c r="T1198" s="4">
        <v>0</v>
      </c>
      <c r="U1198" s="14">
        <f t="shared" si="312"/>
        <v>0</v>
      </c>
      <c r="V1198" s="14">
        <f t="shared" si="313"/>
        <v>0</v>
      </c>
      <c r="W1198" s="14">
        <f t="shared" si="314"/>
        <v>0</v>
      </c>
      <c r="X1198" s="14">
        <f t="shared" si="315"/>
        <v>700000000</v>
      </c>
    </row>
    <row r="1199" spans="1:24" s="10" customFormat="1" outlineLevel="1">
      <c r="A1199" s="43" t="s">
        <v>1756</v>
      </c>
      <c r="B1199" s="44"/>
      <c r="C1199" s="45"/>
      <c r="D1199" s="44"/>
      <c r="E1199" s="46">
        <f t="shared" ref="E1199:T1199" si="330">SUBTOTAL(9,E1197:E1198)</f>
        <v>104957990</v>
      </c>
      <c r="F1199" s="46">
        <f t="shared" si="330"/>
        <v>0</v>
      </c>
      <c r="G1199" s="46">
        <f t="shared" si="330"/>
        <v>0</v>
      </c>
      <c r="H1199" s="46">
        <f t="shared" si="330"/>
        <v>700000000</v>
      </c>
      <c r="I1199" s="46">
        <f t="shared" si="330"/>
        <v>0</v>
      </c>
      <c r="J1199" s="46">
        <f t="shared" si="330"/>
        <v>0</v>
      </c>
      <c r="K1199" s="46">
        <f t="shared" si="330"/>
        <v>804957990</v>
      </c>
      <c r="L1199" s="46">
        <f t="shared" si="330"/>
        <v>804957990</v>
      </c>
      <c r="M1199" s="46">
        <f t="shared" si="330"/>
        <v>804957990</v>
      </c>
      <c r="N1199" s="46">
        <f t="shared" si="330"/>
        <v>104957990</v>
      </c>
      <c r="O1199" s="46">
        <f t="shared" si="330"/>
        <v>0</v>
      </c>
      <c r="P1199" s="46">
        <f t="shared" si="330"/>
        <v>0</v>
      </c>
      <c r="Q1199" s="11">
        <f t="shared" si="330"/>
        <v>104957990</v>
      </c>
      <c r="R1199" s="11">
        <f t="shared" si="330"/>
        <v>104957990</v>
      </c>
      <c r="S1199" s="11">
        <f t="shared" si="330"/>
        <v>104957990</v>
      </c>
      <c r="T1199" s="11">
        <f t="shared" si="330"/>
        <v>0</v>
      </c>
      <c r="U1199" s="9"/>
      <c r="V1199" s="9"/>
      <c r="W1199" s="9"/>
      <c r="X1199" s="9">
        <f>SUBTOTAL(9,X1197:X1198)</f>
        <v>700000000</v>
      </c>
    </row>
    <row r="1200" spans="1:24" outlineLevel="2">
      <c r="A1200" s="47" t="s">
        <v>1128</v>
      </c>
      <c r="B1200" s="48" t="s">
        <v>1129</v>
      </c>
      <c r="C1200" s="49"/>
      <c r="D1200" s="48"/>
      <c r="E1200" s="35"/>
      <c r="F1200" s="35"/>
      <c r="G1200" s="35"/>
      <c r="H1200" s="35"/>
      <c r="I1200" s="35"/>
      <c r="J1200" s="35"/>
      <c r="K1200" s="35"/>
      <c r="L1200" s="35"/>
      <c r="M1200" s="35"/>
      <c r="N1200" s="35"/>
      <c r="O1200" s="35"/>
      <c r="P1200" s="35"/>
      <c r="U1200" s="14">
        <f t="shared" si="312"/>
        <v>0</v>
      </c>
      <c r="V1200" s="14">
        <f t="shared" si="313"/>
        <v>0</v>
      </c>
      <c r="W1200" s="14">
        <f t="shared" si="314"/>
        <v>0</v>
      </c>
      <c r="X1200" s="14">
        <f t="shared" si="315"/>
        <v>0</v>
      </c>
    </row>
    <row r="1201" spans="1:24" s="7" customFormat="1" outlineLevel="1">
      <c r="A1201" s="43" t="s">
        <v>1757</v>
      </c>
      <c r="B1201" s="48"/>
      <c r="C1201" s="49"/>
      <c r="D1201" s="48"/>
      <c r="E1201" s="35">
        <f t="shared" ref="E1201:T1201" si="331">SUBTOTAL(9,E1200:E1200)</f>
        <v>0</v>
      </c>
      <c r="F1201" s="35">
        <f t="shared" si="331"/>
        <v>0</v>
      </c>
      <c r="G1201" s="35">
        <f t="shared" si="331"/>
        <v>0</v>
      </c>
      <c r="H1201" s="35">
        <f t="shared" si="331"/>
        <v>0</v>
      </c>
      <c r="I1201" s="35">
        <f t="shared" si="331"/>
        <v>0</v>
      </c>
      <c r="J1201" s="35">
        <f t="shared" si="331"/>
        <v>0</v>
      </c>
      <c r="K1201" s="35">
        <f t="shared" si="331"/>
        <v>0</v>
      </c>
      <c r="L1201" s="35">
        <f t="shared" si="331"/>
        <v>0</v>
      </c>
      <c r="M1201" s="35">
        <f t="shared" si="331"/>
        <v>0</v>
      </c>
      <c r="N1201" s="35">
        <f t="shared" si="331"/>
        <v>0</v>
      </c>
      <c r="O1201" s="35">
        <f t="shared" si="331"/>
        <v>0</v>
      </c>
      <c r="P1201" s="35">
        <f t="shared" si="331"/>
        <v>0</v>
      </c>
      <c r="Q1201" s="8">
        <f t="shared" si="331"/>
        <v>0</v>
      </c>
      <c r="R1201" s="8">
        <f t="shared" si="331"/>
        <v>0</v>
      </c>
      <c r="S1201" s="8">
        <f t="shared" si="331"/>
        <v>0</v>
      </c>
      <c r="T1201" s="8">
        <f t="shared" si="331"/>
        <v>0</v>
      </c>
      <c r="U1201" s="14"/>
      <c r="V1201" s="14"/>
      <c r="W1201" s="14"/>
      <c r="X1201" s="14">
        <f>SUBTOTAL(9,X1200:X1200)</f>
        <v>0</v>
      </c>
    </row>
    <row r="1202" spans="1:24" ht="22.5" outlineLevel="2">
      <c r="A1202" s="47" t="s">
        <v>1130</v>
      </c>
      <c r="B1202" s="48" t="s">
        <v>1131</v>
      </c>
      <c r="C1202" s="49"/>
      <c r="D1202" s="48"/>
      <c r="E1202" s="35"/>
      <c r="F1202" s="35"/>
      <c r="G1202" s="35"/>
      <c r="H1202" s="35"/>
      <c r="I1202" s="35"/>
      <c r="J1202" s="35"/>
      <c r="K1202" s="35"/>
      <c r="L1202" s="35"/>
      <c r="M1202" s="35"/>
      <c r="N1202" s="35"/>
      <c r="O1202" s="35"/>
      <c r="P1202" s="35"/>
      <c r="U1202" s="14">
        <f t="shared" si="312"/>
        <v>0</v>
      </c>
      <c r="V1202" s="14">
        <f t="shared" si="313"/>
        <v>0</v>
      </c>
      <c r="W1202" s="14">
        <f t="shared" si="314"/>
        <v>0</v>
      </c>
      <c r="X1202" s="14">
        <f t="shared" si="315"/>
        <v>0</v>
      </c>
    </row>
    <row r="1203" spans="1:24" ht="22.5" outlineLevel="2">
      <c r="A1203" s="47" t="s">
        <v>1130</v>
      </c>
      <c r="B1203" s="48" t="s">
        <v>1131</v>
      </c>
      <c r="C1203" s="49">
        <v>27220</v>
      </c>
      <c r="D1203" s="48" t="s">
        <v>1132</v>
      </c>
      <c r="E1203" s="35">
        <v>136336163</v>
      </c>
      <c r="F1203" s="35">
        <v>0</v>
      </c>
      <c r="G1203" s="35">
        <v>0</v>
      </c>
      <c r="H1203" s="35">
        <v>113000000</v>
      </c>
      <c r="I1203" s="35">
        <v>0</v>
      </c>
      <c r="J1203" s="35">
        <v>13000000</v>
      </c>
      <c r="K1203" s="35">
        <v>236336163</v>
      </c>
      <c r="L1203" s="35">
        <v>236336163</v>
      </c>
      <c r="M1203" s="35">
        <v>236336163</v>
      </c>
      <c r="N1203" s="35">
        <v>19236000</v>
      </c>
      <c r="O1203" s="35">
        <v>19236000</v>
      </c>
      <c r="P1203" s="35">
        <v>0</v>
      </c>
      <c r="Q1203" s="4">
        <v>0</v>
      </c>
      <c r="R1203" s="4">
        <v>3206000</v>
      </c>
      <c r="S1203" s="4">
        <v>25648000</v>
      </c>
      <c r="T1203" s="4">
        <v>110688163</v>
      </c>
      <c r="U1203" s="14">
        <f t="shared" si="312"/>
        <v>0</v>
      </c>
      <c r="V1203" s="14">
        <f t="shared" si="313"/>
        <v>0</v>
      </c>
      <c r="W1203" s="14">
        <f t="shared" si="314"/>
        <v>0</v>
      </c>
      <c r="X1203" s="14">
        <f t="shared" si="315"/>
        <v>217100163</v>
      </c>
    </row>
    <row r="1204" spans="1:24" ht="22.5" outlineLevel="2">
      <c r="A1204" s="47" t="s">
        <v>1130</v>
      </c>
      <c r="B1204" s="48" t="s">
        <v>1131</v>
      </c>
      <c r="C1204" s="49">
        <v>272203</v>
      </c>
      <c r="D1204" s="48" t="s">
        <v>1133</v>
      </c>
      <c r="E1204" s="35">
        <v>0</v>
      </c>
      <c r="F1204" s="35">
        <v>0</v>
      </c>
      <c r="G1204" s="35">
        <v>0</v>
      </c>
      <c r="H1204" s="35">
        <v>12400000</v>
      </c>
      <c r="I1204" s="35">
        <v>0</v>
      </c>
      <c r="J1204" s="35">
        <v>0</v>
      </c>
      <c r="K1204" s="35">
        <v>12400000</v>
      </c>
      <c r="L1204" s="35">
        <v>12400000</v>
      </c>
      <c r="M1204" s="35">
        <v>12400000</v>
      </c>
      <c r="N1204" s="35">
        <v>0</v>
      </c>
      <c r="O1204" s="35">
        <v>0</v>
      </c>
      <c r="P1204" s="35">
        <v>0</v>
      </c>
      <c r="Q1204" s="4">
        <v>0</v>
      </c>
      <c r="R1204" s="4">
        <v>0</v>
      </c>
      <c r="S1204" s="4">
        <v>12400000</v>
      </c>
      <c r="T1204" s="4">
        <v>0</v>
      </c>
      <c r="U1204" s="14">
        <f t="shared" si="312"/>
        <v>0</v>
      </c>
      <c r="V1204" s="14">
        <f t="shared" si="313"/>
        <v>0</v>
      </c>
      <c r="W1204" s="14">
        <f t="shared" si="314"/>
        <v>0</v>
      </c>
      <c r="X1204" s="14">
        <f t="shared" si="315"/>
        <v>12400000</v>
      </c>
    </row>
    <row r="1205" spans="1:24" s="10" customFormat="1" outlineLevel="1">
      <c r="A1205" s="43" t="s">
        <v>1758</v>
      </c>
      <c r="B1205" s="44"/>
      <c r="C1205" s="45"/>
      <c r="D1205" s="44"/>
      <c r="E1205" s="46">
        <f t="shared" ref="E1205:T1205" si="332">SUBTOTAL(9,E1202:E1204)</f>
        <v>136336163</v>
      </c>
      <c r="F1205" s="46">
        <f t="shared" si="332"/>
        <v>0</v>
      </c>
      <c r="G1205" s="46">
        <f t="shared" si="332"/>
        <v>0</v>
      </c>
      <c r="H1205" s="46">
        <f t="shared" si="332"/>
        <v>125400000</v>
      </c>
      <c r="I1205" s="46">
        <f t="shared" si="332"/>
        <v>0</v>
      </c>
      <c r="J1205" s="46">
        <f t="shared" si="332"/>
        <v>13000000</v>
      </c>
      <c r="K1205" s="46">
        <f t="shared" si="332"/>
        <v>248736163</v>
      </c>
      <c r="L1205" s="46">
        <f t="shared" si="332"/>
        <v>248736163</v>
      </c>
      <c r="M1205" s="46">
        <f t="shared" si="332"/>
        <v>248736163</v>
      </c>
      <c r="N1205" s="46">
        <f t="shared" si="332"/>
        <v>19236000</v>
      </c>
      <c r="O1205" s="46">
        <f t="shared" si="332"/>
        <v>19236000</v>
      </c>
      <c r="P1205" s="46">
        <f t="shared" si="332"/>
        <v>0</v>
      </c>
      <c r="Q1205" s="11">
        <f t="shared" si="332"/>
        <v>0</v>
      </c>
      <c r="R1205" s="11">
        <f t="shared" si="332"/>
        <v>3206000</v>
      </c>
      <c r="S1205" s="11">
        <f t="shared" si="332"/>
        <v>38048000</v>
      </c>
      <c r="T1205" s="11">
        <f t="shared" si="332"/>
        <v>110688163</v>
      </c>
      <c r="U1205" s="9"/>
      <c r="V1205" s="9"/>
      <c r="W1205" s="9"/>
      <c r="X1205" s="9">
        <f>SUBTOTAL(9,X1202:X1204)</f>
        <v>229500163</v>
      </c>
    </row>
    <row r="1206" spans="1:24" outlineLevel="2">
      <c r="A1206" s="47" t="s">
        <v>1134</v>
      </c>
      <c r="B1206" s="48" t="s">
        <v>1135</v>
      </c>
      <c r="C1206" s="49"/>
      <c r="D1206" s="48"/>
      <c r="E1206" s="35"/>
      <c r="F1206" s="35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U1206" s="14">
        <f t="shared" si="312"/>
        <v>0</v>
      </c>
      <c r="V1206" s="14">
        <f t="shared" si="313"/>
        <v>0</v>
      </c>
      <c r="W1206" s="14">
        <f t="shared" si="314"/>
        <v>0</v>
      </c>
      <c r="X1206" s="14">
        <f t="shared" si="315"/>
        <v>0</v>
      </c>
    </row>
    <row r="1207" spans="1:24" s="7" customFormat="1" outlineLevel="1">
      <c r="A1207" s="43" t="s">
        <v>1759</v>
      </c>
      <c r="B1207" s="48"/>
      <c r="C1207" s="49"/>
      <c r="D1207" s="48"/>
      <c r="E1207" s="35">
        <f t="shared" ref="E1207:T1207" si="333">SUBTOTAL(9,E1206:E1206)</f>
        <v>0</v>
      </c>
      <c r="F1207" s="35">
        <f t="shared" si="333"/>
        <v>0</v>
      </c>
      <c r="G1207" s="35">
        <f t="shared" si="333"/>
        <v>0</v>
      </c>
      <c r="H1207" s="35">
        <f t="shared" si="333"/>
        <v>0</v>
      </c>
      <c r="I1207" s="35">
        <f t="shared" si="333"/>
        <v>0</v>
      </c>
      <c r="J1207" s="35">
        <f t="shared" si="333"/>
        <v>0</v>
      </c>
      <c r="K1207" s="35">
        <f t="shared" si="333"/>
        <v>0</v>
      </c>
      <c r="L1207" s="35">
        <f t="shared" si="333"/>
        <v>0</v>
      </c>
      <c r="M1207" s="35">
        <f t="shared" si="333"/>
        <v>0</v>
      </c>
      <c r="N1207" s="35">
        <f t="shared" si="333"/>
        <v>0</v>
      </c>
      <c r="O1207" s="35">
        <f t="shared" si="333"/>
        <v>0</v>
      </c>
      <c r="P1207" s="35">
        <f t="shared" si="333"/>
        <v>0</v>
      </c>
      <c r="Q1207" s="8">
        <f t="shared" si="333"/>
        <v>0</v>
      </c>
      <c r="R1207" s="8">
        <f t="shared" si="333"/>
        <v>0</v>
      </c>
      <c r="S1207" s="8">
        <f t="shared" si="333"/>
        <v>0</v>
      </c>
      <c r="T1207" s="8">
        <f t="shared" si="333"/>
        <v>0</v>
      </c>
      <c r="U1207" s="14"/>
      <c r="V1207" s="14"/>
      <c r="W1207" s="14"/>
      <c r="X1207" s="14">
        <f>SUBTOTAL(9,X1206:X1206)</f>
        <v>0</v>
      </c>
    </row>
    <row r="1208" spans="1:24" outlineLevel="2">
      <c r="A1208" s="47" t="s">
        <v>1136</v>
      </c>
      <c r="B1208" s="48" t="s">
        <v>1137</v>
      </c>
      <c r="C1208" s="49"/>
      <c r="D1208" s="48"/>
      <c r="E1208" s="35"/>
      <c r="F1208" s="35"/>
      <c r="G1208" s="35"/>
      <c r="H1208" s="35"/>
      <c r="I1208" s="35"/>
      <c r="J1208" s="35"/>
      <c r="K1208" s="35"/>
      <c r="L1208" s="35"/>
      <c r="M1208" s="35"/>
      <c r="N1208" s="35"/>
      <c r="O1208" s="35"/>
      <c r="P1208" s="35"/>
      <c r="U1208" s="14">
        <f t="shared" si="312"/>
        <v>0</v>
      </c>
      <c r="V1208" s="14">
        <f t="shared" si="313"/>
        <v>0</v>
      </c>
      <c r="W1208" s="14">
        <f t="shared" si="314"/>
        <v>0</v>
      </c>
      <c r="X1208" s="14">
        <f t="shared" si="315"/>
        <v>0</v>
      </c>
    </row>
    <row r="1209" spans="1:24" s="7" customFormat="1" outlineLevel="1">
      <c r="A1209" s="43" t="s">
        <v>1760</v>
      </c>
      <c r="B1209" s="48"/>
      <c r="C1209" s="49"/>
      <c r="D1209" s="48"/>
      <c r="E1209" s="35">
        <f t="shared" ref="E1209:T1209" si="334">SUBTOTAL(9,E1208:E1208)</f>
        <v>0</v>
      </c>
      <c r="F1209" s="35">
        <f t="shared" si="334"/>
        <v>0</v>
      </c>
      <c r="G1209" s="35">
        <f t="shared" si="334"/>
        <v>0</v>
      </c>
      <c r="H1209" s="35">
        <f t="shared" si="334"/>
        <v>0</v>
      </c>
      <c r="I1209" s="35">
        <f t="shared" si="334"/>
        <v>0</v>
      </c>
      <c r="J1209" s="35">
        <f t="shared" si="334"/>
        <v>0</v>
      </c>
      <c r="K1209" s="35">
        <f t="shared" si="334"/>
        <v>0</v>
      </c>
      <c r="L1209" s="35">
        <f t="shared" si="334"/>
        <v>0</v>
      </c>
      <c r="M1209" s="35">
        <f t="shared" si="334"/>
        <v>0</v>
      </c>
      <c r="N1209" s="35">
        <f t="shared" si="334"/>
        <v>0</v>
      </c>
      <c r="O1209" s="35">
        <f t="shared" si="334"/>
        <v>0</v>
      </c>
      <c r="P1209" s="35">
        <f t="shared" si="334"/>
        <v>0</v>
      </c>
      <c r="Q1209" s="8">
        <f t="shared" si="334"/>
        <v>0</v>
      </c>
      <c r="R1209" s="8">
        <f t="shared" si="334"/>
        <v>0</v>
      </c>
      <c r="S1209" s="8">
        <f t="shared" si="334"/>
        <v>0</v>
      </c>
      <c r="T1209" s="8">
        <f t="shared" si="334"/>
        <v>0</v>
      </c>
      <c r="U1209" s="14"/>
      <c r="V1209" s="14"/>
      <c r="W1209" s="14"/>
      <c r="X1209" s="14">
        <f>SUBTOTAL(9,X1208:X1208)</f>
        <v>0</v>
      </c>
    </row>
    <row r="1210" spans="1:24" ht="22.5" outlineLevel="2">
      <c r="A1210" s="47" t="s">
        <v>1138</v>
      </c>
      <c r="B1210" s="48" t="s">
        <v>1139</v>
      </c>
      <c r="C1210" s="49"/>
      <c r="D1210" s="48"/>
      <c r="E1210" s="35"/>
      <c r="F1210" s="35"/>
      <c r="G1210" s="35"/>
      <c r="H1210" s="35"/>
      <c r="I1210" s="35"/>
      <c r="J1210" s="35"/>
      <c r="K1210" s="35"/>
      <c r="L1210" s="35"/>
      <c r="M1210" s="35"/>
      <c r="N1210" s="35"/>
      <c r="O1210" s="35"/>
      <c r="P1210" s="35"/>
      <c r="U1210" s="14">
        <f t="shared" si="312"/>
        <v>0</v>
      </c>
      <c r="V1210" s="14">
        <f t="shared" si="313"/>
        <v>0</v>
      </c>
      <c r="W1210" s="14">
        <f t="shared" si="314"/>
        <v>0</v>
      </c>
      <c r="X1210" s="14">
        <f t="shared" si="315"/>
        <v>0</v>
      </c>
    </row>
    <row r="1211" spans="1:24" ht="22.5" outlineLevel="2">
      <c r="A1211" s="47" t="s">
        <v>1138</v>
      </c>
      <c r="B1211" s="48" t="s">
        <v>1139</v>
      </c>
      <c r="C1211" s="49">
        <v>27230</v>
      </c>
      <c r="D1211" s="48" t="s">
        <v>1140</v>
      </c>
      <c r="E1211" s="35">
        <v>12278154819</v>
      </c>
      <c r="F1211" s="35">
        <v>0</v>
      </c>
      <c r="G1211" s="35">
        <v>0</v>
      </c>
      <c r="H1211" s="35">
        <v>3916171395</v>
      </c>
      <c r="I1211" s="35">
        <v>163000000</v>
      </c>
      <c r="J1211" s="35">
        <v>0</v>
      </c>
      <c r="K1211" s="35">
        <v>16357326214</v>
      </c>
      <c r="L1211" s="35">
        <v>14687838581</v>
      </c>
      <c r="M1211" s="35">
        <v>11627783294</v>
      </c>
      <c r="N1211" s="35">
        <v>6485041351</v>
      </c>
      <c r="O1211" s="35">
        <v>5684557370</v>
      </c>
      <c r="P1211" s="35">
        <v>1669487633</v>
      </c>
      <c r="Q1211" s="4">
        <v>3853589437</v>
      </c>
      <c r="R1211" s="4">
        <v>1633317712</v>
      </c>
      <c r="S1211" s="4">
        <v>9556589437</v>
      </c>
      <c r="T1211" s="4">
        <v>6760736777</v>
      </c>
      <c r="U1211" s="14">
        <f t="shared" si="312"/>
        <v>1669487633</v>
      </c>
      <c r="V1211" s="14">
        <f t="shared" si="313"/>
        <v>4729542920</v>
      </c>
      <c r="W1211" s="14">
        <f t="shared" si="314"/>
        <v>3060055287</v>
      </c>
      <c r="X1211" s="14">
        <f t="shared" si="315"/>
        <v>5142741943</v>
      </c>
    </row>
    <row r="1212" spans="1:24" ht="22.5" outlineLevel="2">
      <c r="A1212" s="47" t="s">
        <v>1138</v>
      </c>
      <c r="B1212" s="48" t="s">
        <v>1139</v>
      </c>
      <c r="C1212" s="49">
        <v>272303</v>
      </c>
      <c r="D1212" s="48" t="s">
        <v>1141</v>
      </c>
      <c r="E1212" s="35">
        <v>0</v>
      </c>
      <c r="F1212" s="35">
        <v>0</v>
      </c>
      <c r="G1212" s="35">
        <v>0</v>
      </c>
      <c r="H1212" s="35">
        <v>740826407</v>
      </c>
      <c r="I1212" s="35">
        <v>0</v>
      </c>
      <c r="J1212" s="35">
        <v>0</v>
      </c>
      <c r="K1212" s="35">
        <v>740826407</v>
      </c>
      <c r="L1212" s="35">
        <v>740826407</v>
      </c>
      <c r="M1212" s="35">
        <v>740826407</v>
      </c>
      <c r="N1212" s="35">
        <v>564506110</v>
      </c>
      <c r="O1212" s="35">
        <v>524506110</v>
      </c>
      <c r="P1212" s="35">
        <v>0</v>
      </c>
      <c r="Q1212" s="4">
        <v>0</v>
      </c>
      <c r="R1212" s="4">
        <v>42683967</v>
      </c>
      <c r="S1212" s="4">
        <v>740825407</v>
      </c>
      <c r="T1212" s="4">
        <v>1000</v>
      </c>
      <c r="U1212" s="14">
        <f t="shared" si="312"/>
        <v>0</v>
      </c>
      <c r="V1212" s="14">
        <f t="shared" si="313"/>
        <v>0</v>
      </c>
      <c r="W1212" s="14">
        <f t="shared" si="314"/>
        <v>0</v>
      </c>
      <c r="X1212" s="14">
        <f t="shared" si="315"/>
        <v>176320297</v>
      </c>
    </row>
    <row r="1213" spans="1:24" ht="22.5" outlineLevel="2">
      <c r="A1213" s="47" t="s">
        <v>1138</v>
      </c>
      <c r="B1213" s="48" t="s">
        <v>1139</v>
      </c>
      <c r="C1213" s="49">
        <v>27231</v>
      </c>
      <c r="D1213" s="48" t="s">
        <v>1142</v>
      </c>
      <c r="E1213" s="35">
        <v>0</v>
      </c>
      <c r="F1213" s="35">
        <v>0</v>
      </c>
      <c r="G1213" s="35">
        <v>0</v>
      </c>
      <c r="H1213" s="35">
        <v>75000000</v>
      </c>
      <c r="I1213" s="35">
        <v>0</v>
      </c>
      <c r="J1213" s="35">
        <v>0</v>
      </c>
      <c r="K1213" s="35">
        <v>75000000</v>
      </c>
      <c r="L1213" s="35">
        <v>0</v>
      </c>
      <c r="M1213" s="35">
        <v>0</v>
      </c>
      <c r="N1213" s="35">
        <v>0</v>
      </c>
      <c r="O1213" s="35">
        <v>0</v>
      </c>
      <c r="P1213" s="35">
        <v>75000000</v>
      </c>
      <c r="Q1213" s="4">
        <v>0</v>
      </c>
      <c r="R1213" s="4">
        <v>0</v>
      </c>
      <c r="S1213" s="4">
        <v>0</v>
      </c>
      <c r="T1213" s="4">
        <v>0</v>
      </c>
      <c r="U1213" s="14">
        <f t="shared" si="312"/>
        <v>75000000</v>
      </c>
      <c r="V1213" s="14">
        <f t="shared" si="313"/>
        <v>75000000</v>
      </c>
      <c r="W1213" s="14">
        <f t="shared" si="314"/>
        <v>0</v>
      </c>
      <c r="X1213" s="14">
        <f t="shared" si="315"/>
        <v>0</v>
      </c>
    </row>
    <row r="1214" spans="1:24" s="10" customFormat="1" outlineLevel="1">
      <c r="A1214" s="43" t="s">
        <v>1761</v>
      </c>
      <c r="B1214" s="44"/>
      <c r="C1214" s="45"/>
      <c r="D1214" s="44"/>
      <c r="E1214" s="46">
        <f t="shared" ref="E1214:T1214" si="335">SUBTOTAL(9,E1210:E1213)</f>
        <v>12278154819</v>
      </c>
      <c r="F1214" s="46">
        <f t="shared" si="335"/>
        <v>0</v>
      </c>
      <c r="G1214" s="46">
        <f t="shared" si="335"/>
        <v>0</v>
      </c>
      <c r="H1214" s="46">
        <f t="shared" si="335"/>
        <v>4731997802</v>
      </c>
      <c r="I1214" s="46">
        <f t="shared" si="335"/>
        <v>163000000</v>
      </c>
      <c r="J1214" s="46">
        <f t="shared" si="335"/>
        <v>0</v>
      </c>
      <c r="K1214" s="46">
        <f t="shared" si="335"/>
        <v>17173152621</v>
      </c>
      <c r="L1214" s="46">
        <f t="shared" si="335"/>
        <v>15428664988</v>
      </c>
      <c r="M1214" s="46">
        <f t="shared" si="335"/>
        <v>12368609701</v>
      </c>
      <c r="N1214" s="46">
        <f t="shared" si="335"/>
        <v>7049547461</v>
      </c>
      <c r="O1214" s="46">
        <f t="shared" si="335"/>
        <v>6209063480</v>
      </c>
      <c r="P1214" s="46">
        <f t="shared" si="335"/>
        <v>1744487633</v>
      </c>
      <c r="Q1214" s="11">
        <f t="shared" si="335"/>
        <v>3853589437</v>
      </c>
      <c r="R1214" s="11">
        <f t="shared" si="335"/>
        <v>1676001679</v>
      </c>
      <c r="S1214" s="11">
        <f t="shared" si="335"/>
        <v>10297414844</v>
      </c>
      <c r="T1214" s="11">
        <f t="shared" si="335"/>
        <v>6760737777</v>
      </c>
      <c r="U1214" s="9"/>
      <c r="V1214" s="9"/>
      <c r="W1214" s="9"/>
      <c r="X1214" s="9">
        <f>SUBTOTAL(9,X1210:X1213)</f>
        <v>5319062240</v>
      </c>
    </row>
    <row r="1215" spans="1:24" ht="22.5" outlineLevel="2">
      <c r="A1215" s="47" t="s">
        <v>1143</v>
      </c>
      <c r="B1215" s="48" t="s">
        <v>1144</v>
      </c>
      <c r="C1215" s="49"/>
      <c r="D1215" s="48"/>
      <c r="E1215" s="35"/>
      <c r="F1215" s="35"/>
      <c r="G1215" s="35"/>
      <c r="H1215" s="35"/>
      <c r="I1215" s="35"/>
      <c r="J1215" s="35"/>
      <c r="K1215" s="35"/>
      <c r="L1215" s="35"/>
      <c r="M1215" s="35"/>
      <c r="N1215" s="35"/>
      <c r="O1215" s="35"/>
      <c r="P1215" s="35"/>
      <c r="U1215" s="14">
        <f t="shared" si="312"/>
        <v>0</v>
      </c>
      <c r="V1215" s="14">
        <f t="shared" si="313"/>
        <v>0</v>
      </c>
      <c r="W1215" s="14">
        <f t="shared" si="314"/>
        <v>0</v>
      </c>
      <c r="X1215" s="14">
        <f t="shared" si="315"/>
        <v>0</v>
      </c>
    </row>
    <row r="1216" spans="1:24" s="7" customFormat="1" outlineLevel="1">
      <c r="A1216" s="43" t="s">
        <v>1762</v>
      </c>
      <c r="B1216" s="48"/>
      <c r="C1216" s="49"/>
      <c r="D1216" s="48"/>
      <c r="E1216" s="35">
        <f t="shared" ref="E1216:T1216" si="336">SUBTOTAL(9,E1215:E1215)</f>
        <v>0</v>
      </c>
      <c r="F1216" s="35">
        <f t="shared" si="336"/>
        <v>0</v>
      </c>
      <c r="G1216" s="35">
        <f t="shared" si="336"/>
        <v>0</v>
      </c>
      <c r="H1216" s="35">
        <f t="shared" si="336"/>
        <v>0</v>
      </c>
      <c r="I1216" s="35">
        <f t="shared" si="336"/>
        <v>0</v>
      </c>
      <c r="J1216" s="35">
        <f t="shared" si="336"/>
        <v>0</v>
      </c>
      <c r="K1216" s="35">
        <f t="shared" si="336"/>
        <v>0</v>
      </c>
      <c r="L1216" s="35">
        <f t="shared" si="336"/>
        <v>0</v>
      </c>
      <c r="M1216" s="35">
        <f t="shared" si="336"/>
        <v>0</v>
      </c>
      <c r="N1216" s="35">
        <f t="shared" si="336"/>
        <v>0</v>
      </c>
      <c r="O1216" s="35">
        <f t="shared" si="336"/>
        <v>0</v>
      </c>
      <c r="P1216" s="35">
        <f t="shared" si="336"/>
        <v>0</v>
      </c>
      <c r="Q1216" s="8">
        <f t="shared" si="336"/>
        <v>0</v>
      </c>
      <c r="R1216" s="8">
        <f t="shared" si="336"/>
        <v>0</v>
      </c>
      <c r="S1216" s="8">
        <f t="shared" si="336"/>
        <v>0</v>
      </c>
      <c r="T1216" s="8">
        <f t="shared" si="336"/>
        <v>0</v>
      </c>
      <c r="U1216" s="14"/>
      <c r="V1216" s="14"/>
      <c r="W1216" s="14"/>
      <c r="X1216" s="14">
        <f>SUBTOTAL(9,X1215:X1215)</f>
        <v>0</v>
      </c>
    </row>
    <row r="1217" spans="1:24" outlineLevel="2">
      <c r="A1217" s="47" t="s">
        <v>1145</v>
      </c>
      <c r="B1217" s="48" t="s">
        <v>1146</v>
      </c>
      <c r="C1217" s="49"/>
      <c r="D1217" s="48"/>
      <c r="E1217" s="35"/>
      <c r="F1217" s="35"/>
      <c r="G1217" s="35"/>
      <c r="H1217" s="35"/>
      <c r="I1217" s="35"/>
      <c r="J1217" s="35"/>
      <c r="K1217" s="35"/>
      <c r="L1217" s="35"/>
      <c r="M1217" s="35"/>
      <c r="N1217" s="35"/>
      <c r="O1217" s="35"/>
      <c r="P1217" s="35"/>
      <c r="U1217" s="14">
        <f t="shared" si="312"/>
        <v>0</v>
      </c>
      <c r="V1217" s="14">
        <f t="shared" si="313"/>
        <v>0</v>
      </c>
      <c r="W1217" s="14">
        <f t="shared" si="314"/>
        <v>0</v>
      </c>
      <c r="X1217" s="14">
        <f t="shared" si="315"/>
        <v>0</v>
      </c>
    </row>
    <row r="1218" spans="1:24" outlineLevel="2">
      <c r="A1218" s="47" t="s">
        <v>1145</v>
      </c>
      <c r="B1218" s="48" t="s">
        <v>1146</v>
      </c>
      <c r="C1218" s="49">
        <v>27240</v>
      </c>
      <c r="D1218" s="48" t="s">
        <v>1147</v>
      </c>
      <c r="E1218" s="35">
        <v>511719177</v>
      </c>
      <c r="F1218" s="35">
        <v>0</v>
      </c>
      <c r="G1218" s="35">
        <v>0</v>
      </c>
      <c r="H1218" s="35">
        <v>0</v>
      </c>
      <c r="I1218" s="35">
        <v>0</v>
      </c>
      <c r="J1218" s="35">
        <v>0</v>
      </c>
      <c r="K1218" s="35">
        <v>511719177</v>
      </c>
      <c r="L1218" s="35">
        <v>232710187</v>
      </c>
      <c r="M1218" s="35">
        <v>232710187</v>
      </c>
      <c r="N1218" s="35">
        <v>232710187</v>
      </c>
      <c r="O1218" s="35">
        <v>218454639</v>
      </c>
      <c r="P1218" s="35">
        <v>279008990</v>
      </c>
      <c r="Q1218" s="4">
        <v>200000000</v>
      </c>
      <c r="R1218" s="4">
        <v>28511096</v>
      </c>
      <c r="S1218" s="4">
        <v>470000000</v>
      </c>
      <c r="T1218" s="4">
        <v>41719177</v>
      </c>
      <c r="U1218" s="14">
        <f t="shared" si="312"/>
        <v>279008990</v>
      </c>
      <c r="V1218" s="14">
        <f t="shared" si="313"/>
        <v>279008990</v>
      </c>
      <c r="W1218" s="14">
        <f t="shared" si="314"/>
        <v>0</v>
      </c>
      <c r="X1218" s="14">
        <f t="shared" si="315"/>
        <v>0</v>
      </c>
    </row>
    <row r="1219" spans="1:24" outlineLevel="2">
      <c r="A1219" s="47" t="s">
        <v>1145</v>
      </c>
      <c r="B1219" s="48" t="s">
        <v>1146</v>
      </c>
      <c r="C1219" s="49">
        <v>27250</v>
      </c>
      <c r="D1219" s="48" t="s">
        <v>1148</v>
      </c>
      <c r="E1219" s="35">
        <v>10168704</v>
      </c>
      <c r="F1219" s="35">
        <v>0</v>
      </c>
      <c r="G1219" s="35">
        <v>0</v>
      </c>
      <c r="H1219" s="35">
        <v>0</v>
      </c>
      <c r="I1219" s="35">
        <v>0</v>
      </c>
      <c r="J1219" s="35">
        <v>0</v>
      </c>
      <c r="K1219" s="35">
        <v>10168704</v>
      </c>
      <c r="L1219" s="35">
        <v>7548246</v>
      </c>
      <c r="M1219" s="35">
        <v>7548246</v>
      </c>
      <c r="N1219" s="35">
        <v>7548246</v>
      </c>
      <c r="O1219" s="35">
        <v>7128899</v>
      </c>
      <c r="P1219" s="35">
        <v>2620458</v>
      </c>
      <c r="Q1219" s="4">
        <v>0</v>
      </c>
      <c r="R1219" s="4">
        <v>838694</v>
      </c>
      <c r="S1219" s="4">
        <v>10000000</v>
      </c>
      <c r="T1219" s="4">
        <v>168704</v>
      </c>
      <c r="U1219" s="14">
        <f t="shared" si="312"/>
        <v>2620458</v>
      </c>
      <c r="V1219" s="14">
        <f t="shared" si="313"/>
        <v>2620458</v>
      </c>
      <c r="W1219" s="14">
        <f t="shared" si="314"/>
        <v>0</v>
      </c>
      <c r="X1219" s="14">
        <f t="shared" si="315"/>
        <v>0</v>
      </c>
    </row>
    <row r="1220" spans="1:24" outlineLevel="2">
      <c r="A1220" s="47" t="s">
        <v>1145</v>
      </c>
      <c r="B1220" s="48" t="s">
        <v>1146</v>
      </c>
      <c r="C1220" s="49">
        <v>27260</v>
      </c>
      <c r="D1220" s="48" t="s">
        <v>1149</v>
      </c>
      <c r="E1220" s="35">
        <v>7149324</v>
      </c>
      <c r="F1220" s="35">
        <v>0</v>
      </c>
      <c r="G1220" s="35">
        <v>0</v>
      </c>
      <c r="H1220" s="35">
        <v>0</v>
      </c>
      <c r="I1220" s="35">
        <v>0</v>
      </c>
      <c r="J1220" s="35">
        <v>0</v>
      </c>
      <c r="K1220" s="35">
        <v>7149324</v>
      </c>
      <c r="L1220" s="35">
        <v>0</v>
      </c>
      <c r="M1220" s="35">
        <v>0</v>
      </c>
      <c r="N1220" s="35">
        <v>0</v>
      </c>
      <c r="O1220" s="35">
        <v>0</v>
      </c>
      <c r="P1220" s="35">
        <v>7149324</v>
      </c>
      <c r="Q1220" s="4">
        <v>0</v>
      </c>
      <c r="R1220" s="4">
        <v>0</v>
      </c>
      <c r="S1220" s="4">
        <v>6300000</v>
      </c>
      <c r="T1220" s="4">
        <v>849324</v>
      </c>
      <c r="U1220" s="14">
        <f t="shared" si="312"/>
        <v>7149324</v>
      </c>
      <c r="V1220" s="14">
        <f t="shared" si="313"/>
        <v>7149324</v>
      </c>
      <c r="W1220" s="14">
        <f t="shared" si="314"/>
        <v>0</v>
      </c>
      <c r="X1220" s="14">
        <f t="shared" si="315"/>
        <v>0</v>
      </c>
    </row>
    <row r="1221" spans="1:24" outlineLevel="2">
      <c r="A1221" s="47" t="s">
        <v>1145</v>
      </c>
      <c r="B1221" s="48" t="s">
        <v>1146</v>
      </c>
      <c r="C1221" s="49">
        <v>27270</v>
      </c>
      <c r="D1221" s="48" t="s">
        <v>1150</v>
      </c>
      <c r="E1221" s="35">
        <v>21624876</v>
      </c>
      <c r="F1221" s="35">
        <v>0</v>
      </c>
      <c r="G1221" s="35">
        <v>0</v>
      </c>
      <c r="H1221" s="35">
        <v>0</v>
      </c>
      <c r="I1221" s="35">
        <v>0</v>
      </c>
      <c r="J1221" s="35">
        <v>0</v>
      </c>
      <c r="K1221" s="35">
        <v>21624876</v>
      </c>
      <c r="L1221" s="35">
        <v>6866752</v>
      </c>
      <c r="M1221" s="35">
        <v>6866752</v>
      </c>
      <c r="N1221" s="35">
        <v>6866752</v>
      </c>
      <c r="O1221" s="35">
        <v>6866752</v>
      </c>
      <c r="P1221" s="35">
        <v>14758124</v>
      </c>
      <c r="Q1221" s="4">
        <v>0</v>
      </c>
      <c r="R1221" s="4">
        <v>0</v>
      </c>
      <c r="S1221" s="4">
        <v>21100000</v>
      </c>
      <c r="T1221" s="4">
        <v>524876</v>
      </c>
      <c r="U1221" s="14">
        <f t="shared" si="312"/>
        <v>14758124</v>
      </c>
      <c r="V1221" s="14">
        <f t="shared" si="313"/>
        <v>14758124</v>
      </c>
      <c r="W1221" s="14">
        <f t="shared" si="314"/>
        <v>0</v>
      </c>
      <c r="X1221" s="14">
        <f t="shared" si="315"/>
        <v>0</v>
      </c>
    </row>
    <row r="1222" spans="1:24" outlineLevel="2">
      <c r="A1222" s="47" t="s">
        <v>1145</v>
      </c>
      <c r="B1222" s="48" t="s">
        <v>1146</v>
      </c>
      <c r="C1222" s="49">
        <v>27280</v>
      </c>
      <c r="D1222" s="48" t="s">
        <v>1151</v>
      </c>
      <c r="E1222" s="35">
        <v>14084616</v>
      </c>
      <c r="F1222" s="35">
        <v>0</v>
      </c>
      <c r="G1222" s="35">
        <v>0</v>
      </c>
      <c r="H1222" s="35">
        <v>0</v>
      </c>
      <c r="I1222" s="35">
        <v>0</v>
      </c>
      <c r="J1222" s="35">
        <v>0</v>
      </c>
      <c r="K1222" s="35">
        <v>14084616</v>
      </c>
      <c r="L1222" s="35">
        <v>9487168</v>
      </c>
      <c r="M1222" s="35">
        <v>9487168</v>
      </c>
      <c r="N1222" s="35">
        <v>9487168</v>
      </c>
      <c r="O1222" s="35">
        <v>9487168</v>
      </c>
      <c r="P1222" s="35">
        <v>4597448</v>
      </c>
      <c r="Q1222" s="4">
        <v>0</v>
      </c>
      <c r="R1222" s="4">
        <v>0</v>
      </c>
      <c r="S1222" s="4">
        <v>14084616</v>
      </c>
      <c r="T1222" s="4">
        <v>0</v>
      </c>
      <c r="U1222" s="14">
        <f t="shared" si="312"/>
        <v>4597448</v>
      </c>
      <c r="V1222" s="14">
        <f t="shared" si="313"/>
        <v>4597448</v>
      </c>
      <c r="W1222" s="14">
        <f t="shared" si="314"/>
        <v>0</v>
      </c>
      <c r="X1222" s="14">
        <f t="shared" si="315"/>
        <v>0</v>
      </c>
    </row>
    <row r="1223" spans="1:24" outlineLevel="2">
      <c r="A1223" s="47" t="s">
        <v>1145</v>
      </c>
      <c r="B1223" s="48" t="s">
        <v>1146</v>
      </c>
      <c r="C1223" s="49">
        <v>27290</v>
      </c>
      <c r="D1223" s="48" t="s">
        <v>1152</v>
      </c>
      <c r="E1223" s="35">
        <v>2683044</v>
      </c>
      <c r="F1223" s="35">
        <v>0</v>
      </c>
      <c r="G1223" s="35">
        <v>0</v>
      </c>
      <c r="H1223" s="35">
        <v>0</v>
      </c>
      <c r="I1223" s="35">
        <v>0</v>
      </c>
      <c r="J1223" s="35">
        <v>0</v>
      </c>
      <c r="K1223" s="35">
        <v>2683044</v>
      </c>
      <c r="L1223" s="35">
        <v>548328</v>
      </c>
      <c r="M1223" s="35">
        <v>548328</v>
      </c>
      <c r="N1223" s="35">
        <v>548328</v>
      </c>
      <c r="O1223" s="35">
        <v>548328</v>
      </c>
      <c r="P1223" s="35">
        <v>2134716</v>
      </c>
      <c r="Q1223" s="4">
        <v>0</v>
      </c>
      <c r="R1223" s="4">
        <v>0</v>
      </c>
      <c r="S1223" s="4">
        <v>2683044</v>
      </c>
      <c r="T1223" s="4">
        <v>0</v>
      </c>
      <c r="U1223" s="14">
        <f t="shared" si="312"/>
        <v>2134716</v>
      </c>
      <c r="V1223" s="14">
        <f t="shared" si="313"/>
        <v>2134716</v>
      </c>
      <c r="W1223" s="14">
        <f t="shared" si="314"/>
        <v>0</v>
      </c>
      <c r="X1223" s="14">
        <f t="shared" si="315"/>
        <v>0</v>
      </c>
    </row>
    <row r="1224" spans="1:24" outlineLevel="2">
      <c r="A1224" s="47" t="s">
        <v>1145</v>
      </c>
      <c r="B1224" s="48" t="s">
        <v>1146</v>
      </c>
      <c r="C1224" s="49">
        <v>27300</v>
      </c>
      <c r="D1224" s="48" t="s">
        <v>1153</v>
      </c>
      <c r="E1224" s="35">
        <v>20760012</v>
      </c>
      <c r="F1224" s="35">
        <v>0</v>
      </c>
      <c r="G1224" s="35">
        <v>0</v>
      </c>
      <c r="H1224" s="35">
        <v>0</v>
      </c>
      <c r="I1224" s="35">
        <v>0</v>
      </c>
      <c r="J1224" s="35">
        <v>0</v>
      </c>
      <c r="K1224" s="35">
        <v>20760012</v>
      </c>
      <c r="L1224" s="35">
        <v>13215414</v>
      </c>
      <c r="M1224" s="35">
        <v>13215414</v>
      </c>
      <c r="N1224" s="35">
        <v>13215414</v>
      </c>
      <c r="O1224" s="35">
        <v>13215414</v>
      </c>
      <c r="P1224" s="35">
        <v>7544598</v>
      </c>
      <c r="Q1224" s="4">
        <v>0</v>
      </c>
      <c r="R1224" s="4">
        <v>0</v>
      </c>
      <c r="S1224" s="4">
        <v>20760012</v>
      </c>
      <c r="T1224" s="4">
        <v>0</v>
      </c>
      <c r="U1224" s="14">
        <f t="shared" si="312"/>
        <v>7544598</v>
      </c>
      <c r="V1224" s="14">
        <f t="shared" si="313"/>
        <v>7544598</v>
      </c>
      <c r="W1224" s="14">
        <f t="shared" si="314"/>
        <v>0</v>
      </c>
      <c r="X1224" s="14">
        <f t="shared" si="315"/>
        <v>0</v>
      </c>
    </row>
    <row r="1225" spans="1:24" outlineLevel="2">
      <c r="A1225" s="47" t="s">
        <v>1145</v>
      </c>
      <c r="B1225" s="48" t="s">
        <v>1146</v>
      </c>
      <c r="C1225" s="49">
        <v>27310</v>
      </c>
      <c r="D1225" s="48" t="s">
        <v>1154</v>
      </c>
      <c r="E1225" s="35">
        <v>45051552</v>
      </c>
      <c r="F1225" s="35">
        <v>0</v>
      </c>
      <c r="G1225" s="35">
        <v>0</v>
      </c>
      <c r="H1225" s="35">
        <v>0</v>
      </c>
      <c r="I1225" s="35">
        <v>0</v>
      </c>
      <c r="J1225" s="35">
        <v>0</v>
      </c>
      <c r="K1225" s="35">
        <v>45051552</v>
      </c>
      <c r="L1225" s="35">
        <v>0</v>
      </c>
      <c r="M1225" s="35">
        <v>0</v>
      </c>
      <c r="N1225" s="35">
        <v>0</v>
      </c>
      <c r="O1225" s="35">
        <v>0</v>
      </c>
      <c r="P1225" s="35">
        <v>45051552</v>
      </c>
      <c r="Q1225" s="4">
        <v>0</v>
      </c>
      <c r="R1225" s="4">
        <v>0</v>
      </c>
      <c r="S1225" s="4">
        <v>15000000</v>
      </c>
      <c r="T1225" s="4">
        <v>30051552</v>
      </c>
      <c r="U1225" s="14">
        <f t="shared" si="312"/>
        <v>45051552</v>
      </c>
      <c r="V1225" s="14">
        <f t="shared" si="313"/>
        <v>45051552</v>
      </c>
      <c r="W1225" s="14">
        <f t="shared" si="314"/>
        <v>0</v>
      </c>
      <c r="X1225" s="14">
        <f t="shared" si="315"/>
        <v>0</v>
      </c>
    </row>
    <row r="1226" spans="1:24" outlineLevel="2">
      <c r="A1226" s="47" t="s">
        <v>1145</v>
      </c>
      <c r="B1226" s="48" t="s">
        <v>1146</v>
      </c>
      <c r="C1226" s="49">
        <v>27320</v>
      </c>
      <c r="D1226" s="48" t="s">
        <v>1155</v>
      </c>
      <c r="E1226" s="35">
        <v>1257984</v>
      </c>
      <c r="F1226" s="35">
        <v>0</v>
      </c>
      <c r="G1226" s="35">
        <v>0</v>
      </c>
      <c r="H1226" s="35">
        <v>0</v>
      </c>
      <c r="I1226" s="35">
        <v>0</v>
      </c>
      <c r="J1226" s="35">
        <v>0</v>
      </c>
      <c r="K1226" s="35">
        <v>1257984</v>
      </c>
      <c r="L1226" s="35">
        <v>0</v>
      </c>
      <c r="M1226" s="35">
        <v>0</v>
      </c>
      <c r="N1226" s="35">
        <v>0</v>
      </c>
      <c r="O1226" s="35">
        <v>0</v>
      </c>
      <c r="P1226" s="35">
        <v>1257984</v>
      </c>
      <c r="Q1226" s="4">
        <v>0</v>
      </c>
      <c r="R1226" s="4">
        <v>0</v>
      </c>
      <c r="S1226" s="4">
        <v>1257984</v>
      </c>
      <c r="T1226" s="4">
        <v>0</v>
      </c>
      <c r="U1226" s="14">
        <f t="shared" si="312"/>
        <v>1257984</v>
      </c>
      <c r="V1226" s="14">
        <f t="shared" si="313"/>
        <v>1257984</v>
      </c>
      <c r="W1226" s="14">
        <f t="shared" si="314"/>
        <v>0</v>
      </c>
      <c r="X1226" s="14">
        <f t="shared" si="315"/>
        <v>0</v>
      </c>
    </row>
    <row r="1227" spans="1:24" outlineLevel="2">
      <c r="A1227" s="47" t="s">
        <v>1145</v>
      </c>
      <c r="B1227" s="48" t="s">
        <v>1146</v>
      </c>
      <c r="C1227" s="49">
        <v>27330</v>
      </c>
      <c r="D1227" s="48" t="s">
        <v>1156</v>
      </c>
      <c r="E1227" s="35">
        <v>4528524</v>
      </c>
      <c r="F1227" s="35">
        <v>0</v>
      </c>
      <c r="G1227" s="35">
        <v>0</v>
      </c>
      <c r="H1227" s="35">
        <v>0</v>
      </c>
      <c r="I1227" s="35">
        <v>0</v>
      </c>
      <c r="J1227" s="35">
        <v>0</v>
      </c>
      <c r="K1227" s="35">
        <v>4528524</v>
      </c>
      <c r="L1227" s="35">
        <v>0</v>
      </c>
      <c r="M1227" s="35">
        <v>0</v>
      </c>
      <c r="N1227" s="35">
        <v>0</v>
      </c>
      <c r="O1227" s="35">
        <v>0</v>
      </c>
      <c r="P1227" s="35">
        <v>4528524</v>
      </c>
      <c r="Q1227" s="4">
        <v>0</v>
      </c>
      <c r="R1227" s="4">
        <v>0</v>
      </c>
      <c r="S1227" s="4">
        <v>3000000</v>
      </c>
      <c r="T1227" s="4">
        <v>1528524</v>
      </c>
      <c r="U1227" s="14">
        <f t="shared" si="312"/>
        <v>4528524</v>
      </c>
      <c r="V1227" s="14">
        <f t="shared" si="313"/>
        <v>4528524</v>
      </c>
      <c r="W1227" s="14">
        <f t="shared" si="314"/>
        <v>0</v>
      </c>
      <c r="X1227" s="14">
        <f t="shared" si="315"/>
        <v>0</v>
      </c>
    </row>
    <row r="1228" spans="1:24" outlineLevel="2">
      <c r="A1228" s="47" t="s">
        <v>1145</v>
      </c>
      <c r="B1228" s="48" t="s">
        <v>1146</v>
      </c>
      <c r="C1228" s="49">
        <v>27340</v>
      </c>
      <c r="D1228" s="48" t="s">
        <v>1157</v>
      </c>
      <c r="E1228" s="35">
        <v>10808616</v>
      </c>
      <c r="F1228" s="35">
        <v>0</v>
      </c>
      <c r="G1228" s="35">
        <v>0</v>
      </c>
      <c r="H1228" s="35">
        <v>0</v>
      </c>
      <c r="I1228" s="35">
        <v>18000000</v>
      </c>
      <c r="J1228" s="35">
        <v>0</v>
      </c>
      <c r="K1228" s="35">
        <v>28808616</v>
      </c>
      <c r="L1228" s="35">
        <v>24647612</v>
      </c>
      <c r="M1228" s="35">
        <v>24647612</v>
      </c>
      <c r="N1228" s="35">
        <v>24647612</v>
      </c>
      <c r="O1228" s="35">
        <v>6782828</v>
      </c>
      <c r="P1228" s="35">
        <v>4161004</v>
      </c>
      <c r="Q1228" s="4">
        <v>18308616</v>
      </c>
      <c r="R1228" s="4">
        <v>18484913</v>
      </c>
      <c r="S1228" s="4">
        <v>28808616</v>
      </c>
      <c r="T1228" s="4">
        <v>0</v>
      </c>
      <c r="U1228" s="14">
        <f t="shared" si="312"/>
        <v>4161004</v>
      </c>
      <c r="V1228" s="14">
        <f t="shared" si="313"/>
        <v>4161004</v>
      </c>
      <c r="W1228" s="14">
        <f t="shared" si="314"/>
        <v>0</v>
      </c>
      <c r="X1228" s="14">
        <f t="shared" si="315"/>
        <v>0</v>
      </c>
    </row>
    <row r="1229" spans="1:24" outlineLevel="2">
      <c r="A1229" s="47" t="s">
        <v>1145</v>
      </c>
      <c r="B1229" s="48" t="s">
        <v>1146</v>
      </c>
      <c r="C1229" s="49">
        <v>27350</v>
      </c>
      <c r="D1229" s="48" t="s">
        <v>1158</v>
      </c>
      <c r="E1229" s="35">
        <v>21840000</v>
      </c>
      <c r="F1229" s="35">
        <v>0</v>
      </c>
      <c r="G1229" s="35">
        <v>0</v>
      </c>
      <c r="H1229" s="35">
        <v>0</v>
      </c>
      <c r="I1229" s="35">
        <v>0</v>
      </c>
      <c r="J1229" s="35">
        <v>0</v>
      </c>
      <c r="K1229" s="35">
        <v>21840000</v>
      </c>
      <c r="L1229" s="35">
        <v>10514703</v>
      </c>
      <c r="M1229" s="35">
        <v>10514703</v>
      </c>
      <c r="N1229" s="35">
        <v>10514703</v>
      </c>
      <c r="O1229" s="35">
        <v>7275914</v>
      </c>
      <c r="P1229" s="35">
        <v>11325297</v>
      </c>
      <c r="Q1229" s="4">
        <v>0</v>
      </c>
      <c r="R1229" s="4">
        <v>3238789</v>
      </c>
      <c r="S1229" s="4">
        <v>21840000</v>
      </c>
      <c r="T1229" s="4">
        <v>0</v>
      </c>
      <c r="U1229" s="14">
        <f t="shared" si="312"/>
        <v>11325297</v>
      </c>
      <c r="V1229" s="14">
        <f t="shared" si="313"/>
        <v>11325297</v>
      </c>
      <c r="W1229" s="14">
        <f t="shared" si="314"/>
        <v>0</v>
      </c>
      <c r="X1229" s="14">
        <f t="shared" si="315"/>
        <v>0</v>
      </c>
    </row>
    <row r="1230" spans="1:24" s="10" customFormat="1" outlineLevel="1">
      <c r="A1230" s="43" t="s">
        <v>1763</v>
      </c>
      <c r="B1230" s="44"/>
      <c r="C1230" s="45"/>
      <c r="D1230" s="44"/>
      <c r="E1230" s="46">
        <f t="shared" ref="E1230:T1230" si="337">SUBTOTAL(9,E1217:E1229)</f>
        <v>671676429</v>
      </c>
      <c r="F1230" s="46">
        <f t="shared" si="337"/>
        <v>0</v>
      </c>
      <c r="G1230" s="46">
        <f t="shared" si="337"/>
        <v>0</v>
      </c>
      <c r="H1230" s="46">
        <f t="shared" si="337"/>
        <v>0</v>
      </c>
      <c r="I1230" s="46">
        <f t="shared" si="337"/>
        <v>18000000</v>
      </c>
      <c r="J1230" s="46">
        <f t="shared" si="337"/>
        <v>0</v>
      </c>
      <c r="K1230" s="46">
        <f t="shared" si="337"/>
        <v>689676429</v>
      </c>
      <c r="L1230" s="46">
        <f t="shared" si="337"/>
        <v>305538410</v>
      </c>
      <c r="M1230" s="46">
        <f t="shared" si="337"/>
        <v>305538410</v>
      </c>
      <c r="N1230" s="46">
        <f t="shared" si="337"/>
        <v>305538410</v>
      </c>
      <c r="O1230" s="46">
        <f t="shared" si="337"/>
        <v>269759942</v>
      </c>
      <c r="P1230" s="46">
        <f t="shared" si="337"/>
        <v>384138019</v>
      </c>
      <c r="Q1230" s="11">
        <f t="shared" si="337"/>
        <v>218308616</v>
      </c>
      <c r="R1230" s="11">
        <f t="shared" si="337"/>
        <v>51073492</v>
      </c>
      <c r="S1230" s="11">
        <f t="shared" si="337"/>
        <v>614834272</v>
      </c>
      <c r="T1230" s="11">
        <f t="shared" si="337"/>
        <v>74842157</v>
      </c>
      <c r="U1230" s="9"/>
      <c r="V1230" s="9"/>
      <c r="W1230" s="9"/>
      <c r="X1230" s="9">
        <f>SUBTOTAL(9,X1217:X1229)</f>
        <v>0</v>
      </c>
    </row>
    <row r="1231" spans="1:24" outlineLevel="2">
      <c r="A1231" s="47" t="s">
        <v>1159</v>
      </c>
      <c r="B1231" s="48" t="s">
        <v>1160</v>
      </c>
      <c r="C1231" s="49"/>
      <c r="D1231" s="48"/>
      <c r="E1231" s="35"/>
      <c r="F1231" s="35"/>
      <c r="G1231" s="35"/>
      <c r="H1231" s="35"/>
      <c r="I1231" s="35"/>
      <c r="J1231" s="35"/>
      <c r="K1231" s="35"/>
      <c r="L1231" s="35"/>
      <c r="M1231" s="35"/>
      <c r="N1231" s="35"/>
      <c r="O1231" s="35"/>
      <c r="P1231" s="35"/>
      <c r="U1231" s="14">
        <f t="shared" si="312"/>
        <v>0</v>
      </c>
      <c r="V1231" s="14">
        <f t="shared" si="313"/>
        <v>0</v>
      </c>
      <c r="W1231" s="14">
        <f t="shared" si="314"/>
        <v>0</v>
      </c>
      <c r="X1231" s="14">
        <f t="shared" si="315"/>
        <v>0</v>
      </c>
    </row>
    <row r="1232" spans="1:24" outlineLevel="2">
      <c r="A1232" s="47" t="s">
        <v>1159</v>
      </c>
      <c r="B1232" s="48" t="s">
        <v>1160</v>
      </c>
      <c r="C1232" s="49">
        <v>27360</v>
      </c>
      <c r="D1232" s="48" t="s">
        <v>1161</v>
      </c>
      <c r="E1232" s="35">
        <v>19495476</v>
      </c>
      <c r="F1232" s="35">
        <v>0</v>
      </c>
      <c r="G1232" s="35">
        <v>0</v>
      </c>
      <c r="H1232" s="35">
        <v>0</v>
      </c>
      <c r="I1232" s="35">
        <v>0</v>
      </c>
      <c r="J1232" s="35">
        <v>0</v>
      </c>
      <c r="K1232" s="35">
        <v>19495476</v>
      </c>
      <c r="L1232" s="35">
        <v>6818500</v>
      </c>
      <c r="M1232" s="35">
        <v>6818500</v>
      </c>
      <c r="N1232" s="35">
        <v>6818500</v>
      </c>
      <c r="O1232" s="35">
        <v>6116500</v>
      </c>
      <c r="P1232" s="35">
        <v>12676976</v>
      </c>
      <c r="Q1232" s="4">
        <v>2695476</v>
      </c>
      <c r="R1232" s="4">
        <v>702000</v>
      </c>
      <c r="S1232" s="4">
        <v>19495476</v>
      </c>
      <c r="T1232" s="4">
        <v>0</v>
      </c>
      <c r="U1232" s="14">
        <f t="shared" si="312"/>
        <v>12676976</v>
      </c>
      <c r="V1232" s="14">
        <f t="shared" si="313"/>
        <v>12676976</v>
      </c>
      <c r="W1232" s="14">
        <f t="shared" si="314"/>
        <v>0</v>
      </c>
      <c r="X1232" s="14">
        <f t="shared" si="315"/>
        <v>0</v>
      </c>
    </row>
    <row r="1233" spans="1:24" outlineLevel="2">
      <c r="A1233" s="47" t="s">
        <v>1159</v>
      </c>
      <c r="B1233" s="48" t="s">
        <v>1160</v>
      </c>
      <c r="C1233" s="49">
        <v>27370</v>
      </c>
      <c r="D1233" s="48" t="s">
        <v>1162</v>
      </c>
      <c r="E1233" s="35">
        <v>3248700</v>
      </c>
      <c r="F1233" s="35">
        <v>0</v>
      </c>
      <c r="G1233" s="35">
        <v>0</v>
      </c>
      <c r="H1233" s="35">
        <v>0</v>
      </c>
      <c r="I1233" s="35">
        <v>0</v>
      </c>
      <c r="J1233" s="35">
        <v>0</v>
      </c>
      <c r="K1233" s="35">
        <v>3248700</v>
      </c>
      <c r="L1233" s="35">
        <v>1136600</v>
      </c>
      <c r="M1233" s="35">
        <v>1136600</v>
      </c>
      <c r="N1233" s="35">
        <v>1136600</v>
      </c>
      <c r="O1233" s="35">
        <v>1019600</v>
      </c>
      <c r="P1233" s="35">
        <v>2112100</v>
      </c>
      <c r="Q1233" s="4">
        <v>788700</v>
      </c>
      <c r="R1233" s="4">
        <v>117000</v>
      </c>
      <c r="S1233" s="4">
        <v>3248700</v>
      </c>
      <c r="T1233" s="4">
        <v>0</v>
      </c>
      <c r="U1233" s="14">
        <f t="shared" si="312"/>
        <v>2112100</v>
      </c>
      <c r="V1233" s="14">
        <f t="shared" si="313"/>
        <v>2112100</v>
      </c>
      <c r="W1233" s="14">
        <f t="shared" si="314"/>
        <v>0</v>
      </c>
      <c r="X1233" s="14">
        <f t="shared" si="315"/>
        <v>0</v>
      </c>
    </row>
    <row r="1234" spans="1:24" outlineLevel="2">
      <c r="A1234" s="47" t="s">
        <v>1159</v>
      </c>
      <c r="B1234" s="48" t="s">
        <v>1160</v>
      </c>
      <c r="C1234" s="49">
        <v>27380</v>
      </c>
      <c r="D1234" s="48" t="s">
        <v>1163</v>
      </c>
      <c r="E1234" s="35">
        <v>6498492</v>
      </c>
      <c r="F1234" s="35">
        <v>0</v>
      </c>
      <c r="G1234" s="35">
        <v>0</v>
      </c>
      <c r="H1234" s="35">
        <v>0</v>
      </c>
      <c r="I1234" s="35">
        <v>0</v>
      </c>
      <c r="J1234" s="35">
        <v>0</v>
      </c>
      <c r="K1234" s="35">
        <v>6498492</v>
      </c>
      <c r="L1234" s="35">
        <v>2272800</v>
      </c>
      <c r="M1234" s="35">
        <v>2272800</v>
      </c>
      <c r="N1234" s="35">
        <v>2272800</v>
      </c>
      <c r="O1234" s="35">
        <v>2038800</v>
      </c>
      <c r="P1234" s="35">
        <v>4225692</v>
      </c>
      <c r="Q1234" s="4">
        <v>785492</v>
      </c>
      <c r="R1234" s="4">
        <v>234000</v>
      </c>
      <c r="S1234" s="4">
        <v>6498492</v>
      </c>
      <c r="T1234" s="4">
        <v>0</v>
      </c>
      <c r="U1234" s="14">
        <f t="shared" si="312"/>
        <v>4225692</v>
      </c>
      <c r="V1234" s="14">
        <f t="shared" si="313"/>
        <v>4225692</v>
      </c>
      <c r="W1234" s="14">
        <f t="shared" si="314"/>
        <v>0</v>
      </c>
      <c r="X1234" s="14">
        <f t="shared" si="315"/>
        <v>0</v>
      </c>
    </row>
    <row r="1235" spans="1:24" outlineLevel="2">
      <c r="A1235" s="47" t="s">
        <v>1159</v>
      </c>
      <c r="B1235" s="48" t="s">
        <v>1160</v>
      </c>
      <c r="C1235" s="49">
        <v>27390</v>
      </c>
      <c r="D1235" s="48" t="s">
        <v>1164</v>
      </c>
      <c r="E1235" s="35">
        <v>25992876</v>
      </c>
      <c r="F1235" s="35">
        <v>0</v>
      </c>
      <c r="G1235" s="35">
        <v>0</v>
      </c>
      <c r="H1235" s="35">
        <v>0</v>
      </c>
      <c r="I1235" s="35">
        <v>0</v>
      </c>
      <c r="J1235" s="35">
        <v>0</v>
      </c>
      <c r="K1235" s="35">
        <v>25992876</v>
      </c>
      <c r="L1235" s="35">
        <v>9091000</v>
      </c>
      <c r="M1235" s="35">
        <v>9091000</v>
      </c>
      <c r="N1235" s="35">
        <v>9091000</v>
      </c>
      <c r="O1235" s="35">
        <v>8154800</v>
      </c>
      <c r="P1235" s="35">
        <v>16901876</v>
      </c>
      <c r="Q1235" s="4">
        <v>992876</v>
      </c>
      <c r="R1235" s="4">
        <v>936200</v>
      </c>
      <c r="S1235" s="4">
        <v>25992876</v>
      </c>
      <c r="T1235" s="4">
        <v>0</v>
      </c>
      <c r="U1235" s="14">
        <f t="shared" si="312"/>
        <v>16901876</v>
      </c>
      <c r="V1235" s="14">
        <f t="shared" si="313"/>
        <v>16901876</v>
      </c>
      <c r="W1235" s="14">
        <f t="shared" si="314"/>
        <v>0</v>
      </c>
      <c r="X1235" s="14">
        <f t="shared" si="315"/>
        <v>0</v>
      </c>
    </row>
    <row r="1236" spans="1:24" outlineLevel="2">
      <c r="A1236" s="47" t="s">
        <v>1159</v>
      </c>
      <c r="B1236" s="48" t="s">
        <v>1160</v>
      </c>
      <c r="C1236" s="49">
        <v>27400</v>
      </c>
      <c r="D1236" s="48" t="s">
        <v>1165</v>
      </c>
      <c r="E1236" s="35">
        <v>3248700</v>
      </c>
      <c r="F1236" s="35">
        <v>0</v>
      </c>
      <c r="G1236" s="35">
        <v>0</v>
      </c>
      <c r="H1236" s="35">
        <v>0</v>
      </c>
      <c r="I1236" s="35">
        <v>0</v>
      </c>
      <c r="J1236" s="35">
        <v>0</v>
      </c>
      <c r="K1236" s="35">
        <v>3248700</v>
      </c>
      <c r="L1236" s="35">
        <v>1136600</v>
      </c>
      <c r="M1236" s="35">
        <v>1136600</v>
      </c>
      <c r="N1236" s="35">
        <v>1136600</v>
      </c>
      <c r="O1236" s="35">
        <v>1019600</v>
      </c>
      <c r="P1236" s="35">
        <v>2112100</v>
      </c>
      <c r="Q1236" s="4">
        <v>278700</v>
      </c>
      <c r="R1236" s="4">
        <v>117000</v>
      </c>
      <c r="S1236" s="4">
        <v>3248700</v>
      </c>
      <c r="T1236" s="4">
        <v>0</v>
      </c>
      <c r="U1236" s="14">
        <f t="shared" si="312"/>
        <v>2112100</v>
      </c>
      <c r="V1236" s="14">
        <f t="shared" si="313"/>
        <v>2112100</v>
      </c>
      <c r="W1236" s="14">
        <f t="shared" si="314"/>
        <v>0</v>
      </c>
      <c r="X1236" s="14">
        <f t="shared" si="315"/>
        <v>0</v>
      </c>
    </row>
    <row r="1237" spans="1:24" s="10" customFormat="1" outlineLevel="1">
      <c r="A1237" s="43" t="s">
        <v>1764</v>
      </c>
      <c r="B1237" s="44"/>
      <c r="C1237" s="45"/>
      <c r="D1237" s="44"/>
      <c r="E1237" s="46">
        <f t="shared" ref="E1237:T1237" si="338">SUBTOTAL(9,E1231:E1236)</f>
        <v>58484244</v>
      </c>
      <c r="F1237" s="46">
        <f t="shared" si="338"/>
        <v>0</v>
      </c>
      <c r="G1237" s="46">
        <f t="shared" si="338"/>
        <v>0</v>
      </c>
      <c r="H1237" s="46">
        <f t="shared" si="338"/>
        <v>0</v>
      </c>
      <c r="I1237" s="46">
        <f t="shared" si="338"/>
        <v>0</v>
      </c>
      <c r="J1237" s="46">
        <f t="shared" si="338"/>
        <v>0</v>
      </c>
      <c r="K1237" s="46">
        <f t="shared" si="338"/>
        <v>58484244</v>
      </c>
      <c r="L1237" s="46">
        <f t="shared" si="338"/>
        <v>20455500</v>
      </c>
      <c r="M1237" s="46">
        <f t="shared" si="338"/>
        <v>20455500</v>
      </c>
      <c r="N1237" s="46">
        <f t="shared" si="338"/>
        <v>20455500</v>
      </c>
      <c r="O1237" s="46">
        <f t="shared" si="338"/>
        <v>18349300</v>
      </c>
      <c r="P1237" s="46">
        <f t="shared" si="338"/>
        <v>38028744</v>
      </c>
      <c r="Q1237" s="11">
        <f t="shared" si="338"/>
        <v>5541244</v>
      </c>
      <c r="R1237" s="11">
        <f t="shared" si="338"/>
        <v>2106200</v>
      </c>
      <c r="S1237" s="11">
        <f t="shared" si="338"/>
        <v>58484244</v>
      </c>
      <c r="T1237" s="11">
        <f t="shared" si="338"/>
        <v>0</v>
      </c>
      <c r="U1237" s="9"/>
      <c r="V1237" s="9"/>
      <c r="W1237" s="9"/>
      <c r="X1237" s="9">
        <f>SUBTOTAL(9,X1231:X1236)</f>
        <v>0</v>
      </c>
    </row>
    <row r="1238" spans="1:24" outlineLevel="2">
      <c r="A1238" s="47" t="s">
        <v>1166</v>
      </c>
      <c r="B1238" s="48" t="s">
        <v>1167</v>
      </c>
      <c r="C1238" s="49"/>
      <c r="D1238" s="48"/>
      <c r="E1238" s="35"/>
      <c r="F1238" s="35"/>
      <c r="G1238" s="35"/>
      <c r="H1238" s="35"/>
      <c r="I1238" s="35"/>
      <c r="J1238" s="35"/>
      <c r="K1238" s="35"/>
      <c r="L1238" s="35"/>
      <c r="M1238" s="35"/>
      <c r="N1238" s="35"/>
      <c r="O1238" s="35"/>
      <c r="P1238" s="35"/>
      <c r="U1238" s="14">
        <f t="shared" si="312"/>
        <v>0</v>
      </c>
      <c r="V1238" s="14">
        <f t="shared" si="313"/>
        <v>0</v>
      </c>
      <c r="W1238" s="14">
        <f t="shared" si="314"/>
        <v>0</v>
      </c>
      <c r="X1238" s="14">
        <f t="shared" si="315"/>
        <v>0</v>
      </c>
    </row>
    <row r="1239" spans="1:24" outlineLevel="2">
      <c r="A1239" s="47" t="s">
        <v>1166</v>
      </c>
      <c r="B1239" s="48" t="s">
        <v>1167</v>
      </c>
      <c r="C1239" s="49">
        <v>27410</v>
      </c>
      <c r="D1239" s="48" t="s">
        <v>1168</v>
      </c>
      <c r="E1239" s="35">
        <v>93443532</v>
      </c>
      <c r="F1239" s="35">
        <v>0</v>
      </c>
      <c r="G1239" s="35">
        <v>0</v>
      </c>
      <c r="H1239" s="35">
        <v>0</v>
      </c>
      <c r="I1239" s="35">
        <v>0</v>
      </c>
      <c r="J1239" s="35">
        <v>10000000</v>
      </c>
      <c r="K1239" s="35">
        <v>83443532</v>
      </c>
      <c r="L1239" s="35">
        <v>26346525</v>
      </c>
      <c r="M1239" s="35">
        <v>26346525</v>
      </c>
      <c r="N1239" s="35">
        <v>26346525</v>
      </c>
      <c r="O1239" s="35">
        <v>22946550</v>
      </c>
      <c r="P1239" s="35">
        <v>57097007</v>
      </c>
      <c r="Q1239" s="4">
        <v>19443532</v>
      </c>
      <c r="R1239" s="4">
        <v>3399975</v>
      </c>
      <c r="S1239" s="4">
        <v>83443532</v>
      </c>
      <c r="T1239" s="4">
        <v>0</v>
      </c>
      <c r="U1239" s="14">
        <f t="shared" si="312"/>
        <v>57097007</v>
      </c>
      <c r="V1239" s="14">
        <f t="shared" si="313"/>
        <v>57097007</v>
      </c>
      <c r="W1239" s="14">
        <f t="shared" si="314"/>
        <v>0</v>
      </c>
      <c r="X1239" s="14">
        <f t="shared" si="315"/>
        <v>0</v>
      </c>
    </row>
    <row r="1240" spans="1:24" outlineLevel="2">
      <c r="A1240" s="47" t="s">
        <v>1166</v>
      </c>
      <c r="B1240" s="48" t="s">
        <v>1167</v>
      </c>
      <c r="C1240" s="49">
        <v>27420</v>
      </c>
      <c r="D1240" s="48" t="s">
        <v>1169</v>
      </c>
      <c r="E1240" s="35">
        <v>73002384</v>
      </c>
      <c r="F1240" s="35">
        <v>0</v>
      </c>
      <c r="G1240" s="35">
        <v>0</v>
      </c>
      <c r="H1240" s="35">
        <v>0</v>
      </c>
      <c r="I1240" s="35">
        <v>0</v>
      </c>
      <c r="J1240" s="35">
        <v>8000000</v>
      </c>
      <c r="K1240" s="35">
        <v>65002384</v>
      </c>
      <c r="L1240" s="35">
        <v>17287667</v>
      </c>
      <c r="M1240" s="35">
        <v>17287667</v>
      </c>
      <c r="N1240" s="35">
        <v>17287667</v>
      </c>
      <c r="O1240" s="35">
        <v>15053534</v>
      </c>
      <c r="P1240" s="35">
        <v>47714717</v>
      </c>
      <c r="Q1240" s="4">
        <v>2902384</v>
      </c>
      <c r="R1240" s="4">
        <v>2234133</v>
      </c>
      <c r="S1240" s="4">
        <v>65002384</v>
      </c>
      <c r="T1240" s="4">
        <v>0</v>
      </c>
      <c r="U1240" s="14">
        <f t="shared" si="312"/>
        <v>47714717</v>
      </c>
      <c r="V1240" s="14">
        <f t="shared" si="313"/>
        <v>47714717</v>
      </c>
      <c r="W1240" s="14">
        <f t="shared" si="314"/>
        <v>0</v>
      </c>
      <c r="X1240" s="14">
        <f t="shared" si="315"/>
        <v>0</v>
      </c>
    </row>
    <row r="1241" spans="1:24" outlineLevel="2">
      <c r="A1241" s="47" t="s">
        <v>1166</v>
      </c>
      <c r="B1241" s="48" t="s">
        <v>1167</v>
      </c>
      <c r="C1241" s="49">
        <v>27430</v>
      </c>
      <c r="D1241" s="48" t="s">
        <v>1170</v>
      </c>
      <c r="E1241" s="35">
        <v>11680032</v>
      </c>
      <c r="F1241" s="35">
        <v>0</v>
      </c>
      <c r="G1241" s="35">
        <v>0</v>
      </c>
      <c r="H1241" s="35">
        <v>0</v>
      </c>
      <c r="I1241" s="35">
        <v>0</v>
      </c>
      <c r="J1241" s="35">
        <v>0</v>
      </c>
      <c r="K1241" s="35">
        <v>11680032</v>
      </c>
      <c r="L1241" s="35">
        <v>5717800</v>
      </c>
      <c r="M1241" s="35">
        <v>5717800</v>
      </c>
      <c r="N1241" s="35">
        <v>5717800</v>
      </c>
      <c r="O1241" s="35">
        <v>5038400</v>
      </c>
      <c r="P1241" s="35">
        <v>5962232</v>
      </c>
      <c r="Q1241" s="4">
        <v>730032</v>
      </c>
      <c r="R1241" s="4">
        <v>679400</v>
      </c>
      <c r="S1241" s="4">
        <v>11680032</v>
      </c>
      <c r="T1241" s="4">
        <v>0</v>
      </c>
      <c r="U1241" s="14">
        <f t="shared" si="312"/>
        <v>5962232</v>
      </c>
      <c r="V1241" s="14">
        <f t="shared" si="313"/>
        <v>5962232</v>
      </c>
      <c r="W1241" s="14">
        <f t="shared" si="314"/>
        <v>0</v>
      </c>
      <c r="X1241" s="14">
        <f t="shared" si="315"/>
        <v>0</v>
      </c>
    </row>
    <row r="1242" spans="1:24" s="10" customFormat="1" outlineLevel="1">
      <c r="A1242" s="43" t="s">
        <v>1765</v>
      </c>
      <c r="B1242" s="44"/>
      <c r="C1242" s="45"/>
      <c r="D1242" s="44"/>
      <c r="E1242" s="46">
        <f t="shared" ref="E1242:T1242" si="339">SUBTOTAL(9,E1238:E1241)</f>
        <v>178125948</v>
      </c>
      <c r="F1242" s="46">
        <f t="shared" si="339"/>
        <v>0</v>
      </c>
      <c r="G1242" s="46">
        <f t="shared" si="339"/>
        <v>0</v>
      </c>
      <c r="H1242" s="46">
        <f t="shared" si="339"/>
        <v>0</v>
      </c>
      <c r="I1242" s="46">
        <f t="shared" si="339"/>
        <v>0</v>
      </c>
      <c r="J1242" s="46">
        <f t="shared" si="339"/>
        <v>18000000</v>
      </c>
      <c r="K1242" s="46">
        <f t="shared" si="339"/>
        <v>160125948</v>
      </c>
      <c r="L1242" s="46">
        <f t="shared" si="339"/>
        <v>49351992</v>
      </c>
      <c r="M1242" s="46">
        <f t="shared" si="339"/>
        <v>49351992</v>
      </c>
      <c r="N1242" s="46">
        <f t="shared" si="339"/>
        <v>49351992</v>
      </c>
      <c r="O1242" s="46">
        <f t="shared" si="339"/>
        <v>43038484</v>
      </c>
      <c r="P1242" s="46">
        <f t="shared" si="339"/>
        <v>110773956</v>
      </c>
      <c r="Q1242" s="11">
        <f t="shared" si="339"/>
        <v>23075948</v>
      </c>
      <c r="R1242" s="11">
        <f t="shared" si="339"/>
        <v>6313508</v>
      </c>
      <c r="S1242" s="11">
        <f t="shared" si="339"/>
        <v>160125948</v>
      </c>
      <c r="T1242" s="11">
        <f t="shared" si="339"/>
        <v>0</v>
      </c>
      <c r="U1242" s="9"/>
      <c r="V1242" s="9"/>
      <c r="W1242" s="9"/>
      <c r="X1242" s="9">
        <f>SUBTOTAL(9,X1238:X1241)</f>
        <v>0</v>
      </c>
    </row>
    <row r="1243" spans="1:24" outlineLevel="2">
      <c r="A1243" s="47" t="s">
        <v>1171</v>
      </c>
      <c r="B1243" s="48" t="s">
        <v>1172</v>
      </c>
      <c r="C1243" s="49"/>
      <c r="D1243" s="48"/>
      <c r="E1243" s="35"/>
      <c r="F1243" s="35"/>
      <c r="G1243" s="35"/>
      <c r="H1243" s="35"/>
      <c r="I1243" s="35"/>
      <c r="J1243" s="35"/>
      <c r="K1243" s="35"/>
      <c r="L1243" s="35"/>
      <c r="M1243" s="35"/>
      <c r="N1243" s="35"/>
      <c r="O1243" s="35"/>
      <c r="P1243" s="35"/>
      <c r="U1243" s="14">
        <f t="shared" si="312"/>
        <v>0</v>
      </c>
      <c r="V1243" s="14">
        <f t="shared" si="313"/>
        <v>0</v>
      </c>
      <c r="W1243" s="14">
        <f t="shared" si="314"/>
        <v>0</v>
      </c>
      <c r="X1243" s="14">
        <f t="shared" si="315"/>
        <v>0</v>
      </c>
    </row>
    <row r="1244" spans="1:24" outlineLevel="2">
      <c r="A1244" s="47" t="s">
        <v>1171</v>
      </c>
      <c r="B1244" s="48" t="s">
        <v>1172</v>
      </c>
      <c r="C1244" s="49">
        <v>27440</v>
      </c>
      <c r="D1244" s="48" t="s">
        <v>1173</v>
      </c>
      <c r="E1244" s="35">
        <v>115752000</v>
      </c>
      <c r="F1244" s="35">
        <v>0</v>
      </c>
      <c r="G1244" s="35">
        <v>0</v>
      </c>
      <c r="H1244" s="35">
        <v>0</v>
      </c>
      <c r="I1244" s="35">
        <v>0</v>
      </c>
      <c r="J1244" s="35">
        <v>0</v>
      </c>
      <c r="K1244" s="35">
        <v>115752000</v>
      </c>
      <c r="L1244" s="35">
        <v>20533495</v>
      </c>
      <c r="M1244" s="35">
        <v>20533495</v>
      </c>
      <c r="N1244" s="35">
        <v>20533495</v>
      </c>
      <c r="O1244" s="35">
        <v>20533495</v>
      </c>
      <c r="P1244" s="35">
        <v>95218505</v>
      </c>
      <c r="Q1244" s="4">
        <v>3752000</v>
      </c>
      <c r="R1244" s="4">
        <v>2375415</v>
      </c>
      <c r="S1244" s="4">
        <v>115752000</v>
      </c>
      <c r="T1244" s="4">
        <v>0</v>
      </c>
      <c r="U1244" s="14">
        <f t="shared" si="312"/>
        <v>95218505</v>
      </c>
      <c r="V1244" s="14">
        <f t="shared" si="313"/>
        <v>95218505</v>
      </c>
      <c r="W1244" s="14">
        <f t="shared" si="314"/>
        <v>0</v>
      </c>
      <c r="X1244" s="14">
        <f t="shared" si="315"/>
        <v>0</v>
      </c>
    </row>
    <row r="1245" spans="1:24" s="10" customFormat="1" outlineLevel="1">
      <c r="A1245" s="43" t="s">
        <v>1766</v>
      </c>
      <c r="B1245" s="44"/>
      <c r="C1245" s="45"/>
      <c r="D1245" s="44"/>
      <c r="E1245" s="46">
        <f t="shared" ref="E1245:T1245" si="340">SUBTOTAL(9,E1243:E1244)</f>
        <v>115752000</v>
      </c>
      <c r="F1245" s="46">
        <f t="shared" si="340"/>
        <v>0</v>
      </c>
      <c r="G1245" s="46">
        <f t="shared" si="340"/>
        <v>0</v>
      </c>
      <c r="H1245" s="46">
        <f t="shared" si="340"/>
        <v>0</v>
      </c>
      <c r="I1245" s="46">
        <f t="shared" si="340"/>
        <v>0</v>
      </c>
      <c r="J1245" s="46">
        <f t="shared" si="340"/>
        <v>0</v>
      </c>
      <c r="K1245" s="46">
        <f t="shared" si="340"/>
        <v>115752000</v>
      </c>
      <c r="L1245" s="46">
        <f t="shared" si="340"/>
        <v>20533495</v>
      </c>
      <c r="M1245" s="46">
        <f t="shared" si="340"/>
        <v>20533495</v>
      </c>
      <c r="N1245" s="46">
        <f t="shared" si="340"/>
        <v>20533495</v>
      </c>
      <c r="O1245" s="46">
        <f t="shared" si="340"/>
        <v>20533495</v>
      </c>
      <c r="P1245" s="46">
        <f t="shared" si="340"/>
        <v>95218505</v>
      </c>
      <c r="Q1245" s="11">
        <f t="shared" si="340"/>
        <v>3752000</v>
      </c>
      <c r="R1245" s="11">
        <f t="shared" si="340"/>
        <v>2375415</v>
      </c>
      <c r="S1245" s="11">
        <f t="shared" si="340"/>
        <v>115752000</v>
      </c>
      <c r="T1245" s="11">
        <f t="shared" si="340"/>
        <v>0</v>
      </c>
      <c r="U1245" s="9"/>
      <c r="V1245" s="9"/>
      <c r="W1245" s="9"/>
      <c r="X1245" s="9">
        <f>SUBTOTAL(9,X1243:X1244)</f>
        <v>0</v>
      </c>
    </row>
    <row r="1246" spans="1:24" ht="22.5" outlineLevel="2">
      <c r="A1246" s="47" t="s">
        <v>1174</v>
      </c>
      <c r="B1246" s="48" t="s">
        <v>1175</v>
      </c>
      <c r="C1246" s="49"/>
      <c r="D1246" s="48"/>
      <c r="E1246" s="35"/>
      <c r="F1246" s="35"/>
      <c r="G1246" s="35"/>
      <c r="H1246" s="35"/>
      <c r="I1246" s="35"/>
      <c r="J1246" s="35"/>
      <c r="K1246" s="35"/>
      <c r="L1246" s="35"/>
      <c r="M1246" s="35"/>
      <c r="N1246" s="35"/>
      <c r="O1246" s="35"/>
      <c r="P1246" s="35"/>
      <c r="U1246" s="14">
        <f t="shared" si="312"/>
        <v>0</v>
      </c>
      <c r="V1246" s="14">
        <f t="shared" si="313"/>
        <v>0</v>
      </c>
      <c r="W1246" s="14">
        <f t="shared" si="314"/>
        <v>0</v>
      </c>
      <c r="X1246" s="14">
        <f t="shared" si="315"/>
        <v>0</v>
      </c>
    </row>
    <row r="1247" spans="1:24" s="7" customFormat="1" outlineLevel="1">
      <c r="A1247" s="43" t="s">
        <v>1767</v>
      </c>
      <c r="B1247" s="48"/>
      <c r="C1247" s="49"/>
      <c r="D1247" s="48"/>
      <c r="E1247" s="35">
        <f t="shared" ref="E1247:T1247" si="341">SUBTOTAL(9,E1246:E1246)</f>
        <v>0</v>
      </c>
      <c r="F1247" s="35">
        <f t="shared" si="341"/>
        <v>0</v>
      </c>
      <c r="G1247" s="35">
        <f t="shared" si="341"/>
        <v>0</v>
      </c>
      <c r="H1247" s="35">
        <f t="shared" si="341"/>
        <v>0</v>
      </c>
      <c r="I1247" s="35">
        <f t="shared" si="341"/>
        <v>0</v>
      </c>
      <c r="J1247" s="35">
        <f t="shared" si="341"/>
        <v>0</v>
      </c>
      <c r="K1247" s="35">
        <f t="shared" si="341"/>
        <v>0</v>
      </c>
      <c r="L1247" s="35">
        <f t="shared" si="341"/>
        <v>0</v>
      </c>
      <c r="M1247" s="35">
        <f t="shared" si="341"/>
        <v>0</v>
      </c>
      <c r="N1247" s="35">
        <f t="shared" si="341"/>
        <v>0</v>
      </c>
      <c r="O1247" s="35">
        <f t="shared" si="341"/>
        <v>0</v>
      </c>
      <c r="P1247" s="35">
        <f t="shared" si="341"/>
        <v>0</v>
      </c>
      <c r="Q1247" s="8">
        <f t="shared" si="341"/>
        <v>0</v>
      </c>
      <c r="R1247" s="8">
        <f t="shared" si="341"/>
        <v>0</v>
      </c>
      <c r="S1247" s="8">
        <f t="shared" si="341"/>
        <v>0</v>
      </c>
      <c r="T1247" s="8">
        <f t="shared" si="341"/>
        <v>0</v>
      </c>
      <c r="U1247" s="14"/>
      <c r="V1247" s="14"/>
      <c r="W1247" s="14"/>
      <c r="X1247" s="14">
        <f>SUBTOTAL(9,X1246:X1246)</f>
        <v>0</v>
      </c>
    </row>
    <row r="1248" spans="1:24" outlineLevel="2">
      <c r="A1248" s="47" t="s">
        <v>1176</v>
      </c>
      <c r="B1248" s="48" t="s">
        <v>1146</v>
      </c>
      <c r="C1248" s="49"/>
      <c r="D1248" s="48"/>
      <c r="E1248" s="35"/>
      <c r="F1248" s="35"/>
      <c r="G1248" s="35"/>
      <c r="H1248" s="35"/>
      <c r="I1248" s="35"/>
      <c r="J1248" s="35"/>
      <c r="K1248" s="35"/>
      <c r="L1248" s="35"/>
      <c r="M1248" s="35"/>
      <c r="N1248" s="35"/>
      <c r="O1248" s="35"/>
      <c r="P1248" s="35"/>
      <c r="U1248" s="14">
        <f t="shared" si="312"/>
        <v>0</v>
      </c>
      <c r="V1248" s="14">
        <f t="shared" si="313"/>
        <v>0</v>
      </c>
      <c r="W1248" s="14">
        <f t="shared" si="314"/>
        <v>0</v>
      </c>
      <c r="X1248" s="14">
        <f t="shared" si="315"/>
        <v>0</v>
      </c>
    </row>
    <row r="1249" spans="1:24" outlineLevel="2">
      <c r="A1249" s="47" t="s">
        <v>1176</v>
      </c>
      <c r="B1249" s="48" t="s">
        <v>1146</v>
      </c>
      <c r="C1249" s="49">
        <v>27450</v>
      </c>
      <c r="D1249" s="48" t="s">
        <v>1177</v>
      </c>
      <c r="E1249" s="35">
        <v>415872443</v>
      </c>
      <c r="F1249" s="35">
        <v>0</v>
      </c>
      <c r="G1249" s="35">
        <v>0</v>
      </c>
      <c r="H1249" s="35">
        <v>0</v>
      </c>
      <c r="I1249" s="35">
        <v>0</v>
      </c>
      <c r="J1249" s="35">
        <v>65000000</v>
      </c>
      <c r="K1249" s="35">
        <v>350872443</v>
      </c>
      <c r="L1249" s="35">
        <v>210124429</v>
      </c>
      <c r="M1249" s="35">
        <v>210124429</v>
      </c>
      <c r="N1249" s="35">
        <v>210124429</v>
      </c>
      <c r="O1249" s="35">
        <v>199245679</v>
      </c>
      <c r="P1249" s="35">
        <v>140748014</v>
      </c>
      <c r="Q1249" s="4">
        <v>25000000</v>
      </c>
      <c r="R1249" s="4">
        <v>21193416</v>
      </c>
      <c r="S1249" s="4">
        <v>225961812</v>
      </c>
      <c r="T1249" s="4">
        <v>124910631</v>
      </c>
      <c r="U1249" s="14">
        <f t="shared" si="312"/>
        <v>140748014</v>
      </c>
      <c r="V1249" s="14">
        <f t="shared" si="313"/>
        <v>140748014</v>
      </c>
      <c r="W1249" s="14">
        <f t="shared" si="314"/>
        <v>0</v>
      </c>
      <c r="X1249" s="14">
        <f t="shared" si="315"/>
        <v>0</v>
      </c>
    </row>
    <row r="1250" spans="1:24" ht="22.5" outlineLevel="2">
      <c r="A1250" s="47" t="s">
        <v>1176</v>
      </c>
      <c r="B1250" s="48" t="s">
        <v>1146</v>
      </c>
      <c r="C1250" s="49">
        <v>27460</v>
      </c>
      <c r="D1250" s="48" t="s">
        <v>1178</v>
      </c>
      <c r="E1250" s="35">
        <v>21193200</v>
      </c>
      <c r="F1250" s="35">
        <v>0</v>
      </c>
      <c r="G1250" s="35">
        <v>0</v>
      </c>
      <c r="H1250" s="35">
        <v>0</v>
      </c>
      <c r="I1250" s="35">
        <v>0</v>
      </c>
      <c r="J1250" s="35">
        <v>0</v>
      </c>
      <c r="K1250" s="35">
        <v>21193200</v>
      </c>
      <c r="L1250" s="35">
        <v>0</v>
      </c>
      <c r="M1250" s="35">
        <v>0</v>
      </c>
      <c r="N1250" s="35">
        <v>0</v>
      </c>
      <c r="O1250" s="35">
        <v>0</v>
      </c>
      <c r="P1250" s="35">
        <v>21193200</v>
      </c>
      <c r="Q1250" s="4">
        <v>0</v>
      </c>
      <c r="R1250" s="4">
        <v>0</v>
      </c>
      <c r="S1250" s="4">
        <v>20500000</v>
      </c>
      <c r="T1250" s="4">
        <v>693200</v>
      </c>
      <c r="U1250" s="14">
        <f t="shared" si="312"/>
        <v>21193200</v>
      </c>
      <c r="V1250" s="14">
        <f t="shared" si="313"/>
        <v>21193200</v>
      </c>
      <c r="W1250" s="14">
        <f t="shared" si="314"/>
        <v>0</v>
      </c>
      <c r="X1250" s="14">
        <f t="shared" si="315"/>
        <v>0</v>
      </c>
    </row>
    <row r="1251" spans="1:24" outlineLevel="2">
      <c r="A1251" s="47" t="s">
        <v>1176</v>
      </c>
      <c r="B1251" s="48" t="s">
        <v>1146</v>
      </c>
      <c r="C1251" s="49">
        <v>27470</v>
      </c>
      <c r="D1251" s="48" t="s">
        <v>1179</v>
      </c>
      <c r="E1251" s="35">
        <v>17477737</v>
      </c>
      <c r="F1251" s="35">
        <v>0</v>
      </c>
      <c r="G1251" s="35">
        <v>0</v>
      </c>
      <c r="H1251" s="35">
        <v>0</v>
      </c>
      <c r="I1251" s="35">
        <v>0</v>
      </c>
      <c r="J1251" s="35">
        <v>0</v>
      </c>
      <c r="K1251" s="35">
        <v>17477737</v>
      </c>
      <c r="L1251" s="35">
        <v>7725918</v>
      </c>
      <c r="M1251" s="35">
        <v>7725918</v>
      </c>
      <c r="N1251" s="35">
        <v>7725918</v>
      </c>
      <c r="O1251" s="35">
        <v>7725918</v>
      </c>
      <c r="P1251" s="35">
        <v>9751819</v>
      </c>
      <c r="Q1251" s="4">
        <v>0</v>
      </c>
      <c r="R1251" s="4">
        <v>0</v>
      </c>
      <c r="S1251" s="4">
        <v>17477737</v>
      </c>
      <c r="T1251" s="4">
        <v>0</v>
      </c>
      <c r="U1251" s="14">
        <f t="shared" ref="U1251:U1337" si="342">+K1251-L1251</f>
        <v>9751819</v>
      </c>
      <c r="V1251" s="14">
        <f t="shared" ref="V1251:V1337" si="343">+K1251-M1251</f>
        <v>9751819</v>
      </c>
      <c r="W1251" s="14">
        <f t="shared" ref="W1251:W1337" si="344">+L1251-M1251</f>
        <v>0</v>
      </c>
      <c r="X1251" s="14">
        <f t="shared" ref="X1251:X1337" si="345">+M1251-N1251</f>
        <v>0</v>
      </c>
    </row>
    <row r="1252" spans="1:24" ht="22.5" outlineLevel="2">
      <c r="A1252" s="47" t="s">
        <v>1176</v>
      </c>
      <c r="B1252" s="48" t="s">
        <v>1146</v>
      </c>
      <c r="C1252" s="49">
        <v>27480</v>
      </c>
      <c r="D1252" s="48" t="s">
        <v>1180</v>
      </c>
      <c r="E1252" s="35">
        <v>10910689</v>
      </c>
      <c r="F1252" s="35">
        <v>0</v>
      </c>
      <c r="G1252" s="35">
        <v>0</v>
      </c>
      <c r="H1252" s="35">
        <v>0</v>
      </c>
      <c r="I1252" s="35">
        <v>0</v>
      </c>
      <c r="J1252" s="35">
        <v>0</v>
      </c>
      <c r="K1252" s="35">
        <v>10910689</v>
      </c>
      <c r="L1252" s="35">
        <v>7615125</v>
      </c>
      <c r="M1252" s="35">
        <v>7615125</v>
      </c>
      <c r="N1252" s="35">
        <v>7615125</v>
      </c>
      <c r="O1252" s="35">
        <v>7615125</v>
      </c>
      <c r="P1252" s="35">
        <v>3295564</v>
      </c>
      <c r="Q1252" s="4">
        <v>0</v>
      </c>
      <c r="R1252" s="4">
        <v>0</v>
      </c>
      <c r="S1252" s="4">
        <v>10910689</v>
      </c>
      <c r="T1252" s="4">
        <v>0</v>
      </c>
      <c r="U1252" s="14">
        <f t="shared" si="342"/>
        <v>3295564</v>
      </c>
      <c r="V1252" s="14">
        <f t="shared" si="343"/>
        <v>3295564</v>
      </c>
      <c r="W1252" s="14">
        <f t="shared" si="344"/>
        <v>0</v>
      </c>
      <c r="X1252" s="14">
        <f t="shared" si="345"/>
        <v>0</v>
      </c>
    </row>
    <row r="1253" spans="1:24" ht="22.5" outlineLevel="2">
      <c r="A1253" s="47" t="s">
        <v>1176</v>
      </c>
      <c r="B1253" s="48" t="s">
        <v>1146</v>
      </c>
      <c r="C1253" s="49">
        <v>27490</v>
      </c>
      <c r="D1253" s="48" t="s">
        <v>1181</v>
      </c>
      <c r="E1253" s="35">
        <v>2184073</v>
      </c>
      <c r="F1253" s="35">
        <v>0</v>
      </c>
      <c r="G1253" s="35">
        <v>0</v>
      </c>
      <c r="H1253" s="35">
        <v>0</v>
      </c>
      <c r="I1253" s="35">
        <v>0</v>
      </c>
      <c r="J1253" s="35">
        <v>0</v>
      </c>
      <c r="K1253" s="35">
        <v>2184073</v>
      </c>
      <c r="L1253" s="35">
        <v>939633</v>
      </c>
      <c r="M1253" s="35">
        <v>939633</v>
      </c>
      <c r="N1253" s="35">
        <v>939633</v>
      </c>
      <c r="O1253" s="35">
        <v>939633</v>
      </c>
      <c r="P1253" s="35">
        <v>1244440</v>
      </c>
      <c r="Q1253" s="4">
        <v>0</v>
      </c>
      <c r="R1253" s="4">
        <v>0</v>
      </c>
      <c r="S1253" s="4">
        <v>2144973</v>
      </c>
      <c r="T1253" s="4">
        <v>39100</v>
      </c>
      <c r="U1253" s="14">
        <f t="shared" si="342"/>
        <v>1244440</v>
      </c>
      <c r="V1253" s="14">
        <f t="shared" si="343"/>
        <v>1244440</v>
      </c>
      <c r="W1253" s="14">
        <f t="shared" si="344"/>
        <v>0</v>
      </c>
      <c r="X1253" s="14">
        <f t="shared" si="345"/>
        <v>0</v>
      </c>
    </row>
    <row r="1254" spans="1:24" outlineLevel="2">
      <c r="A1254" s="47" t="s">
        <v>1176</v>
      </c>
      <c r="B1254" s="48" t="s">
        <v>1146</v>
      </c>
      <c r="C1254" s="49">
        <v>27500</v>
      </c>
      <c r="D1254" s="48" t="s">
        <v>1182</v>
      </c>
      <c r="E1254" s="35">
        <v>16737764</v>
      </c>
      <c r="F1254" s="35">
        <v>0</v>
      </c>
      <c r="G1254" s="35">
        <v>0</v>
      </c>
      <c r="H1254" s="35">
        <v>0</v>
      </c>
      <c r="I1254" s="35">
        <v>0</v>
      </c>
      <c r="J1254" s="35">
        <v>0</v>
      </c>
      <c r="K1254" s="35">
        <v>16737764</v>
      </c>
      <c r="L1254" s="35">
        <v>12413310</v>
      </c>
      <c r="M1254" s="35">
        <v>12413310</v>
      </c>
      <c r="N1254" s="35">
        <v>12413310</v>
      </c>
      <c r="O1254" s="35">
        <v>12413310</v>
      </c>
      <c r="P1254" s="35">
        <v>4324454</v>
      </c>
      <c r="Q1254" s="4">
        <v>0</v>
      </c>
      <c r="R1254" s="4">
        <v>0</v>
      </c>
      <c r="S1254" s="4">
        <v>16737764</v>
      </c>
      <c r="T1254" s="4">
        <v>0</v>
      </c>
      <c r="U1254" s="14">
        <f t="shared" si="342"/>
        <v>4324454</v>
      </c>
      <c r="V1254" s="14">
        <f t="shared" si="343"/>
        <v>4324454</v>
      </c>
      <c r="W1254" s="14">
        <f t="shared" si="344"/>
        <v>0</v>
      </c>
      <c r="X1254" s="14">
        <f t="shared" si="345"/>
        <v>0</v>
      </c>
    </row>
    <row r="1255" spans="1:24" outlineLevel="2">
      <c r="A1255" s="47" t="s">
        <v>1176</v>
      </c>
      <c r="B1255" s="48" t="s">
        <v>1146</v>
      </c>
      <c r="C1255" s="49">
        <v>27510</v>
      </c>
      <c r="D1255" s="48" t="s">
        <v>1183</v>
      </c>
      <c r="E1255" s="35">
        <v>37517510</v>
      </c>
      <c r="F1255" s="35">
        <v>0</v>
      </c>
      <c r="G1255" s="35">
        <v>0</v>
      </c>
      <c r="H1255" s="35">
        <v>0</v>
      </c>
      <c r="I1255" s="35">
        <v>0</v>
      </c>
      <c r="J1255" s="35">
        <v>0</v>
      </c>
      <c r="K1255" s="35">
        <v>37517510</v>
      </c>
      <c r="L1255" s="35">
        <v>0</v>
      </c>
      <c r="M1255" s="35">
        <v>0</v>
      </c>
      <c r="N1255" s="35">
        <v>0</v>
      </c>
      <c r="O1255" s="35">
        <v>0</v>
      </c>
      <c r="P1255" s="35">
        <v>37517510</v>
      </c>
      <c r="Q1255" s="4">
        <v>0</v>
      </c>
      <c r="R1255" s="4">
        <v>0</v>
      </c>
      <c r="S1255" s="4">
        <v>8000000</v>
      </c>
      <c r="T1255" s="4">
        <v>15810682</v>
      </c>
      <c r="U1255" s="14">
        <f t="shared" si="342"/>
        <v>37517510</v>
      </c>
      <c r="V1255" s="14">
        <f t="shared" si="343"/>
        <v>37517510</v>
      </c>
      <c r="W1255" s="14">
        <f t="shared" si="344"/>
        <v>0</v>
      </c>
      <c r="X1255" s="14">
        <f t="shared" si="345"/>
        <v>0</v>
      </c>
    </row>
    <row r="1256" spans="1:24" outlineLevel="2">
      <c r="A1256" s="47" t="s">
        <v>1176</v>
      </c>
      <c r="B1256" s="48" t="s">
        <v>1146</v>
      </c>
      <c r="C1256" s="49">
        <v>27520</v>
      </c>
      <c r="D1256" s="48" t="s">
        <v>1158</v>
      </c>
      <c r="E1256" s="35">
        <v>6090000</v>
      </c>
      <c r="F1256" s="35">
        <v>0</v>
      </c>
      <c r="G1256" s="35">
        <v>0</v>
      </c>
      <c r="H1256" s="35">
        <v>0</v>
      </c>
      <c r="I1256" s="35">
        <v>0</v>
      </c>
      <c r="J1256" s="35">
        <v>0</v>
      </c>
      <c r="K1256" s="35">
        <v>6090000</v>
      </c>
      <c r="L1256" s="35">
        <v>0</v>
      </c>
      <c r="M1256" s="35">
        <v>0</v>
      </c>
      <c r="N1256" s="35">
        <v>0</v>
      </c>
      <c r="O1256" s="35">
        <v>0</v>
      </c>
      <c r="P1256" s="35">
        <v>6090000</v>
      </c>
      <c r="Q1256" s="4">
        <v>0</v>
      </c>
      <c r="R1256" s="4">
        <v>0</v>
      </c>
      <c r="S1256" s="4">
        <v>6090000</v>
      </c>
      <c r="T1256" s="4">
        <v>0</v>
      </c>
      <c r="U1256" s="14">
        <f t="shared" si="342"/>
        <v>6090000</v>
      </c>
      <c r="V1256" s="14">
        <f t="shared" si="343"/>
        <v>6090000</v>
      </c>
      <c r="W1256" s="14">
        <f t="shared" si="344"/>
        <v>0</v>
      </c>
      <c r="X1256" s="14">
        <f t="shared" si="345"/>
        <v>0</v>
      </c>
    </row>
    <row r="1257" spans="1:24" s="10" customFormat="1" outlineLevel="1">
      <c r="A1257" s="43" t="s">
        <v>1768</v>
      </c>
      <c r="B1257" s="44"/>
      <c r="C1257" s="45"/>
      <c r="D1257" s="44"/>
      <c r="E1257" s="46">
        <f t="shared" ref="E1257:T1257" si="346">SUBTOTAL(9,E1248:E1256)</f>
        <v>527983416</v>
      </c>
      <c r="F1257" s="46">
        <f t="shared" si="346"/>
        <v>0</v>
      </c>
      <c r="G1257" s="46">
        <f t="shared" si="346"/>
        <v>0</v>
      </c>
      <c r="H1257" s="46">
        <f t="shared" si="346"/>
        <v>0</v>
      </c>
      <c r="I1257" s="46">
        <f t="shared" si="346"/>
        <v>0</v>
      </c>
      <c r="J1257" s="46">
        <f t="shared" si="346"/>
        <v>65000000</v>
      </c>
      <c r="K1257" s="46">
        <f t="shared" si="346"/>
        <v>462983416</v>
      </c>
      <c r="L1257" s="46">
        <f t="shared" si="346"/>
        <v>238818415</v>
      </c>
      <c r="M1257" s="46">
        <f t="shared" si="346"/>
        <v>238818415</v>
      </c>
      <c r="N1257" s="46">
        <f t="shared" si="346"/>
        <v>238818415</v>
      </c>
      <c r="O1257" s="46">
        <f t="shared" si="346"/>
        <v>227939665</v>
      </c>
      <c r="P1257" s="46">
        <f t="shared" si="346"/>
        <v>224165001</v>
      </c>
      <c r="Q1257" s="11">
        <f t="shared" si="346"/>
        <v>25000000</v>
      </c>
      <c r="R1257" s="11">
        <f t="shared" si="346"/>
        <v>21193416</v>
      </c>
      <c r="S1257" s="11">
        <f t="shared" si="346"/>
        <v>307822975</v>
      </c>
      <c r="T1257" s="11">
        <f t="shared" si="346"/>
        <v>141453613</v>
      </c>
      <c r="U1257" s="9"/>
      <c r="V1257" s="9"/>
      <c r="W1257" s="9"/>
      <c r="X1257" s="9">
        <f>SUBTOTAL(9,X1248:X1256)</f>
        <v>0</v>
      </c>
    </row>
    <row r="1258" spans="1:24" outlineLevel="2">
      <c r="A1258" s="47" t="s">
        <v>1184</v>
      </c>
      <c r="B1258" s="48" t="s">
        <v>1160</v>
      </c>
      <c r="C1258" s="49"/>
      <c r="D1258" s="48"/>
      <c r="E1258" s="35"/>
      <c r="F1258" s="35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U1258" s="14">
        <f t="shared" si="342"/>
        <v>0</v>
      </c>
      <c r="V1258" s="14">
        <f t="shared" si="343"/>
        <v>0</v>
      </c>
      <c r="W1258" s="14">
        <f t="shared" si="344"/>
        <v>0</v>
      </c>
      <c r="X1258" s="14">
        <f t="shared" si="345"/>
        <v>0</v>
      </c>
    </row>
    <row r="1259" spans="1:24" outlineLevel="2">
      <c r="A1259" s="47" t="s">
        <v>1184</v>
      </c>
      <c r="B1259" s="48" t="s">
        <v>1160</v>
      </c>
      <c r="C1259" s="49">
        <v>27530</v>
      </c>
      <c r="D1259" s="48" t="s">
        <v>1185</v>
      </c>
      <c r="E1259" s="35">
        <v>15566631</v>
      </c>
      <c r="F1259" s="35">
        <v>0</v>
      </c>
      <c r="G1259" s="35">
        <v>0</v>
      </c>
      <c r="H1259" s="35">
        <v>0</v>
      </c>
      <c r="I1259" s="35">
        <v>0</v>
      </c>
      <c r="J1259" s="35">
        <v>0</v>
      </c>
      <c r="K1259" s="35">
        <v>15566631</v>
      </c>
      <c r="L1259" s="35">
        <v>6508400</v>
      </c>
      <c r="M1259" s="35">
        <v>6508400</v>
      </c>
      <c r="N1259" s="35">
        <v>5172000</v>
      </c>
      <c r="O1259" s="35">
        <v>4351900</v>
      </c>
      <c r="P1259" s="35">
        <v>9058231</v>
      </c>
      <c r="Q1259" s="4">
        <v>6200874</v>
      </c>
      <c r="R1259" s="4">
        <v>820100</v>
      </c>
      <c r="S1259" s="4">
        <v>15566631</v>
      </c>
      <c r="T1259" s="4">
        <v>0</v>
      </c>
      <c r="U1259" s="14">
        <f t="shared" si="342"/>
        <v>9058231</v>
      </c>
      <c r="V1259" s="14">
        <f t="shared" si="343"/>
        <v>9058231</v>
      </c>
      <c r="W1259" s="14">
        <f t="shared" si="344"/>
        <v>0</v>
      </c>
      <c r="X1259" s="14">
        <f t="shared" si="345"/>
        <v>1336400</v>
      </c>
    </row>
    <row r="1260" spans="1:24" outlineLevel="2">
      <c r="A1260" s="47" t="s">
        <v>1184</v>
      </c>
      <c r="B1260" s="48" t="s">
        <v>1160</v>
      </c>
      <c r="C1260" s="49">
        <v>27540</v>
      </c>
      <c r="D1260" s="48" t="s">
        <v>1186</v>
      </c>
      <c r="E1260" s="35">
        <v>2583602</v>
      </c>
      <c r="F1260" s="35">
        <v>0</v>
      </c>
      <c r="G1260" s="35">
        <v>0</v>
      </c>
      <c r="H1260" s="35">
        <v>0</v>
      </c>
      <c r="I1260" s="35">
        <v>0</v>
      </c>
      <c r="J1260" s="35">
        <v>0</v>
      </c>
      <c r="K1260" s="35">
        <v>2583602</v>
      </c>
      <c r="L1260" s="35">
        <v>1084700</v>
      </c>
      <c r="M1260" s="35">
        <v>1084700</v>
      </c>
      <c r="N1260" s="35">
        <v>862000</v>
      </c>
      <c r="O1260" s="35">
        <v>725300</v>
      </c>
      <c r="P1260" s="35">
        <v>1498902</v>
      </c>
      <c r="Q1260" s="4">
        <v>33586</v>
      </c>
      <c r="R1260" s="4">
        <v>136700</v>
      </c>
      <c r="S1260" s="4">
        <v>2583602</v>
      </c>
      <c r="T1260" s="4">
        <v>0</v>
      </c>
      <c r="U1260" s="14">
        <f t="shared" si="342"/>
        <v>1498902</v>
      </c>
      <c r="V1260" s="14">
        <f t="shared" si="343"/>
        <v>1498902</v>
      </c>
      <c r="W1260" s="14">
        <f t="shared" si="344"/>
        <v>0</v>
      </c>
      <c r="X1260" s="14">
        <f t="shared" si="345"/>
        <v>222700</v>
      </c>
    </row>
    <row r="1261" spans="1:24" ht="22.5" outlineLevel="2">
      <c r="A1261" s="47" t="s">
        <v>1184</v>
      </c>
      <c r="B1261" s="48" t="s">
        <v>1160</v>
      </c>
      <c r="C1261" s="49">
        <v>27550</v>
      </c>
      <c r="D1261" s="48" t="s">
        <v>1187</v>
      </c>
      <c r="E1261" s="35">
        <v>5235333</v>
      </c>
      <c r="F1261" s="35">
        <v>0</v>
      </c>
      <c r="G1261" s="35">
        <v>0</v>
      </c>
      <c r="H1261" s="35">
        <v>0</v>
      </c>
      <c r="I1261" s="35">
        <v>0</v>
      </c>
      <c r="J1261" s="35">
        <v>0</v>
      </c>
      <c r="K1261" s="35">
        <v>5235333</v>
      </c>
      <c r="L1261" s="35">
        <v>2169500</v>
      </c>
      <c r="M1261" s="35">
        <v>2169500</v>
      </c>
      <c r="N1261" s="35">
        <v>1724200</v>
      </c>
      <c r="O1261" s="35">
        <v>1450600</v>
      </c>
      <c r="P1261" s="35">
        <v>3065833</v>
      </c>
      <c r="Q1261" s="4">
        <v>2417460</v>
      </c>
      <c r="R1261" s="4">
        <v>273600</v>
      </c>
      <c r="S1261" s="4">
        <v>5235333</v>
      </c>
      <c r="T1261" s="4">
        <v>0</v>
      </c>
      <c r="U1261" s="14">
        <f t="shared" si="342"/>
        <v>3065833</v>
      </c>
      <c r="V1261" s="14">
        <f t="shared" si="343"/>
        <v>3065833</v>
      </c>
      <c r="W1261" s="14">
        <f t="shared" si="344"/>
        <v>0</v>
      </c>
      <c r="X1261" s="14">
        <f t="shared" si="345"/>
        <v>445300</v>
      </c>
    </row>
    <row r="1262" spans="1:24" ht="22.5" outlineLevel="2">
      <c r="A1262" s="47" t="s">
        <v>1184</v>
      </c>
      <c r="B1262" s="48" t="s">
        <v>1160</v>
      </c>
      <c r="C1262" s="49">
        <v>27560</v>
      </c>
      <c r="D1262" s="48" t="s">
        <v>1188</v>
      </c>
      <c r="E1262" s="35">
        <v>20817998</v>
      </c>
      <c r="F1262" s="35">
        <v>0</v>
      </c>
      <c r="G1262" s="35">
        <v>0</v>
      </c>
      <c r="H1262" s="35">
        <v>0</v>
      </c>
      <c r="I1262" s="35">
        <v>0</v>
      </c>
      <c r="J1262" s="35">
        <v>0</v>
      </c>
      <c r="K1262" s="35">
        <v>20817998</v>
      </c>
      <c r="L1262" s="35">
        <v>8678400</v>
      </c>
      <c r="M1262" s="35">
        <v>8678400</v>
      </c>
      <c r="N1262" s="35">
        <v>6896600</v>
      </c>
      <c r="O1262" s="35">
        <v>5802900</v>
      </c>
      <c r="P1262" s="35">
        <v>12139598</v>
      </c>
      <c r="Q1262" s="4">
        <v>11870774</v>
      </c>
      <c r="R1262" s="4">
        <v>1093700</v>
      </c>
      <c r="S1262" s="4">
        <v>20817998</v>
      </c>
      <c r="T1262" s="4">
        <v>0</v>
      </c>
      <c r="U1262" s="14">
        <f t="shared" si="342"/>
        <v>12139598</v>
      </c>
      <c r="V1262" s="14">
        <f t="shared" si="343"/>
        <v>12139598</v>
      </c>
      <c r="W1262" s="14">
        <f t="shared" si="344"/>
        <v>0</v>
      </c>
      <c r="X1262" s="14">
        <f t="shared" si="345"/>
        <v>1781800</v>
      </c>
    </row>
    <row r="1263" spans="1:24" outlineLevel="2">
      <c r="A1263" s="47" t="s">
        <v>1184</v>
      </c>
      <c r="B1263" s="48" t="s">
        <v>1160</v>
      </c>
      <c r="C1263" s="49">
        <v>27570</v>
      </c>
      <c r="D1263" s="48" t="s">
        <v>1189</v>
      </c>
      <c r="E1263" s="35">
        <v>2792874</v>
      </c>
      <c r="F1263" s="35">
        <v>0</v>
      </c>
      <c r="G1263" s="35">
        <v>0</v>
      </c>
      <c r="H1263" s="35">
        <v>0</v>
      </c>
      <c r="I1263" s="35">
        <v>0</v>
      </c>
      <c r="J1263" s="35">
        <v>0</v>
      </c>
      <c r="K1263" s="35">
        <v>2792874</v>
      </c>
      <c r="L1263" s="35">
        <v>1084700</v>
      </c>
      <c r="M1263" s="35">
        <v>1084700</v>
      </c>
      <c r="N1263" s="35">
        <v>862000</v>
      </c>
      <c r="O1263" s="35">
        <v>725300</v>
      </c>
      <c r="P1263" s="35">
        <v>1708174</v>
      </c>
      <c r="Q1263" s="4">
        <v>0</v>
      </c>
      <c r="R1263" s="4">
        <v>136700</v>
      </c>
      <c r="S1263" s="4">
        <v>2792874</v>
      </c>
      <c r="T1263" s="4">
        <v>0</v>
      </c>
      <c r="U1263" s="14">
        <f t="shared" si="342"/>
        <v>1708174</v>
      </c>
      <c r="V1263" s="14">
        <f t="shared" si="343"/>
        <v>1708174</v>
      </c>
      <c r="W1263" s="14">
        <f t="shared" si="344"/>
        <v>0</v>
      </c>
      <c r="X1263" s="14">
        <f t="shared" si="345"/>
        <v>222700</v>
      </c>
    </row>
    <row r="1264" spans="1:24" s="10" customFormat="1" outlineLevel="1">
      <c r="A1264" s="43" t="s">
        <v>1769</v>
      </c>
      <c r="B1264" s="44"/>
      <c r="C1264" s="45"/>
      <c r="D1264" s="44"/>
      <c r="E1264" s="46">
        <f t="shared" ref="E1264:T1264" si="347">SUBTOTAL(9,E1258:E1263)</f>
        <v>46996438</v>
      </c>
      <c r="F1264" s="46">
        <f t="shared" si="347"/>
        <v>0</v>
      </c>
      <c r="G1264" s="46">
        <f t="shared" si="347"/>
        <v>0</v>
      </c>
      <c r="H1264" s="46">
        <f t="shared" si="347"/>
        <v>0</v>
      </c>
      <c r="I1264" s="46">
        <f t="shared" si="347"/>
        <v>0</v>
      </c>
      <c r="J1264" s="46">
        <f t="shared" si="347"/>
        <v>0</v>
      </c>
      <c r="K1264" s="46">
        <f t="shared" si="347"/>
        <v>46996438</v>
      </c>
      <c r="L1264" s="46">
        <f t="shared" si="347"/>
        <v>19525700</v>
      </c>
      <c r="M1264" s="46">
        <f t="shared" si="347"/>
        <v>19525700</v>
      </c>
      <c r="N1264" s="46">
        <f t="shared" si="347"/>
        <v>15516800</v>
      </c>
      <c r="O1264" s="46">
        <f t="shared" si="347"/>
        <v>13056000</v>
      </c>
      <c r="P1264" s="46">
        <f t="shared" si="347"/>
        <v>27470738</v>
      </c>
      <c r="Q1264" s="11">
        <f t="shared" si="347"/>
        <v>20522694</v>
      </c>
      <c r="R1264" s="11">
        <f t="shared" si="347"/>
        <v>2460800</v>
      </c>
      <c r="S1264" s="11">
        <f t="shared" si="347"/>
        <v>46996438</v>
      </c>
      <c r="T1264" s="11">
        <f t="shared" si="347"/>
        <v>0</v>
      </c>
      <c r="U1264" s="9"/>
      <c r="V1264" s="9"/>
      <c r="W1264" s="9"/>
      <c r="X1264" s="9">
        <f>SUBTOTAL(9,X1258:X1263)</f>
        <v>4008900</v>
      </c>
    </row>
    <row r="1265" spans="1:24" outlineLevel="2">
      <c r="A1265" s="47" t="s">
        <v>1190</v>
      </c>
      <c r="B1265" s="48" t="s">
        <v>1191</v>
      </c>
      <c r="C1265" s="49"/>
      <c r="D1265" s="48"/>
      <c r="E1265" s="35"/>
      <c r="F1265" s="35"/>
      <c r="G1265" s="35"/>
      <c r="H1265" s="35"/>
      <c r="I1265" s="35"/>
      <c r="J1265" s="35"/>
      <c r="K1265" s="35"/>
      <c r="L1265" s="35"/>
      <c r="M1265" s="35"/>
      <c r="N1265" s="35"/>
      <c r="O1265" s="35"/>
      <c r="P1265" s="35"/>
      <c r="U1265" s="14">
        <f t="shared" si="342"/>
        <v>0</v>
      </c>
      <c r="V1265" s="14">
        <f t="shared" si="343"/>
        <v>0</v>
      </c>
      <c r="W1265" s="14">
        <f t="shared" si="344"/>
        <v>0</v>
      </c>
      <c r="X1265" s="14">
        <f t="shared" si="345"/>
        <v>0</v>
      </c>
    </row>
    <row r="1266" spans="1:24" outlineLevel="2">
      <c r="A1266" s="47" t="s">
        <v>1190</v>
      </c>
      <c r="B1266" s="48" t="s">
        <v>1191</v>
      </c>
      <c r="C1266" s="49">
        <v>27580</v>
      </c>
      <c r="D1266" s="48" t="s">
        <v>1192</v>
      </c>
      <c r="E1266" s="35">
        <v>50674711</v>
      </c>
      <c r="F1266" s="35">
        <v>0</v>
      </c>
      <c r="G1266" s="35">
        <v>0</v>
      </c>
      <c r="H1266" s="35">
        <v>0</v>
      </c>
      <c r="I1266" s="35">
        <v>0</v>
      </c>
      <c r="J1266" s="35">
        <v>0</v>
      </c>
      <c r="K1266" s="35">
        <v>50674711</v>
      </c>
      <c r="L1266" s="35">
        <v>13082034</v>
      </c>
      <c r="M1266" s="35">
        <v>13082034</v>
      </c>
      <c r="N1266" s="35">
        <v>13082034</v>
      </c>
      <c r="O1266" s="35">
        <v>13082034</v>
      </c>
      <c r="P1266" s="35">
        <v>37592677</v>
      </c>
      <c r="Q1266" s="4">
        <v>0</v>
      </c>
      <c r="R1266" s="4">
        <v>844900</v>
      </c>
      <c r="S1266" s="4">
        <v>50674711</v>
      </c>
      <c r="T1266" s="4">
        <v>0</v>
      </c>
      <c r="U1266" s="14">
        <f t="shared" si="342"/>
        <v>37592677</v>
      </c>
      <c r="V1266" s="14">
        <f t="shared" si="343"/>
        <v>37592677</v>
      </c>
      <c r="W1266" s="14">
        <f t="shared" si="344"/>
        <v>0</v>
      </c>
      <c r="X1266" s="14">
        <f t="shared" si="345"/>
        <v>0</v>
      </c>
    </row>
    <row r="1267" spans="1:24" s="10" customFormat="1" outlineLevel="1">
      <c r="A1267" s="43" t="s">
        <v>1770</v>
      </c>
      <c r="B1267" s="44"/>
      <c r="C1267" s="45"/>
      <c r="D1267" s="44"/>
      <c r="E1267" s="46">
        <f t="shared" ref="E1267:T1267" si="348">SUBTOTAL(9,E1265:E1266)</f>
        <v>50674711</v>
      </c>
      <c r="F1267" s="46">
        <f t="shared" si="348"/>
        <v>0</v>
      </c>
      <c r="G1267" s="46">
        <f t="shared" si="348"/>
        <v>0</v>
      </c>
      <c r="H1267" s="46">
        <f t="shared" si="348"/>
        <v>0</v>
      </c>
      <c r="I1267" s="46">
        <f t="shared" si="348"/>
        <v>0</v>
      </c>
      <c r="J1267" s="46">
        <f t="shared" si="348"/>
        <v>0</v>
      </c>
      <c r="K1267" s="46">
        <f t="shared" si="348"/>
        <v>50674711</v>
      </c>
      <c r="L1267" s="46">
        <f t="shared" si="348"/>
        <v>13082034</v>
      </c>
      <c r="M1267" s="46">
        <f t="shared" si="348"/>
        <v>13082034</v>
      </c>
      <c r="N1267" s="46">
        <f t="shared" si="348"/>
        <v>13082034</v>
      </c>
      <c r="O1267" s="46">
        <f t="shared" si="348"/>
        <v>13082034</v>
      </c>
      <c r="P1267" s="46">
        <f t="shared" si="348"/>
        <v>37592677</v>
      </c>
      <c r="Q1267" s="11">
        <f t="shared" si="348"/>
        <v>0</v>
      </c>
      <c r="R1267" s="11">
        <f t="shared" si="348"/>
        <v>844900</v>
      </c>
      <c r="S1267" s="11">
        <f t="shared" si="348"/>
        <v>50674711</v>
      </c>
      <c r="T1267" s="11">
        <f t="shared" si="348"/>
        <v>0</v>
      </c>
      <c r="U1267" s="9"/>
      <c r="V1267" s="9"/>
      <c r="W1267" s="9"/>
      <c r="X1267" s="9">
        <f>SUBTOTAL(9,X1265:X1266)</f>
        <v>0</v>
      </c>
    </row>
    <row r="1268" spans="1:24" outlineLevel="2">
      <c r="A1268" s="47" t="s">
        <v>1193</v>
      </c>
      <c r="B1268" s="48" t="s">
        <v>1194</v>
      </c>
      <c r="C1268" s="49"/>
      <c r="D1268" s="48"/>
      <c r="E1268" s="35"/>
      <c r="F1268" s="35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U1268" s="14">
        <f t="shared" si="342"/>
        <v>0</v>
      </c>
      <c r="V1268" s="14">
        <f t="shared" si="343"/>
        <v>0</v>
      </c>
      <c r="W1268" s="14">
        <f t="shared" si="344"/>
        <v>0</v>
      </c>
      <c r="X1268" s="14">
        <f t="shared" si="345"/>
        <v>0</v>
      </c>
    </row>
    <row r="1269" spans="1:24" s="7" customFormat="1" outlineLevel="1">
      <c r="A1269" s="43" t="s">
        <v>1771</v>
      </c>
      <c r="B1269" s="48"/>
      <c r="C1269" s="49"/>
      <c r="D1269" s="48"/>
      <c r="E1269" s="35">
        <f t="shared" ref="E1269:T1269" si="349">SUBTOTAL(9,E1268:E1268)</f>
        <v>0</v>
      </c>
      <c r="F1269" s="35">
        <f t="shared" si="349"/>
        <v>0</v>
      </c>
      <c r="G1269" s="35">
        <f t="shared" si="349"/>
        <v>0</v>
      </c>
      <c r="H1269" s="35">
        <f t="shared" si="349"/>
        <v>0</v>
      </c>
      <c r="I1269" s="35">
        <f t="shared" si="349"/>
        <v>0</v>
      </c>
      <c r="J1269" s="35">
        <f t="shared" si="349"/>
        <v>0</v>
      </c>
      <c r="K1269" s="35">
        <f t="shared" si="349"/>
        <v>0</v>
      </c>
      <c r="L1269" s="35">
        <f t="shared" si="349"/>
        <v>0</v>
      </c>
      <c r="M1269" s="35">
        <f t="shared" si="349"/>
        <v>0</v>
      </c>
      <c r="N1269" s="35">
        <f t="shared" si="349"/>
        <v>0</v>
      </c>
      <c r="O1269" s="35">
        <f t="shared" si="349"/>
        <v>0</v>
      </c>
      <c r="P1269" s="35">
        <f t="shared" si="349"/>
        <v>0</v>
      </c>
      <c r="Q1269" s="8">
        <f t="shared" si="349"/>
        <v>0</v>
      </c>
      <c r="R1269" s="8">
        <f t="shared" si="349"/>
        <v>0</v>
      </c>
      <c r="S1269" s="8">
        <f t="shared" si="349"/>
        <v>0</v>
      </c>
      <c r="T1269" s="8">
        <f t="shared" si="349"/>
        <v>0</v>
      </c>
      <c r="U1269" s="14"/>
      <c r="V1269" s="14"/>
      <c r="W1269" s="14"/>
      <c r="X1269" s="14">
        <f>SUBTOTAL(9,X1268:X1268)</f>
        <v>0</v>
      </c>
    </row>
    <row r="1270" spans="1:24" outlineLevel="2">
      <c r="A1270" s="47" t="s">
        <v>1195</v>
      </c>
      <c r="B1270" s="48" t="s">
        <v>1196</v>
      </c>
      <c r="C1270" s="49"/>
      <c r="D1270" s="48"/>
      <c r="E1270" s="35"/>
      <c r="F1270" s="35"/>
      <c r="G1270" s="35"/>
      <c r="H1270" s="35"/>
      <c r="I1270" s="35"/>
      <c r="J1270" s="35"/>
      <c r="K1270" s="35"/>
      <c r="L1270" s="35"/>
      <c r="M1270" s="35"/>
      <c r="N1270" s="35"/>
      <c r="O1270" s="35"/>
      <c r="P1270" s="35"/>
      <c r="U1270" s="14">
        <f t="shared" si="342"/>
        <v>0</v>
      </c>
      <c r="V1270" s="14">
        <f t="shared" si="343"/>
        <v>0</v>
      </c>
      <c r="W1270" s="14">
        <f t="shared" si="344"/>
        <v>0</v>
      </c>
      <c r="X1270" s="14">
        <f t="shared" si="345"/>
        <v>0</v>
      </c>
    </row>
    <row r="1271" spans="1:24" ht="22.5" outlineLevel="2">
      <c r="A1271" s="47" t="s">
        <v>1195</v>
      </c>
      <c r="B1271" s="48" t="s">
        <v>1196</v>
      </c>
      <c r="C1271" s="49">
        <v>27590</v>
      </c>
      <c r="D1271" s="48" t="s">
        <v>1197</v>
      </c>
      <c r="E1271" s="35">
        <v>75773320</v>
      </c>
      <c r="F1271" s="35">
        <v>0</v>
      </c>
      <c r="G1271" s="35">
        <v>0</v>
      </c>
      <c r="H1271" s="35">
        <v>0</v>
      </c>
      <c r="I1271" s="35">
        <v>0</v>
      </c>
      <c r="J1271" s="35">
        <v>0</v>
      </c>
      <c r="K1271" s="35">
        <v>75773320</v>
      </c>
      <c r="L1271" s="35">
        <v>24210450</v>
      </c>
      <c r="M1271" s="35">
        <v>24210450</v>
      </c>
      <c r="N1271" s="35">
        <v>20223825</v>
      </c>
      <c r="O1271" s="35">
        <v>17296650</v>
      </c>
      <c r="P1271" s="35">
        <v>51562870</v>
      </c>
      <c r="Q1271" s="4">
        <v>28459748</v>
      </c>
      <c r="R1271" s="4">
        <v>2927175</v>
      </c>
      <c r="S1271" s="4">
        <v>75773320</v>
      </c>
      <c r="T1271" s="4">
        <v>0</v>
      </c>
      <c r="U1271" s="14">
        <f t="shared" si="342"/>
        <v>51562870</v>
      </c>
      <c r="V1271" s="14">
        <f t="shared" si="343"/>
        <v>51562870</v>
      </c>
      <c r="W1271" s="14">
        <f t="shared" si="344"/>
        <v>0</v>
      </c>
      <c r="X1271" s="14">
        <f t="shared" si="345"/>
        <v>3986625</v>
      </c>
    </row>
    <row r="1272" spans="1:24" ht="22.5" outlineLevel="2">
      <c r="A1272" s="47" t="s">
        <v>1195</v>
      </c>
      <c r="B1272" s="48" t="s">
        <v>1196</v>
      </c>
      <c r="C1272" s="49">
        <v>27600</v>
      </c>
      <c r="D1272" s="48" t="s">
        <v>1198</v>
      </c>
      <c r="E1272" s="35">
        <v>58932602</v>
      </c>
      <c r="F1272" s="35">
        <v>0</v>
      </c>
      <c r="G1272" s="35">
        <v>0</v>
      </c>
      <c r="H1272" s="35">
        <v>0</v>
      </c>
      <c r="I1272" s="35">
        <v>0</v>
      </c>
      <c r="J1272" s="35">
        <v>0</v>
      </c>
      <c r="K1272" s="35">
        <v>58932602</v>
      </c>
      <c r="L1272" s="35">
        <v>16480200</v>
      </c>
      <c r="M1272" s="35">
        <v>16480200</v>
      </c>
      <c r="N1272" s="35">
        <v>13874667</v>
      </c>
      <c r="O1272" s="35">
        <v>11890334</v>
      </c>
      <c r="P1272" s="35">
        <v>42452402</v>
      </c>
      <c r="Q1272" s="4">
        <v>16579398</v>
      </c>
      <c r="R1272" s="4">
        <v>1984333</v>
      </c>
      <c r="S1272" s="4">
        <v>58932602</v>
      </c>
      <c r="T1272" s="4">
        <v>0</v>
      </c>
      <c r="U1272" s="14">
        <f t="shared" si="342"/>
        <v>42452402</v>
      </c>
      <c r="V1272" s="14">
        <f t="shared" si="343"/>
        <v>42452402</v>
      </c>
      <c r="W1272" s="14">
        <f t="shared" si="344"/>
        <v>0</v>
      </c>
      <c r="X1272" s="14">
        <f t="shared" si="345"/>
        <v>2605533</v>
      </c>
    </row>
    <row r="1273" spans="1:24" outlineLevel="2">
      <c r="A1273" s="47" t="s">
        <v>1195</v>
      </c>
      <c r="B1273" s="48" t="s">
        <v>1196</v>
      </c>
      <c r="C1273" s="49">
        <v>27610</v>
      </c>
      <c r="D1273" s="48" t="s">
        <v>1199</v>
      </c>
      <c r="E1273" s="35">
        <v>9157438</v>
      </c>
      <c r="F1273" s="35">
        <v>0</v>
      </c>
      <c r="G1273" s="35">
        <v>0</v>
      </c>
      <c r="H1273" s="35">
        <v>0</v>
      </c>
      <c r="I1273" s="35">
        <v>15000000</v>
      </c>
      <c r="J1273" s="35">
        <v>0</v>
      </c>
      <c r="K1273" s="35">
        <v>24157438</v>
      </c>
      <c r="L1273" s="35">
        <v>12276100</v>
      </c>
      <c r="M1273" s="35">
        <v>12276100</v>
      </c>
      <c r="N1273" s="35">
        <v>10880800</v>
      </c>
      <c r="O1273" s="35">
        <v>9439700</v>
      </c>
      <c r="P1273" s="35">
        <v>11881338</v>
      </c>
      <c r="Q1273" s="4">
        <v>3500000</v>
      </c>
      <c r="R1273" s="4">
        <v>1441100</v>
      </c>
      <c r="S1273" s="4">
        <v>24157438</v>
      </c>
      <c r="T1273" s="4">
        <v>0</v>
      </c>
      <c r="U1273" s="14">
        <f t="shared" si="342"/>
        <v>11881338</v>
      </c>
      <c r="V1273" s="14">
        <f t="shared" si="343"/>
        <v>11881338</v>
      </c>
      <c r="W1273" s="14">
        <f t="shared" si="344"/>
        <v>0</v>
      </c>
      <c r="X1273" s="14">
        <f t="shared" si="345"/>
        <v>1395300</v>
      </c>
    </row>
    <row r="1274" spans="1:24" s="10" customFormat="1" outlineLevel="1">
      <c r="A1274" s="43" t="s">
        <v>1772</v>
      </c>
      <c r="B1274" s="44"/>
      <c r="C1274" s="45"/>
      <c r="D1274" s="44"/>
      <c r="E1274" s="46">
        <f t="shared" ref="E1274:T1274" si="350">SUBTOTAL(9,E1270:E1273)</f>
        <v>143863360</v>
      </c>
      <c r="F1274" s="46">
        <f t="shared" si="350"/>
        <v>0</v>
      </c>
      <c r="G1274" s="46">
        <f t="shared" si="350"/>
        <v>0</v>
      </c>
      <c r="H1274" s="46">
        <f t="shared" si="350"/>
        <v>0</v>
      </c>
      <c r="I1274" s="46">
        <f t="shared" si="350"/>
        <v>15000000</v>
      </c>
      <c r="J1274" s="46">
        <f t="shared" si="350"/>
        <v>0</v>
      </c>
      <c r="K1274" s="46">
        <f t="shared" si="350"/>
        <v>158863360</v>
      </c>
      <c r="L1274" s="46">
        <f t="shared" si="350"/>
        <v>52966750</v>
      </c>
      <c r="M1274" s="46">
        <f t="shared" si="350"/>
        <v>52966750</v>
      </c>
      <c r="N1274" s="46">
        <f t="shared" si="350"/>
        <v>44979292</v>
      </c>
      <c r="O1274" s="46">
        <f t="shared" si="350"/>
        <v>38626684</v>
      </c>
      <c r="P1274" s="46">
        <f t="shared" si="350"/>
        <v>105896610</v>
      </c>
      <c r="Q1274" s="11">
        <f t="shared" si="350"/>
        <v>48539146</v>
      </c>
      <c r="R1274" s="11">
        <f t="shared" si="350"/>
        <v>6352608</v>
      </c>
      <c r="S1274" s="11">
        <f t="shared" si="350"/>
        <v>158863360</v>
      </c>
      <c r="T1274" s="11">
        <f t="shared" si="350"/>
        <v>0</v>
      </c>
      <c r="U1274" s="9"/>
      <c r="V1274" s="9"/>
      <c r="W1274" s="9"/>
      <c r="X1274" s="9">
        <f>SUBTOTAL(9,X1270:X1273)</f>
        <v>7987458</v>
      </c>
    </row>
    <row r="1275" spans="1:24" outlineLevel="2">
      <c r="A1275" s="47" t="s">
        <v>1200</v>
      </c>
      <c r="B1275" s="48" t="s">
        <v>1201</v>
      </c>
      <c r="C1275" s="49"/>
      <c r="D1275" s="48"/>
      <c r="E1275" s="35"/>
      <c r="F1275" s="35"/>
      <c r="G1275" s="35"/>
      <c r="H1275" s="35"/>
      <c r="I1275" s="35"/>
      <c r="J1275" s="35"/>
      <c r="K1275" s="35"/>
      <c r="L1275" s="35"/>
      <c r="M1275" s="35"/>
      <c r="N1275" s="35"/>
      <c r="O1275" s="35"/>
      <c r="P1275" s="35"/>
      <c r="U1275" s="14">
        <f t="shared" si="342"/>
        <v>0</v>
      </c>
      <c r="V1275" s="14">
        <f t="shared" si="343"/>
        <v>0</v>
      </c>
      <c r="W1275" s="14">
        <f t="shared" si="344"/>
        <v>0</v>
      </c>
      <c r="X1275" s="14">
        <f t="shared" si="345"/>
        <v>0</v>
      </c>
    </row>
    <row r="1276" spans="1:24" outlineLevel="2">
      <c r="A1276" s="47" t="s">
        <v>1200</v>
      </c>
      <c r="B1276" s="48" t="s">
        <v>1201</v>
      </c>
      <c r="C1276" s="49">
        <v>27620</v>
      </c>
      <c r="D1276" s="48" t="s">
        <v>1202</v>
      </c>
      <c r="E1276" s="35">
        <v>112935139</v>
      </c>
      <c r="F1276" s="35">
        <v>0</v>
      </c>
      <c r="G1276" s="35">
        <v>0</v>
      </c>
      <c r="H1276" s="35">
        <v>0</v>
      </c>
      <c r="I1276" s="35">
        <v>0</v>
      </c>
      <c r="J1276" s="35">
        <v>0</v>
      </c>
      <c r="K1276" s="35">
        <v>112935139</v>
      </c>
      <c r="L1276" s="35">
        <v>28531654</v>
      </c>
      <c r="M1276" s="35">
        <v>28531654</v>
      </c>
      <c r="N1276" s="35">
        <v>28531654</v>
      </c>
      <c r="O1276" s="35">
        <v>28531654</v>
      </c>
      <c r="P1276" s="35">
        <v>84403485</v>
      </c>
      <c r="Q1276" s="4">
        <v>0</v>
      </c>
      <c r="R1276" s="4">
        <v>575221</v>
      </c>
      <c r="S1276" s="4">
        <v>106405697</v>
      </c>
      <c r="T1276" s="4">
        <v>6529442</v>
      </c>
      <c r="U1276" s="14">
        <f t="shared" si="342"/>
        <v>84403485</v>
      </c>
      <c r="V1276" s="14">
        <f t="shared" si="343"/>
        <v>84403485</v>
      </c>
      <c r="W1276" s="14">
        <f t="shared" si="344"/>
        <v>0</v>
      </c>
      <c r="X1276" s="14">
        <f t="shared" si="345"/>
        <v>0</v>
      </c>
    </row>
    <row r="1277" spans="1:24" s="10" customFormat="1" outlineLevel="1">
      <c r="A1277" s="43" t="s">
        <v>1773</v>
      </c>
      <c r="B1277" s="44"/>
      <c r="C1277" s="45"/>
      <c r="D1277" s="44"/>
      <c r="E1277" s="46">
        <f t="shared" ref="E1277:T1277" si="351">SUBTOTAL(9,E1275:E1276)</f>
        <v>112935139</v>
      </c>
      <c r="F1277" s="46">
        <f t="shared" si="351"/>
        <v>0</v>
      </c>
      <c r="G1277" s="46">
        <f t="shared" si="351"/>
        <v>0</v>
      </c>
      <c r="H1277" s="46">
        <f t="shared" si="351"/>
        <v>0</v>
      </c>
      <c r="I1277" s="46">
        <f t="shared" si="351"/>
        <v>0</v>
      </c>
      <c r="J1277" s="46">
        <f t="shared" si="351"/>
        <v>0</v>
      </c>
      <c r="K1277" s="46">
        <f t="shared" si="351"/>
        <v>112935139</v>
      </c>
      <c r="L1277" s="46">
        <f t="shared" si="351"/>
        <v>28531654</v>
      </c>
      <c r="M1277" s="46">
        <f t="shared" si="351"/>
        <v>28531654</v>
      </c>
      <c r="N1277" s="46">
        <f t="shared" si="351"/>
        <v>28531654</v>
      </c>
      <c r="O1277" s="46">
        <f t="shared" si="351"/>
        <v>28531654</v>
      </c>
      <c r="P1277" s="46">
        <f t="shared" si="351"/>
        <v>84403485</v>
      </c>
      <c r="Q1277" s="11">
        <f t="shared" si="351"/>
        <v>0</v>
      </c>
      <c r="R1277" s="11">
        <f t="shared" si="351"/>
        <v>575221</v>
      </c>
      <c r="S1277" s="11">
        <f t="shared" si="351"/>
        <v>106405697</v>
      </c>
      <c r="T1277" s="11">
        <f t="shared" si="351"/>
        <v>6529442</v>
      </c>
      <c r="U1277" s="9"/>
      <c r="V1277" s="9"/>
      <c r="W1277" s="9"/>
      <c r="X1277" s="9">
        <f>SUBTOTAL(9,X1275:X1276)</f>
        <v>0</v>
      </c>
    </row>
    <row r="1278" spans="1:24" ht="22.5" outlineLevel="2">
      <c r="A1278" s="47" t="s">
        <v>1203</v>
      </c>
      <c r="B1278" s="48" t="s">
        <v>1204</v>
      </c>
      <c r="C1278" s="49"/>
      <c r="D1278" s="48"/>
      <c r="E1278" s="35"/>
      <c r="F1278" s="35"/>
      <c r="G1278" s="35"/>
      <c r="H1278" s="35"/>
      <c r="I1278" s="35"/>
      <c r="J1278" s="35"/>
      <c r="K1278" s="35"/>
      <c r="L1278" s="35"/>
      <c r="M1278" s="35"/>
      <c r="N1278" s="35"/>
      <c r="O1278" s="35"/>
      <c r="P1278" s="35"/>
      <c r="U1278" s="14">
        <f t="shared" si="342"/>
        <v>0</v>
      </c>
      <c r="V1278" s="14">
        <f t="shared" si="343"/>
        <v>0</v>
      </c>
      <c r="W1278" s="14">
        <f t="shared" si="344"/>
        <v>0</v>
      </c>
      <c r="X1278" s="14">
        <f t="shared" si="345"/>
        <v>0</v>
      </c>
    </row>
    <row r="1279" spans="1:24" s="7" customFormat="1" outlineLevel="1">
      <c r="A1279" s="43" t="s">
        <v>1774</v>
      </c>
      <c r="B1279" s="48"/>
      <c r="C1279" s="49"/>
      <c r="D1279" s="48"/>
      <c r="E1279" s="35">
        <f t="shared" ref="E1279:T1279" si="352">SUBTOTAL(9,E1278:E1278)</f>
        <v>0</v>
      </c>
      <c r="F1279" s="35">
        <f t="shared" si="352"/>
        <v>0</v>
      </c>
      <c r="G1279" s="35">
        <f t="shared" si="352"/>
        <v>0</v>
      </c>
      <c r="H1279" s="35">
        <f t="shared" si="352"/>
        <v>0</v>
      </c>
      <c r="I1279" s="35">
        <f t="shared" si="352"/>
        <v>0</v>
      </c>
      <c r="J1279" s="35">
        <f t="shared" si="352"/>
        <v>0</v>
      </c>
      <c r="K1279" s="35">
        <f t="shared" si="352"/>
        <v>0</v>
      </c>
      <c r="L1279" s="35">
        <f t="shared" si="352"/>
        <v>0</v>
      </c>
      <c r="M1279" s="35">
        <f t="shared" si="352"/>
        <v>0</v>
      </c>
      <c r="N1279" s="35">
        <f t="shared" si="352"/>
        <v>0</v>
      </c>
      <c r="O1279" s="35">
        <f t="shared" si="352"/>
        <v>0</v>
      </c>
      <c r="P1279" s="35">
        <f t="shared" si="352"/>
        <v>0</v>
      </c>
      <c r="Q1279" s="8">
        <f t="shared" si="352"/>
        <v>0</v>
      </c>
      <c r="R1279" s="8">
        <f t="shared" si="352"/>
        <v>0</v>
      </c>
      <c r="S1279" s="8">
        <f t="shared" si="352"/>
        <v>0</v>
      </c>
      <c r="T1279" s="8">
        <f t="shared" si="352"/>
        <v>0</v>
      </c>
      <c r="U1279" s="14"/>
      <c r="V1279" s="14"/>
      <c r="W1279" s="14"/>
      <c r="X1279" s="14">
        <f>SUBTOTAL(9,X1278:X1278)</f>
        <v>0</v>
      </c>
    </row>
    <row r="1280" spans="1:24" ht="22.5" outlineLevel="2">
      <c r="A1280" s="47" t="s">
        <v>1205</v>
      </c>
      <c r="B1280" s="48" t="s">
        <v>701</v>
      </c>
      <c r="C1280" s="49"/>
      <c r="D1280" s="48"/>
      <c r="E1280" s="35"/>
      <c r="F1280" s="35"/>
      <c r="G1280" s="35"/>
      <c r="H1280" s="35"/>
      <c r="I1280" s="35"/>
      <c r="J1280" s="35"/>
      <c r="K1280" s="35"/>
      <c r="L1280" s="35"/>
      <c r="M1280" s="35"/>
      <c r="N1280" s="35"/>
      <c r="O1280" s="35"/>
      <c r="P1280" s="35"/>
      <c r="U1280" s="14">
        <f t="shared" si="342"/>
        <v>0</v>
      </c>
      <c r="V1280" s="14">
        <f t="shared" si="343"/>
        <v>0</v>
      </c>
      <c r="W1280" s="14">
        <f t="shared" si="344"/>
        <v>0</v>
      </c>
      <c r="X1280" s="14">
        <f t="shared" si="345"/>
        <v>0</v>
      </c>
    </row>
    <row r="1281" spans="1:24" ht="33.75" outlineLevel="2">
      <c r="A1281" s="47" t="s">
        <v>1205</v>
      </c>
      <c r="B1281" s="48" t="s">
        <v>701</v>
      </c>
      <c r="C1281" s="49">
        <v>27630</v>
      </c>
      <c r="D1281" s="48" t="s">
        <v>1206</v>
      </c>
      <c r="E1281" s="35">
        <v>193440000</v>
      </c>
      <c r="F1281" s="35">
        <v>0</v>
      </c>
      <c r="G1281" s="35">
        <v>0</v>
      </c>
      <c r="H1281" s="35">
        <v>100000000</v>
      </c>
      <c r="I1281" s="35">
        <v>0</v>
      </c>
      <c r="J1281" s="35">
        <v>100000000</v>
      </c>
      <c r="K1281" s="35">
        <v>193440000</v>
      </c>
      <c r="L1281" s="35">
        <v>158762104</v>
      </c>
      <c r="M1281" s="35">
        <v>158762104</v>
      </c>
      <c r="N1281" s="35">
        <v>29236000</v>
      </c>
      <c r="O1281" s="35">
        <v>19236000</v>
      </c>
      <c r="P1281" s="35">
        <v>34677896</v>
      </c>
      <c r="Q1281" s="4">
        <v>95000000</v>
      </c>
      <c r="R1281" s="4">
        <v>13206000</v>
      </c>
      <c r="S1281" s="4">
        <v>111030000</v>
      </c>
      <c r="T1281" s="4">
        <v>82410000</v>
      </c>
      <c r="U1281" s="14">
        <f t="shared" si="342"/>
        <v>34677896</v>
      </c>
      <c r="V1281" s="14">
        <f t="shared" si="343"/>
        <v>34677896</v>
      </c>
      <c r="W1281" s="14">
        <f t="shared" si="344"/>
        <v>0</v>
      </c>
      <c r="X1281" s="14">
        <f t="shared" si="345"/>
        <v>129526104</v>
      </c>
    </row>
    <row r="1282" spans="1:24" s="10" customFormat="1" outlineLevel="1">
      <c r="A1282" s="43" t="s">
        <v>1775</v>
      </c>
      <c r="B1282" s="44"/>
      <c r="C1282" s="45"/>
      <c r="D1282" s="44"/>
      <c r="E1282" s="46">
        <f t="shared" ref="E1282:T1282" si="353">SUBTOTAL(9,E1280:E1281)</f>
        <v>193440000</v>
      </c>
      <c r="F1282" s="46">
        <f t="shared" si="353"/>
        <v>0</v>
      </c>
      <c r="G1282" s="46">
        <f t="shared" si="353"/>
        <v>0</v>
      </c>
      <c r="H1282" s="46">
        <f t="shared" si="353"/>
        <v>100000000</v>
      </c>
      <c r="I1282" s="46">
        <f t="shared" si="353"/>
        <v>0</v>
      </c>
      <c r="J1282" s="46">
        <f t="shared" si="353"/>
        <v>100000000</v>
      </c>
      <c r="K1282" s="46">
        <f t="shared" si="353"/>
        <v>193440000</v>
      </c>
      <c r="L1282" s="46">
        <f t="shared" si="353"/>
        <v>158762104</v>
      </c>
      <c r="M1282" s="46">
        <f t="shared" si="353"/>
        <v>158762104</v>
      </c>
      <c r="N1282" s="46">
        <f t="shared" si="353"/>
        <v>29236000</v>
      </c>
      <c r="O1282" s="46">
        <f t="shared" si="353"/>
        <v>19236000</v>
      </c>
      <c r="P1282" s="46">
        <f t="shared" si="353"/>
        <v>34677896</v>
      </c>
      <c r="Q1282" s="11">
        <f t="shared" si="353"/>
        <v>95000000</v>
      </c>
      <c r="R1282" s="11">
        <f t="shared" si="353"/>
        <v>13206000</v>
      </c>
      <c r="S1282" s="11">
        <f t="shared" si="353"/>
        <v>111030000</v>
      </c>
      <c r="T1282" s="11">
        <f t="shared" si="353"/>
        <v>82410000</v>
      </c>
      <c r="U1282" s="9"/>
      <c r="V1282" s="9"/>
      <c r="W1282" s="9"/>
      <c r="X1282" s="9">
        <f>SUBTOTAL(9,X1280:X1281)</f>
        <v>129526104</v>
      </c>
    </row>
    <row r="1283" spans="1:24" outlineLevel="2">
      <c r="A1283" s="47" t="s">
        <v>1207</v>
      </c>
      <c r="B1283" s="48" t="s">
        <v>1208</v>
      </c>
      <c r="C1283" s="49"/>
      <c r="D1283" s="48"/>
      <c r="E1283" s="35"/>
      <c r="F1283" s="35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U1283" s="14">
        <f t="shared" si="342"/>
        <v>0</v>
      </c>
      <c r="V1283" s="14">
        <f t="shared" si="343"/>
        <v>0</v>
      </c>
      <c r="W1283" s="14">
        <f t="shared" si="344"/>
        <v>0</v>
      </c>
      <c r="X1283" s="14">
        <f t="shared" si="345"/>
        <v>0</v>
      </c>
    </row>
    <row r="1284" spans="1:24" s="7" customFormat="1" outlineLevel="1">
      <c r="A1284" s="43" t="s">
        <v>1776</v>
      </c>
      <c r="B1284" s="48"/>
      <c r="C1284" s="49"/>
      <c r="D1284" s="48"/>
      <c r="E1284" s="35">
        <f t="shared" ref="E1284:T1284" si="354">SUBTOTAL(9,E1283:E1283)</f>
        <v>0</v>
      </c>
      <c r="F1284" s="35">
        <f t="shared" si="354"/>
        <v>0</v>
      </c>
      <c r="G1284" s="35">
        <f t="shared" si="354"/>
        <v>0</v>
      </c>
      <c r="H1284" s="35">
        <f t="shared" si="354"/>
        <v>0</v>
      </c>
      <c r="I1284" s="35">
        <f t="shared" si="354"/>
        <v>0</v>
      </c>
      <c r="J1284" s="35">
        <f t="shared" si="354"/>
        <v>0</v>
      </c>
      <c r="K1284" s="35">
        <f t="shared" si="354"/>
        <v>0</v>
      </c>
      <c r="L1284" s="35">
        <f t="shared" si="354"/>
        <v>0</v>
      </c>
      <c r="M1284" s="35">
        <f t="shared" si="354"/>
        <v>0</v>
      </c>
      <c r="N1284" s="35">
        <f t="shared" si="354"/>
        <v>0</v>
      </c>
      <c r="O1284" s="35">
        <f t="shared" si="354"/>
        <v>0</v>
      </c>
      <c r="P1284" s="35">
        <f t="shared" si="354"/>
        <v>0</v>
      </c>
      <c r="Q1284" s="8">
        <f t="shared" si="354"/>
        <v>0</v>
      </c>
      <c r="R1284" s="8">
        <f t="shared" si="354"/>
        <v>0</v>
      </c>
      <c r="S1284" s="8">
        <f t="shared" si="354"/>
        <v>0</v>
      </c>
      <c r="T1284" s="8">
        <f t="shared" si="354"/>
        <v>0</v>
      </c>
      <c r="U1284" s="14"/>
      <c r="V1284" s="14"/>
      <c r="W1284" s="14"/>
      <c r="X1284" s="14">
        <f>SUBTOTAL(9,X1283:X1283)</f>
        <v>0</v>
      </c>
    </row>
    <row r="1285" spans="1:24" ht="33.75" outlineLevel="2">
      <c r="A1285" s="47" t="s">
        <v>1209</v>
      </c>
      <c r="B1285" s="48" t="s">
        <v>1210</v>
      </c>
      <c r="C1285" s="49"/>
      <c r="D1285" s="48"/>
      <c r="E1285" s="35"/>
      <c r="F1285" s="35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U1285" s="14">
        <f t="shared" si="342"/>
        <v>0</v>
      </c>
      <c r="V1285" s="14">
        <f t="shared" si="343"/>
        <v>0</v>
      </c>
      <c r="W1285" s="14">
        <f t="shared" si="344"/>
        <v>0</v>
      </c>
      <c r="X1285" s="14">
        <f t="shared" si="345"/>
        <v>0</v>
      </c>
    </row>
    <row r="1286" spans="1:24" ht="33.75" outlineLevel="2">
      <c r="A1286" s="47" t="s">
        <v>1209</v>
      </c>
      <c r="B1286" s="48" t="s">
        <v>1210</v>
      </c>
      <c r="C1286" s="49">
        <v>27640</v>
      </c>
      <c r="D1286" s="48" t="s">
        <v>1211</v>
      </c>
      <c r="E1286" s="35">
        <v>668000000</v>
      </c>
      <c r="F1286" s="35">
        <v>0</v>
      </c>
      <c r="G1286" s="35">
        <v>0</v>
      </c>
      <c r="H1286" s="35">
        <v>0</v>
      </c>
      <c r="I1286" s="35">
        <v>0</v>
      </c>
      <c r="J1286" s="35">
        <v>0</v>
      </c>
      <c r="K1286" s="35">
        <v>668000000</v>
      </c>
      <c r="L1286" s="35">
        <v>388589000</v>
      </c>
      <c r="M1286" s="35">
        <v>226576000</v>
      </c>
      <c r="N1286" s="35">
        <v>88536000</v>
      </c>
      <c r="O1286" s="35">
        <v>80926000</v>
      </c>
      <c r="P1286" s="35">
        <v>279411000</v>
      </c>
      <c r="Q1286" s="4">
        <v>0</v>
      </c>
      <c r="R1286" s="4">
        <v>14022000</v>
      </c>
      <c r="S1286" s="4">
        <v>242100000</v>
      </c>
      <c r="T1286" s="4">
        <v>425900000</v>
      </c>
      <c r="U1286" s="14">
        <f t="shared" si="342"/>
        <v>279411000</v>
      </c>
      <c r="V1286" s="14">
        <f t="shared" si="343"/>
        <v>441424000</v>
      </c>
      <c r="W1286" s="14">
        <f t="shared" si="344"/>
        <v>162013000</v>
      </c>
      <c r="X1286" s="14">
        <f t="shared" si="345"/>
        <v>138040000</v>
      </c>
    </row>
    <row r="1287" spans="1:24" s="10" customFormat="1" outlineLevel="1">
      <c r="A1287" s="43" t="s">
        <v>1777</v>
      </c>
      <c r="B1287" s="44"/>
      <c r="C1287" s="45"/>
      <c r="D1287" s="44"/>
      <c r="E1287" s="46">
        <f t="shared" ref="E1287:T1287" si="355">SUBTOTAL(9,E1285:E1286)</f>
        <v>668000000</v>
      </c>
      <c r="F1287" s="46">
        <f t="shared" si="355"/>
        <v>0</v>
      </c>
      <c r="G1287" s="46">
        <f t="shared" si="355"/>
        <v>0</v>
      </c>
      <c r="H1287" s="46">
        <f t="shared" si="355"/>
        <v>0</v>
      </c>
      <c r="I1287" s="46">
        <f t="shared" si="355"/>
        <v>0</v>
      </c>
      <c r="J1287" s="46">
        <f t="shared" si="355"/>
        <v>0</v>
      </c>
      <c r="K1287" s="46">
        <f t="shared" si="355"/>
        <v>668000000</v>
      </c>
      <c r="L1287" s="46">
        <f t="shared" si="355"/>
        <v>388589000</v>
      </c>
      <c r="M1287" s="46">
        <f t="shared" si="355"/>
        <v>226576000</v>
      </c>
      <c r="N1287" s="46">
        <f t="shared" si="355"/>
        <v>88536000</v>
      </c>
      <c r="O1287" s="46">
        <f t="shared" si="355"/>
        <v>80926000</v>
      </c>
      <c r="P1287" s="46">
        <f t="shared" si="355"/>
        <v>279411000</v>
      </c>
      <c r="Q1287" s="11">
        <f t="shared" si="355"/>
        <v>0</v>
      </c>
      <c r="R1287" s="11">
        <f t="shared" si="355"/>
        <v>14022000</v>
      </c>
      <c r="S1287" s="11">
        <f t="shared" si="355"/>
        <v>242100000</v>
      </c>
      <c r="T1287" s="11">
        <f t="shared" si="355"/>
        <v>425900000</v>
      </c>
      <c r="U1287" s="9"/>
      <c r="V1287" s="9"/>
      <c r="W1287" s="9"/>
      <c r="X1287" s="9">
        <f>SUBTOTAL(9,X1285:X1286)</f>
        <v>138040000</v>
      </c>
    </row>
    <row r="1288" spans="1:24" ht="22.5" outlineLevel="2">
      <c r="A1288" s="47" t="s">
        <v>1212</v>
      </c>
      <c r="B1288" s="48" t="s">
        <v>1213</v>
      </c>
      <c r="C1288" s="49"/>
      <c r="D1288" s="48"/>
      <c r="E1288" s="35"/>
      <c r="F1288" s="35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U1288" s="14">
        <f t="shared" si="342"/>
        <v>0</v>
      </c>
      <c r="V1288" s="14">
        <f t="shared" si="343"/>
        <v>0</v>
      </c>
      <c r="W1288" s="14">
        <f t="shared" si="344"/>
        <v>0</v>
      </c>
      <c r="X1288" s="14">
        <f t="shared" si="345"/>
        <v>0</v>
      </c>
    </row>
    <row r="1289" spans="1:24" s="7" customFormat="1" outlineLevel="1">
      <c r="A1289" s="43" t="s">
        <v>1778</v>
      </c>
      <c r="B1289" s="48"/>
      <c r="C1289" s="49"/>
      <c r="D1289" s="48"/>
      <c r="E1289" s="35">
        <f t="shared" ref="E1289:T1289" si="356">SUBTOTAL(9,E1288:E1288)</f>
        <v>0</v>
      </c>
      <c r="F1289" s="35">
        <f t="shared" si="356"/>
        <v>0</v>
      </c>
      <c r="G1289" s="35">
        <f t="shared" si="356"/>
        <v>0</v>
      </c>
      <c r="H1289" s="35">
        <f t="shared" si="356"/>
        <v>0</v>
      </c>
      <c r="I1289" s="35">
        <f t="shared" si="356"/>
        <v>0</v>
      </c>
      <c r="J1289" s="35">
        <f t="shared" si="356"/>
        <v>0</v>
      </c>
      <c r="K1289" s="35">
        <f t="shared" si="356"/>
        <v>0</v>
      </c>
      <c r="L1289" s="35">
        <f t="shared" si="356"/>
        <v>0</v>
      </c>
      <c r="M1289" s="35">
        <f t="shared" si="356"/>
        <v>0</v>
      </c>
      <c r="N1289" s="35">
        <f t="shared" si="356"/>
        <v>0</v>
      </c>
      <c r="O1289" s="35">
        <f t="shared" si="356"/>
        <v>0</v>
      </c>
      <c r="P1289" s="35">
        <f t="shared" si="356"/>
        <v>0</v>
      </c>
      <c r="Q1289" s="8">
        <f t="shared" si="356"/>
        <v>0</v>
      </c>
      <c r="R1289" s="8">
        <f t="shared" si="356"/>
        <v>0</v>
      </c>
      <c r="S1289" s="8">
        <f t="shared" si="356"/>
        <v>0</v>
      </c>
      <c r="T1289" s="8">
        <f t="shared" si="356"/>
        <v>0</v>
      </c>
      <c r="U1289" s="14"/>
      <c r="V1289" s="14"/>
      <c r="W1289" s="14"/>
      <c r="X1289" s="14">
        <f>SUBTOTAL(9,X1288:X1288)</f>
        <v>0</v>
      </c>
    </row>
    <row r="1290" spans="1:24" ht="33.75" outlineLevel="2">
      <c r="A1290" s="47" t="s">
        <v>1214</v>
      </c>
      <c r="B1290" s="48" t="s">
        <v>1215</v>
      </c>
      <c r="C1290" s="49"/>
      <c r="D1290" s="48"/>
      <c r="E1290" s="35"/>
      <c r="F1290" s="35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U1290" s="14">
        <f t="shared" si="342"/>
        <v>0</v>
      </c>
      <c r="V1290" s="14">
        <f t="shared" si="343"/>
        <v>0</v>
      </c>
      <c r="W1290" s="14">
        <f t="shared" si="344"/>
        <v>0</v>
      </c>
      <c r="X1290" s="14">
        <f t="shared" si="345"/>
        <v>0</v>
      </c>
    </row>
    <row r="1291" spans="1:24" ht="33.75" outlineLevel="2">
      <c r="A1291" s="47" t="s">
        <v>1214</v>
      </c>
      <c r="B1291" s="48" t="s">
        <v>1215</v>
      </c>
      <c r="C1291" s="49">
        <v>27650</v>
      </c>
      <c r="D1291" s="48" t="s">
        <v>1216</v>
      </c>
      <c r="E1291" s="35">
        <v>90000000</v>
      </c>
      <c r="F1291" s="35">
        <v>0</v>
      </c>
      <c r="G1291" s="35">
        <v>0</v>
      </c>
      <c r="H1291" s="35">
        <v>0</v>
      </c>
      <c r="I1291" s="35">
        <v>0</v>
      </c>
      <c r="J1291" s="35">
        <v>0</v>
      </c>
      <c r="K1291" s="35">
        <v>90000000</v>
      </c>
      <c r="L1291" s="35">
        <v>90000000</v>
      </c>
      <c r="M1291" s="35">
        <v>90000000</v>
      </c>
      <c r="N1291" s="35">
        <v>57847200</v>
      </c>
      <c r="O1291" s="35">
        <v>57847200</v>
      </c>
      <c r="P1291" s="35">
        <v>0</v>
      </c>
      <c r="Q1291" s="4">
        <v>20000000</v>
      </c>
      <c r="R1291" s="4">
        <v>22511600</v>
      </c>
      <c r="S1291" s="4">
        <v>81412000</v>
      </c>
      <c r="T1291" s="4">
        <v>8588000</v>
      </c>
      <c r="U1291" s="14">
        <f t="shared" si="342"/>
        <v>0</v>
      </c>
      <c r="V1291" s="14">
        <f t="shared" si="343"/>
        <v>0</v>
      </c>
      <c r="W1291" s="14">
        <f t="shared" si="344"/>
        <v>0</v>
      </c>
      <c r="X1291" s="14">
        <f t="shared" si="345"/>
        <v>32152800</v>
      </c>
    </row>
    <row r="1292" spans="1:24" ht="33.75" outlineLevel="2">
      <c r="A1292" s="47" t="s">
        <v>1214</v>
      </c>
      <c r="B1292" s="48" t="s">
        <v>1215</v>
      </c>
      <c r="C1292" s="49">
        <v>276503</v>
      </c>
      <c r="D1292" s="48" t="s">
        <v>1217</v>
      </c>
      <c r="E1292" s="35">
        <v>0</v>
      </c>
      <c r="F1292" s="35">
        <v>0</v>
      </c>
      <c r="G1292" s="35">
        <v>0</v>
      </c>
      <c r="H1292" s="35">
        <v>3492387</v>
      </c>
      <c r="I1292" s="35">
        <v>0</v>
      </c>
      <c r="J1292" s="35">
        <v>0</v>
      </c>
      <c r="K1292" s="35">
        <v>3492387</v>
      </c>
      <c r="L1292" s="35">
        <v>3492387</v>
      </c>
      <c r="M1292" s="35">
        <v>3492387</v>
      </c>
      <c r="N1292" s="35">
        <v>0</v>
      </c>
      <c r="O1292" s="35">
        <v>0</v>
      </c>
      <c r="P1292" s="35">
        <v>0</v>
      </c>
      <c r="Q1292" s="4">
        <v>0</v>
      </c>
      <c r="R1292" s="4">
        <v>0</v>
      </c>
      <c r="S1292" s="4">
        <v>3492387</v>
      </c>
      <c r="T1292" s="4">
        <v>0</v>
      </c>
      <c r="U1292" s="14">
        <f t="shared" si="342"/>
        <v>0</v>
      </c>
      <c r="V1292" s="14">
        <f t="shared" si="343"/>
        <v>0</v>
      </c>
      <c r="W1292" s="14">
        <f t="shared" si="344"/>
        <v>0</v>
      </c>
      <c r="X1292" s="14">
        <f t="shared" si="345"/>
        <v>3492387</v>
      </c>
    </row>
    <row r="1293" spans="1:24" s="10" customFormat="1" outlineLevel="1">
      <c r="A1293" s="43" t="s">
        <v>1779</v>
      </c>
      <c r="B1293" s="44"/>
      <c r="C1293" s="45"/>
      <c r="D1293" s="44"/>
      <c r="E1293" s="46">
        <f t="shared" ref="E1293:T1293" si="357">SUBTOTAL(9,E1290:E1292)</f>
        <v>90000000</v>
      </c>
      <c r="F1293" s="46">
        <f t="shared" si="357"/>
        <v>0</v>
      </c>
      <c r="G1293" s="46">
        <f t="shared" si="357"/>
        <v>0</v>
      </c>
      <c r="H1293" s="46">
        <f t="shared" si="357"/>
        <v>3492387</v>
      </c>
      <c r="I1293" s="46">
        <f t="shared" si="357"/>
        <v>0</v>
      </c>
      <c r="J1293" s="46">
        <f t="shared" si="357"/>
        <v>0</v>
      </c>
      <c r="K1293" s="46">
        <f t="shared" si="357"/>
        <v>93492387</v>
      </c>
      <c r="L1293" s="46">
        <f t="shared" si="357"/>
        <v>93492387</v>
      </c>
      <c r="M1293" s="46">
        <f t="shared" si="357"/>
        <v>93492387</v>
      </c>
      <c r="N1293" s="46">
        <f t="shared" si="357"/>
        <v>57847200</v>
      </c>
      <c r="O1293" s="46">
        <f t="shared" si="357"/>
        <v>57847200</v>
      </c>
      <c r="P1293" s="46">
        <f t="shared" si="357"/>
        <v>0</v>
      </c>
      <c r="Q1293" s="11">
        <f t="shared" si="357"/>
        <v>20000000</v>
      </c>
      <c r="R1293" s="11">
        <f t="shared" si="357"/>
        <v>22511600</v>
      </c>
      <c r="S1293" s="11">
        <f t="shared" si="357"/>
        <v>84904387</v>
      </c>
      <c r="T1293" s="11">
        <f t="shared" si="357"/>
        <v>8588000</v>
      </c>
      <c r="U1293" s="9"/>
      <c r="V1293" s="9"/>
      <c r="W1293" s="9"/>
      <c r="X1293" s="9">
        <f>SUBTOTAL(9,X1290:X1292)</f>
        <v>35645187</v>
      </c>
    </row>
    <row r="1294" spans="1:24" outlineLevel="2">
      <c r="A1294" s="47" t="s">
        <v>1218</v>
      </c>
      <c r="B1294" s="48" t="s">
        <v>1030</v>
      </c>
      <c r="C1294" s="49"/>
      <c r="D1294" s="48"/>
      <c r="E1294" s="35"/>
      <c r="F1294" s="35"/>
      <c r="G1294" s="35"/>
      <c r="H1294" s="35"/>
      <c r="I1294" s="35"/>
      <c r="J1294" s="35"/>
      <c r="K1294" s="35"/>
      <c r="L1294" s="35"/>
      <c r="M1294" s="35"/>
      <c r="N1294" s="35"/>
      <c r="O1294" s="35"/>
      <c r="P1294" s="35"/>
      <c r="U1294" s="14">
        <f t="shared" si="342"/>
        <v>0</v>
      </c>
      <c r="V1294" s="14">
        <f t="shared" si="343"/>
        <v>0</v>
      </c>
      <c r="W1294" s="14">
        <f t="shared" si="344"/>
        <v>0</v>
      </c>
      <c r="X1294" s="14">
        <f t="shared" si="345"/>
        <v>0</v>
      </c>
    </row>
    <row r="1295" spans="1:24" s="7" customFormat="1" outlineLevel="1">
      <c r="A1295" s="43" t="s">
        <v>1780</v>
      </c>
      <c r="B1295" s="48"/>
      <c r="C1295" s="49"/>
      <c r="D1295" s="48"/>
      <c r="E1295" s="35">
        <f t="shared" ref="E1295:T1295" si="358">SUBTOTAL(9,E1294:E1294)</f>
        <v>0</v>
      </c>
      <c r="F1295" s="35">
        <f t="shared" si="358"/>
        <v>0</v>
      </c>
      <c r="G1295" s="35">
        <f t="shared" si="358"/>
        <v>0</v>
      </c>
      <c r="H1295" s="35">
        <f t="shared" si="358"/>
        <v>0</v>
      </c>
      <c r="I1295" s="35">
        <f t="shared" si="358"/>
        <v>0</v>
      </c>
      <c r="J1295" s="35">
        <f t="shared" si="358"/>
        <v>0</v>
      </c>
      <c r="K1295" s="35">
        <f t="shared" si="358"/>
        <v>0</v>
      </c>
      <c r="L1295" s="35">
        <f t="shared" si="358"/>
        <v>0</v>
      </c>
      <c r="M1295" s="35">
        <f t="shared" si="358"/>
        <v>0</v>
      </c>
      <c r="N1295" s="35">
        <f t="shared" si="358"/>
        <v>0</v>
      </c>
      <c r="O1295" s="35">
        <f t="shared" si="358"/>
        <v>0</v>
      </c>
      <c r="P1295" s="35">
        <f t="shared" si="358"/>
        <v>0</v>
      </c>
      <c r="Q1295" s="8">
        <f t="shared" si="358"/>
        <v>0</v>
      </c>
      <c r="R1295" s="8">
        <f t="shared" si="358"/>
        <v>0</v>
      </c>
      <c r="S1295" s="8">
        <f t="shared" si="358"/>
        <v>0</v>
      </c>
      <c r="T1295" s="8">
        <f t="shared" si="358"/>
        <v>0</v>
      </c>
      <c r="U1295" s="14"/>
      <c r="V1295" s="14"/>
      <c r="W1295" s="14"/>
      <c r="X1295" s="14">
        <f>SUBTOTAL(9,X1294:X1294)</f>
        <v>0</v>
      </c>
    </row>
    <row r="1296" spans="1:24" outlineLevel="2">
      <c r="A1296" s="47" t="s">
        <v>1219</v>
      </c>
      <c r="B1296" s="48" t="s">
        <v>1220</v>
      </c>
      <c r="C1296" s="49"/>
      <c r="D1296" s="48"/>
      <c r="E1296" s="35"/>
      <c r="F1296" s="35"/>
      <c r="G1296" s="35"/>
      <c r="H1296" s="35"/>
      <c r="I1296" s="35"/>
      <c r="J1296" s="35"/>
      <c r="K1296" s="35"/>
      <c r="L1296" s="35"/>
      <c r="M1296" s="35"/>
      <c r="N1296" s="35"/>
      <c r="O1296" s="35"/>
      <c r="P1296" s="35"/>
      <c r="U1296" s="14">
        <f t="shared" si="342"/>
        <v>0</v>
      </c>
      <c r="V1296" s="14">
        <f t="shared" si="343"/>
        <v>0</v>
      </c>
      <c r="W1296" s="14">
        <f t="shared" si="344"/>
        <v>0</v>
      </c>
      <c r="X1296" s="14">
        <f t="shared" si="345"/>
        <v>0</v>
      </c>
    </row>
    <row r="1297" spans="1:24" s="7" customFormat="1" outlineLevel="1">
      <c r="A1297" s="43" t="s">
        <v>1781</v>
      </c>
      <c r="B1297" s="48"/>
      <c r="C1297" s="49"/>
      <c r="D1297" s="48"/>
      <c r="E1297" s="35">
        <f t="shared" ref="E1297:T1297" si="359">SUBTOTAL(9,E1296:E1296)</f>
        <v>0</v>
      </c>
      <c r="F1297" s="35">
        <f t="shared" si="359"/>
        <v>0</v>
      </c>
      <c r="G1297" s="35">
        <f t="shared" si="359"/>
        <v>0</v>
      </c>
      <c r="H1297" s="35">
        <f t="shared" si="359"/>
        <v>0</v>
      </c>
      <c r="I1297" s="35">
        <f t="shared" si="359"/>
        <v>0</v>
      </c>
      <c r="J1297" s="35">
        <f t="shared" si="359"/>
        <v>0</v>
      </c>
      <c r="K1297" s="35">
        <f t="shared" si="359"/>
        <v>0</v>
      </c>
      <c r="L1297" s="35">
        <f t="shared" si="359"/>
        <v>0</v>
      </c>
      <c r="M1297" s="35">
        <f t="shared" si="359"/>
        <v>0</v>
      </c>
      <c r="N1297" s="35">
        <f t="shared" si="359"/>
        <v>0</v>
      </c>
      <c r="O1297" s="35">
        <f t="shared" si="359"/>
        <v>0</v>
      </c>
      <c r="P1297" s="35">
        <f t="shared" si="359"/>
        <v>0</v>
      </c>
      <c r="Q1297" s="8">
        <f t="shared" si="359"/>
        <v>0</v>
      </c>
      <c r="R1297" s="8">
        <f t="shared" si="359"/>
        <v>0</v>
      </c>
      <c r="S1297" s="8">
        <f t="shared" si="359"/>
        <v>0</v>
      </c>
      <c r="T1297" s="8">
        <f t="shared" si="359"/>
        <v>0</v>
      </c>
      <c r="U1297" s="14"/>
      <c r="V1297" s="14"/>
      <c r="W1297" s="14"/>
      <c r="X1297" s="14">
        <f>SUBTOTAL(9,X1296:X1296)</f>
        <v>0</v>
      </c>
    </row>
    <row r="1298" spans="1:24" outlineLevel="2">
      <c r="A1298" s="47" t="s">
        <v>1221</v>
      </c>
      <c r="B1298" s="48" t="s">
        <v>1036</v>
      </c>
      <c r="C1298" s="49"/>
      <c r="D1298" s="48"/>
      <c r="E1298" s="35"/>
      <c r="F1298" s="35"/>
      <c r="G1298" s="35"/>
      <c r="H1298" s="35"/>
      <c r="I1298" s="35"/>
      <c r="J1298" s="35"/>
      <c r="K1298" s="35"/>
      <c r="L1298" s="35"/>
      <c r="M1298" s="35"/>
      <c r="N1298" s="35"/>
      <c r="O1298" s="35"/>
      <c r="P1298" s="35"/>
      <c r="U1298" s="14">
        <f t="shared" si="342"/>
        <v>0</v>
      </c>
      <c r="V1298" s="14">
        <f t="shared" si="343"/>
        <v>0</v>
      </c>
      <c r="W1298" s="14">
        <f t="shared" si="344"/>
        <v>0</v>
      </c>
      <c r="X1298" s="14">
        <f t="shared" si="345"/>
        <v>0</v>
      </c>
    </row>
    <row r="1299" spans="1:24" ht="22.5" outlineLevel="2">
      <c r="A1299" s="47" t="s">
        <v>1221</v>
      </c>
      <c r="B1299" s="48" t="s">
        <v>1036</v>
      </c>
      <c r="C1299" s="49">
        <v>27660</v>
      </c>
      <c r="D1299" s="48" t="s">
        <v>1222</v>
      </c>
      <c r="E1299" s="35">
        <v>485917514</v>
      </c>
      <c r="F1299" s="35">
        <v>0</v>
      </c>
      <c r="G1299" s="35">
        <v>0</v>
      </c>
      <c r="H1299" s="35">
        <v>166841116</v>
      </c>
      <c r="I1299" s="35">
        <v>0</v>
      </c>
      <c r="J1299" s="35">
        <v>0</v>
      </c>
      <c r="K1299" s="35">
        <v>652758630</v>
      </c>
      <c r="L1299" s="35">
        <v>649758630</v>
      </c>
      <c r="M1299" s="35">
        <v>543674970</v>
      </c>
      <c r="N1299" s="35">
        <v>351123330</v>
      </c>
      <c r="O1299" s="35">
        <v>347917330</v>
      </c>
      <c r="P1299" s="35">
        <v>3000000</v>
      </c>
      <c r="Q1299" s="4">
        <v>91000000</v>
      </c>
      <c r="R1299" s="4">
        <v>84031792</v>
      </c>
      <c r="S1299" s="4">
        <v>437905544</v>
      </c>
      <c r="T1299" s="4">
        <v>214853086</v>
      </c>
      <c r="U1299" s="14">
        <f t="shared" si="342"/>
        <v>3000000</v>
      </c>
      <c r="V1299" s="14">
        <f t="shared" si="343"/>
        <v>109083660</v>
      </c>
      <c r="W1299" s="14">
        <f t="shared" si="344"/>
        <v>106083660</v>
      </c>
      <c r="X1299" s="14">
        <f t="shared" si="345"/>
        <v>192551640</v>
      </c>
    </row>
    <row r="1300" spans="1:24" ht="22.5" outlineLevel="2">
      <c r="A1300" s="47" t="s">
        <v>1221</v>
      </c>
      <c r="B1300" s="48" t="s">
        <v>1036</v>
      </c>
      <c r="C1300" s="49">
        <v>276603</v>
      </c>
      <c r="D1300" s="48" t="s">
        <v>1223</v>
      </c>
      <c r="E1300" s="35">
        <v>0</v>
      </c>
      <c r="F1300" s="35">
        <v>0</v>
      </c>
      <c r="G1300" s="35">
        <v>0</v>
      </c>
      <c r="H1300" s="35">
        <v>1980000</v>
      </c>
      <c r="I1300" s="35">
        <v>0</v>
      </c>
      <c r="J1300" s="35">
        <v>0</v>
      </c>
      <c r="K1300" s="35">
        <v>1980000</v>
      </c>
      <c r="L1300" s="35">
        <v>1980000</v>
      </c>
      <c r="M1300" s="35">
        <v>1980000</v>
      </c>
      <c r="N1300" s="35">
        <v>1980000</v>
      </c>
      <c r="O1300" s="35">
        <v>1980000</v>
      </c>
      <c r="P1300" s="35">
        <v>0</v>
      </c>
      <c r="Q1300" s="4">
        <v>0</v>
      </c>
      <c r="R1300" s="4">
        <v>0</v>
      </c>
      <c r="S1300" s="4">
        <v>1980000</v>
      </c>
      <c r="T1300" s="4">
        <v>0</v>
      </c>
      <c r="U1300" s="14">
        <f t="shared" si="342"/>
        <v>0</v>
      </c>
      <c r="V1300" s="14">
        <f t="shared" si="343"/>
        <v>0</v>
      </c>
      <c r="W1300" s="14">
        <f t="shared" si="344"/>
        <v>0</v>
      </c>
      <c r="X1300" s="14">
        <f t="shared" si="345"/>
        <v>0</v>
      </c>
    </row>
    <row r="1301" spans="1:24" s="10" customFormat="1" outlineLevel="1">
      <c r="A1301" s="43" t="s">
        <v>1782</v>
      </c>
      <c r="B1301" s="44"/>
      <c r="C1301" s="45"/>
      <c r="D1301" s="44"/>
      <c r="E1301" s="46">
        <f t="shared" ref="E1301:T1301" si="360">SUBTOTAL(9,E1298:E1300)</f>
        <v>485917514</v>
      </c>
      <c r="F1301" s="46">
        <f t="shared" si="360"/>
        <v>0</v>
      </c>
      <c r="G1301" s="46">
        <f t="shared" si="360"/>
        <v>0</v>
      </c>
      <c r="H1301" s="46">
        <f t="shared" si="360"/>
        <v>168821116</v>
      </c>
      <c r="I1301" s="46">
        <f t="shared" si="360"/>
        <v>0</v>
      </c>
      <c r="J1301" s="46">
        <f t="shared" si="360"/>
        <v>0</v>
      </c>
      <c r="K1301" s="46">
        <f t="shared" si="360"/>
        <v>654738630</v>
      </c>
      <c r="L1301" s="46">
        <f t="shared" si="360"/>
        <v>651738630</v>
      </c>
      <c r="M1301" s="46">
        <f t="shared" si="360"/>
        <v>545654970</v>
      </c>
      <c r="N1301" s="46">
        <f t="shared" si="360"/>
        <v>353103330</v>
      </c>
      <c r="O1301" s="46">
        <f t="shared" si="360"/>
        <v>349897330</v>
      </c>
      <c r="P1301" s="46">
        <f t="shared" si="360"/>
        <v>3000000</v>
      </c>
      <c r="Q1301" s="11">
        <f t="shared" si="360"/>
        <v>91000000</v>
      </c>
      <c r="R1301" s="11">
        <f t="shared" si="360"/>
        <v>84031792</v>
      </c>
      <c r="S1301" s="11">
        <f t="shared" si="360"/>
        <v>439885544</v>
      </c>
      <c r="T1301" s="11">
        <f t="shared" si="360"/>
        <v>214853086</v>
      </c>
      <c r="U1301" s="9"/>
      <c r="V1301" s="9"/>
      <c r="W1301" s="9"/>
      <c r="X1301" s="9">
        <f>SUBTOTAL(9,X1298:X1300)</f>
        <v>192551640</v>
      </c>
    </row>
    <row r="1302" spans="1:24" ht="22.5" outlineLevel="2">
      <c r="A1302" s="47" t="s">
        <v>1224</v>
      </c>
      <c r="B1302" s="48" t="s">
        <v>1225</v>
      </c>
      <c r="C1302" s="49"/>
      <c r="D1302" s="48"/>
      <c r="E1302" s="35"/>
      <c r="F1302" s="35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U1302" s="14">
        <f t="shared" si="342"/>
        <v>0</v>
      </c>
      <c r="V1302" s="14">
        <f t="shared" si="343"/>
        <v>0</v>
      </c>
      <c r="W1302" s="14">
        <f t="shared" si="344"/>
        <v>0</v>
      </c>
      <c r="X1302" s="14">
        <f t="shared" si="345"/>
        <v>0</v>
      </c>
    </row>
    <row r="1303" spans="1:24" s="7" customFormat="1" outlineLevel="1">
      <c r="A1303" s="43" t="s">
        <v>1783</v>
      </c>
      <c r="B1303" s="48"/>
      <c r="C1303" s="49"/>
      <c r="D1303" s="48"/>
      <c r="E1303" s="35">
        <f t="shared" ref="E1303:T1303" si="361">SUBTOTAL(9,E1302:E1302)</f>
        <v>0</v>
      </c>
      <c r="F1303" s="35">
        <f t="shared" si="361"/>
        <v>0</v>
      </c>
      <c r="G1303" s="35">
        <f t="shared" si="361"/>
        <v>0</v>
      </c>
      <c r="H1303" s="35">
        <f t="shared" si="361"/>
        <v>0</v>
      </c>
      <c r="I1303" s="35">
        <f t="shared" si="361"/>
        <v>0</v>
      </c>
      <c r="J1303" s="35">
        <f t="shared" si="361"/>
        <v>0</v>
      </c>
      <c r="K1303" s="35">
        <f t="shared" si="361"/>
        <v>0</v>
      </c>
      <c r="L1303" s="35">
        <f t="shared" si="361"/>
        <v>0</v>
      </c>
      <c r="M1303" s="35">
        <f t="shared" si="361"/>
        <v>0</v>
      </c>
      <c r="N1303" s="35">
        <f t="shared" si="361"/>
        <v>0</v>
      </c>
      <c r="O1303" s="35">
        <f t="shared" si="361"/>
        <v>0</v>
      </c>
      <c r="P1303" s="35">
        <f t="shared" si="361"/>
        <v>0</v>
      </c>
      <c r="Q1303" s="8">
        <f t="shared" si="361"/>
        <v>0</v>
      </c>
      <c r="R1303" s="8">
        <f t="shared" si="361"/>
        <v>0</v>
      </c>
      <c r="S1303" s="8">
        <f t="shared" si="361"/>
        <v>0</v>
      </c>
      <c r="T1303" s="8">
        <f t="shared" si="361"/>
        <v>0</v>
      </c>
      <c r="U1303" s="14"/>
      <c r="V1303" s="14"/>
      <c r="W1303" s="14"/>
      <c r="X1303" s="14">
        <f>SUBTOTAL(9,X1302:X1302)</f>
        <v>0</v>
      </c>
    </row>
    <row r="1304" spans="1:24" outlineLevel="2">
      <c r="A1304" s="47" t="s">
        <v>1226</v>
      </c>
      <c r="B1304" s="48" t="s">
        <v>1135</v>
      </c>
      <c r="C1304" s="49"/>
      <c r="D1304" s="48"/>
      <c r="E1304" s="35"/>
      <c r="F1304" s="35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U1304" s="14">
        <f t="shared" si="342"/>
        <v>0</v>
      </c>
      <c r="V1304" s="14">
        <f t="shared" si="343"/>
        <v>0</v>
      </c>
      <c r="W1304" s="14">
        <f t="shared" si="344"/>
        <v>0</v>
      </c>
      <c r="X1304" s="14">
        <f t="shared" si="345"/>
        <v>0</v>
      </c>
    </row>
    <row r="1305" spans="1:24" s="7" customFormat="1" outlineLevel="1">
      <c r="A1305" s="43" t="s">
        <v>1784</v>
      </c>
      <c r="B1305" s="48"/>
      <c r="C1305" s="49"/>
      <c r="D1305" s="48"/>
      <c r="E1305" s="35">
        <f t="shared" ref="E1305:T1305" si="362">SUBTOTAL(9,E1304:E1304)</f>
        <v>0</v>
      </c>
      <c r="F1305" s="35">
        <f t="shared" si="362"/>
        <v>0</v>
      </c>
      <c r="G1305" s="35">
        <f t="shared" si="362"/>
        <v>0</v>
      </c>
      <c r="H1305" s="35">
        <f t="shared" si="362"/>
        <v>0</v>
      </c>
      <c r="I1305" s="35">
        <f t="shared" si="362"/>
        <v>0</v>
      </c>
      <c r="J1305" s="35">
        <f t="shared" si="362"/>
        <v>0</v>
      </c>
      <c r="K1305" s="35">
        <f t="shared" si="362"/>
        <v>0</v>
      </c>
      <c r="L1305" s="35">
        <f t="shared" si="362"/>
        <v>0</v>
      </c>
      <c r="M1305" s="35">
        <f t="shared" si="362"/>
        <v>0</v>
      </c>
      <c r="N1305" s="35">
        <f t="shared" si="362"/>
        <v>0</v>
      </c>
      <c r="O1305" s="35">
        <f t="shared" si="362"/>
        <v>0</v>
      </c>
      <c r="P1305" s="35">
        <f t="shared" si="362"/>
        <v>0</v>
      </c>
      <c r="Q1305" s="8">
        <f t="shared" si="362"/>
        <v>0</v>
      </c>
      <c r="R1305" s="8">
        <f t="shared" si="362"/>
        <v>0</v>
      </c>
      <c r="S1305" s="8">
        <f t="shared" si="362"/>
        <v>0</v>
      </c>
      <c r="T1305" s="8">
        <f t="shared" si="362"/>
        <v>0</v>
      </c>
      <c r="U1305" s="14"/>
      <c r="V1305" s="14"/>
      <c r="W1305" s="14"/>
      <c r="X1305" s="14">
        <f>SUBTOTAL(9,X1304:X1304)</f>
        <v>0</v>
      </c>
    </row>
    <row r="1306" spans="1:24" outlineLevel="2">
      <c r="A1306" s="47" t="s">
        <v>1227</v>
      </c>
      <c r="B1306" s="48" t="s">
        <v>1137</v>
      </c>
      <c r="C1306" s="49"/>
      <c r="D1306" s="48"/>
      <c r="E1306" s="35"/>
      <c r="F1306" s="35"/>
      <c r="G1306" s="35"/>
      <c r="H1306" s="35"/>
      <c r="I1306" s="35"/>
      <c r="J1306" s="35"/>
      <c r="K1306" s="35"/>
      <c r="L1306" s="35"/>
      <c r="M1306" s="35"/>
      <c r="N1306" s="35"/>
      <c r="O1306" s="35"/>
      <c r="P1306" s="35"/>
      <c r="U1306" s="14">
        <f t="shared" si="342"/>
        <v>0</v>
      </c>
      <c r="V1306" s="14">
        <f t="shared" si="343"/>
        <v>0</v>
      </c>
      <c r="W1306" s="14">
        <f t="shared" si="344"/>
        <v>0</v>
      </c>
      <c r="X1306" s="14">
        <f t="shared" si="345"/>
        <v>0</v>
      </c>
    </row>
    <row r="1307" spans="1:24" s="7" customFormat="1" outlineLevel="1">
      <c r="A1307" s="43" t="s">
        <v>1785</v>
      </c>
      <c r="B1307" s="48"/>
      <c r="C1307" s="49"/>
      <c r="D1307" s="48"/>
      <c r="E1307" s="35">
        <f t="shared" ref="E1307:T1307" si="363">SUBTOTAL(9,E1306:E1306)</f>
        <v>0</v>
      </c>
      <c r="F1307" s="35">
        <f t="shared" si="363"/>
        <v>0</v>
      </c>
      <c r="G1307" s="35">
        <f t="shared" si="363"/>
        <v>0</v>
      </c>
      <c r="H1307" s="35">
        <f t="shared" si="363"/>
        <v>0</v>
      </c>
      <c r="I1307" s="35">
        <f t="shared" si="363"/>
        <v>0</v>
      </c>
      <c r="J1307" s="35">
        <f t="shared" si="363"/>
        <v>0</v>
      </c>
      <c r="K1307" s="35">
        <f t="shared" si="363"/>
        <v>0</v>
      </c>
      <c r="L1307" s="35">
        <f t="shared" si="363"/>
        <v>0</v>
      </c>
      <c r="M1307" s="35">
        <f t="shared" si="363"/>
        <v>0</v>
      </c>
      <c r="N1307" s="35">
        <f t="shared" si="363"/>
        <v>0</v>
      </c>
      <c r="O1307" s="35">
        <f t="shared" si="363"/>
        <v>0</v>
      </c>
      <c r="P1307" s="35">
        <f t="shared" si="363"/>
        <v>0</v>
      </c>
      <c r="Q1307" s="8">
        <f t="shared" si="363"/>
        <v>0</v>
      </c>
      <c r="R1307" s="8">
        <f t="shared" si="363"/>
        <v>0</v>
      </c>
      <c r="S1307" s="8">
        <f t="shared" si="363"/>
        <v>0</v>
      </c>
      <c r="T1307" s="8">
        <f t="shared" si="363"/>
        <v>0</v>
      </c>
      <c r="U1307" s="14"/>
      <c r="V1307" s="14"/>
      <c r="W1307" s="14"/>
      <c r="X1307" s="14">
        <f>SUBTOTAL(9,X1306:X1306)</f>
        <v>0</v>
      </c>
    </row>
    <row r="1308" spans="1:24" ht="22.5" outlineLevel="2">
      <c r="A1308" s="47" t="s">
        <v>1228</v>
      </c>
      <c r="B1308" s="48" t="s">
        <v>1229</v>
      </c>
      <c r="C1308" s="49"/>
      <c r="D1308" s="48"/>
      <c r="E1308" s="35"/>
      <c r="F1308" s="35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U1308" s="14">
        <f t="shared" si="342"/>
        <v>0</v>
      </c>
      <c r="V1308" s="14">
        <f t="shared" si="343"/>
        <v>0</v>
      </c>
      <c r="W1308" s="14">
        <f t="shared" si="344"/>
        <v>0</v>
      </c>
      <c r="X1308" s="14">
        <f t="shared" si="345"/>
        <v>0</v>
      </c>
    </row>
    <row r="1309" spans="1:24" ht="33.75" outlineLevel="2">
      <c r="A1309" s="47" t="s">
        <v>1228</v>
      </c>
      <c r="B1309" s="48" t="s">
        <v>1229</v>
      </c>
      <c r="C1309" s="49">
        <v>27670</v>
      </c>
      <c r="D1309" s="48" t="s">
        <v>1230</v>
      </c>
      <c r="E1309" s="35">
        <v>17737022617</v>
      </c>
      <c r="F1309" s="35">
        <v>0</v>
      </c>
      <c r="G1309" s="35">
        <v>5450233053</v>
      </c>
      <c r="H1309" s="35">
        <v>1093553381</v>
      </c>
      <c r="I1309" s="35">
        <v>0</v>
      </c>
      <c r="J1309" s="35">
        <v>0</v>
      </c>
      <c r="K1309" s="35">
        <v>13380342945</v>
      </c>
      <c r="L1309" s="35">
        <v>11702245698</v>
      </c>
      <c r="M1309" s="35">
        <v>11508835676</v>
      </c>
      <c r="N1309" s="35">
        <v>2209531775</v>
      </c>
      <c r="O1309" s="35">
        <v>2187437944</v>
      </c>
      <c r="P1309" s="35">
        <v>1678097247</v>
      </c>
      <c r="Q1309" s="4">
        <v>0</v>
      </c>
      <c r="R1309" s="4">
        <v>59675407</v>
      </c>
      <c r="S1309" s="4">
        <v>3649000000</v>
      </c>
      <c r="T1309" s="4">
        <v>6101128544</v>
      </c>
      <c r="U1309" s="14">
        <f t="shared" si="342"/>
        <v>1678097247</v>
      </c>
      <c r="V1309" s="14">
        <f t="shared" si="343"/>
        <v>1871507269</v>
      </c>
      <c r="W1309" s="14">
        <f t="shared" si="344"/>
        <v>193410022</v>
      </c>
      <c r="X1309" s="14">
        <f t="shared" si="345"/>
        <v>9299303901</v>
      </c>
    </row>
    <row r="1310" spans="1:24" ht="45" outlineLevel="2">
      <c r="A1310" s="47" t="s">
        <v>1228</v>
      </c>
      <c r="B1310" s="48" t="s">
        <v>1229</v>
      </c>
      <c r="C1310" s="49">
        <v>276703</v>
      </c>
      <c r="D1310" s="48" t="s">
        <v>1231</v>
      </c>
      <c r="E1310" s="35">
        <v>0</v>
      </c>
      <c r="F1310" s="35">
        <v>0</v>
      </c>
      <c r="G1310" s="35">
        <v>0</v>
      </c>
      <c r="H1310" s="35">
        <v>810679386</v>
      </c>
      <c r="I1310" s="35">
        <v>0</v>
      </c>
      <c r="J1310" s="35">
        <v>0</v>
      </c>
      <c r="K1310" s="35">
        <v>810679386</v>
      </c>
      <c r="L1310" s="35">
        <v>810679386</v>
      </c>
      <c r="M1310" s="35">
        <v>810679386</v>
      </c>
      <c r="N1310" s="35">
        <v>517119095</v>
      </c>
      <c r="O1310" s="35">
        <v>517119095</v>
      </c>
      <c r="P1310" s="35">
        <v>0</v>
      </c>
      <c r="Q1310" s="4">
        <v>0</v>
      </c>
      <c r="R1310" s="4">
        <v>0</v>
      </c>
      <c r="S1310" s="4">
        <v>810679386</v>
      </c>
      <c r="T1310" s="4">
        <v>0</v>
      </c>
      <c r="U1310" s="14">
        <f t="shared" si="342"/>
        <v>0</v>
      </c>
      <c r="V1310" s="14">
        <f t="shared" si="343"/>
        <v>0</v>
      </c>
      <c r="W1310" s="14">
        <f t="shared" si="344"/>
        <v>0</v>
      </c>
      <c r="X1310" s="14">
        <f t="shared" si="345"/>
        <v>293560291</v>
      </c>
    </row>
    <row r="1311" spans="1:24" ht="22.5" outlineLevel="2">
      <c r="A1311" s="47" t="s">
        <v>1228</v>
      </c>
      <c r="B1311" s="48" t="s">
        <v>1229</v>
      </c>
      <c r="C1311" s="49">
        <v>27680</v>
      </c>
      <c r="D1311" s="48" t="s">
        <v>1232</v>
      </c>
      <c r="E1311" s="35">
        <v>50309677</v>
      </c>
      <c r="F1311" s="35">
        <v>0</v>
      </c>
      <c r="G1311" s="35">
        <v>0</v>
      </c>
      <c r="H1311" s="35">
        <v>148000000</v>
      </c>
      <c r="I1311" s="35">
        <v>0</v>
      </c>
      <c r="J1311" s="35">
        <v>0</v>
      </c>
      <c r="K1311" s="35">
        <v>198309677</v>
      </c>
      <c r="L1311" s="35">
        <v>0</v>
      </c>
      <c r="M1311" s="35">
        <v>0</v>
      </c>
      <c r="N1311" s="35">
        <v>0</v>
      </c>
      <c r="O1311" s="35">
        <v>0</v>
      </c>
      <c r="P1311" s="35">
        <v>198309677</v>
      </c>
      <c r="Q1311" s="4">
        <v>0</v>
      </c>
      <c r="R1311" s="4">
        <v>0</v>
      </c>
      <c r="S1311" s="4">
        <v>0</v>
      </c>
      <c r="T1311" s="4">
        <v>0</v>
      </c>
      <c r="U1311" s="14">
        <f t="shared" si="342"/>
        <v>198309677</v>
      </c>
      <c r="V1311" s="14">
        <f t="shared" si="343"/>
        <v>198309677</v>
      </c>
      <c r="W1311" s="14">
        <f t="shared" si="344"/>
        <v>0</v>
      </c>
      <c r="X1311" s="14">
        <f t="shared" si="345"/>
        <v>0</v>
      </c>
    </row>
    <row r="1312" spans="1:24" ht="22.5" outlineLevel="2">
      <c r="A1312" s="47" t="s">
        <v>1228</v>
      </c>
      <c r="B1312" s="48" t="s">
        <v>1229</v>
      </c>
      <c r="C1312" s="49">
        <v>27690</v>
      </c>
      <c r="D1312" s="48" t="s">
        <v>1233</v>
      </c>
      <c r="E1312" s="35">
        <v>1000000000</v>
      </c>
      <c r="F1312" s="35">
        <v>0</v>
      </c>
      <c r="G1312" s="35">
        <v>0</v>
      </c>
      <c r="H1312" s="35">
        <v>0</v>
      </c>
      <c r="I1312" s="35">
        <v>0</v>
      </c>
      <c r="J1312" s="35">
        <v>0</v>
      </c>
      <c r="K1312" s="35">
        <v>1000000000</v>
      </c>
      <c r="L1312" s="35">
        <v>1000000000</v>
      </c>
      <c r="M1312" s="35">
        <v>1000000000</v>
      </c>
      <c r="N1312" s="35">
        <v>1000000000</v>
      </c>
      <c r="O1312" s="35">
        <v>1000000000</v>
      </c>
      <c r="P1312" s="35">
        <v>0</v>
      </c>
      <c r="Q1312" s="4">
        <v>0</v>
      </c>
      <c r="R1312" s="4">
        <v>0</v>
      </c>
      <c r="S1312" s="4">
        <v>1000000000</v>
      </c>
      <c r="T1312" s="4">
        <v>0</v>
      </c>
      <c r="U1312" s="14">
        <f t="shared" si="342"/>
        <v>0</v>
      </c>
      <c r="V1312" s="14">
        <f t="shared" si="343"/>
        <v>0</v>
      </c>
      <c r="W1312" s="14">
        <f t="shared" si="344"/>
        <v>0</v>
      </c>
      <c r="X1312" s="14">
        <f t="shared" si="345"/>
        <v>0</v>
      </c>
    </row>
    <row r="1313" spans="1:24" ht="22.5" outlineLevel="2">
      <c r="A1313" s="47" t="s">
        <v>1228</v>
      </c>
      <c r="B1313" s="48" t="s">
        <v>1229</v>
      </c>
      <c r="C1313" s="49">
        <v>27700</v>
      </c>
      <c r="D1313" s="48" t="s">
        <v>1234</v>
      </c>
      <c r="E1313" s="35">
        <v>20001000</v>
      </c>
      <c r="F1313" s="35">
        <v>0</v>
      </c>
      <c r="G1313" s="35">
        <v>0</v>
      </c>
      <c r="H1313" s="35">
        <v>0</v>
      </c>
      <c r="I1313" s="35">
        <v>0</v>
      </c>
      <c r="J1313" s="35">
        <v>0</v>
      </c>
      <c r="K1313" s="35">
        <v>20001000</v>
      </c>
      <c r="L1313" s="35">
        <v>0</v>
      </c>
      <c r="M1313" s="35">
        <v>0</v>
      </c>
      <c r="N1313" s="35">
        <v>0</v>
      </c>
      <c r="O1313" s="35">
        <v>0</v>
      </c>
      <c r="P1313" s="35">
        <v>20001000</v>
      </c>
      <c r="Q1313" s="4">
        <v>0</v>
      </c>
      <c r="R1313" s="4">
        <v>0</v>
      </c>
      <c r="S1313" s="4">
        <v>0</v>
      </c>
      <c r="T1313" s="4">
        <v>0</v>
      </c>
      <c r="U1313" s="14">
        <f t="shared" si="342"/>
        <v>20001000</v>
      </c>
      <c r="V1313" s="14">
        <f t="shared" si="343"/>
        <v>20001000</v>
      </c>
      <c r="W1313" s="14">
        <f t="shared" si="344"/>
        <v>0</v>
      </c>
      <c r="X1313" s="14">
        <f t="shared" si="345"/>
        <v>0</v>
      </c>
    </row>
    <row r="1314" spans="1:24" ht="22.5" outlineLevel="2">
      <c r="A1314" s="47" t="s">
        <v>1228</v>
      </c>
      <c r="B1314" s="48" t="s">
        <v>1229</v>
      </c>
      <c r="C1314" s="49">
        <v>27702</v>
      </c>
      <c r="D1314" s="48" t="s">
        <v>1235</v>
      </c>
      <c r="E1314" s="35">
        <v>9202348387</v>
      </c>
      <c r="F1314" s="35">
        <v>0</v>
      </c>
      <c r="G1314" s="35">
        <v>6914443512</v>
      </c>
      <c r="H1314" s="35">
        <v>12605838876</v>
      </c>
      <c r="I1314" s="35">
        <v>0</v>
      </c>
      <c r="J1314" s="35">
        <v>0</v>
      </c>
      <c r="K1314" s="35">
        <v>14893743751</v>
      </c>
      <c r="L1314" s="35">
        <v>10025702604</v>
      </c>
      <c r="M1314" s="35">
        <v>10025702604</v>
      </c>
      <c r="N1314" s="35">
        <v>10008981624</v>
      </c>
      <c r="O1314" s="35">
        <v>9506661273</v>
      </c>
      <c r="P1314" s="35">
        <v>4868041147</v>
      </c>
      <c r="Q1314" s="4">
        <v>1800000000</v>
      </c>
      <c r="R1314" s="4">
        <v>1929253660</v>
      </c>
      <c r="S1314" s="4">
        <v>10085556488</v>
      </c>
      <c r="T1314" s="4">
        <v>1377002654</v>
      </c>
      <c r="U1314" s="14">
        <f t="shared" si="342"/>
        <v>4868041147</v>
      </c>
      <c r="V1314" s="14">
        <f t="shared" si="343"/>
        <v>4868041147</v>
      </c>
      <c r="W1314" s="14">
        <f t="shared" si="344"/>
        <v>0</v>
      </c>
      <c r="X1314" s="14">
        <f t="shared" si="345"/>
        <v>16720980</v>
      </c>
    </row>
    <row r="1315" spans="1:24" ht="22.5" outlineLevel="2">
      <c r="A1315" s="47" t="s">
        <v>1228</v>
      </c>
      <c r="B1315" s="48" t="s">
        <v>1229</v>
      </c>
      <c r="C1315" s="49">
        <v>277023</v>
      </c>
      <c r="D1315" s="48" t="s">
        <v>1236</v>
      </c>
      <c r="E1315" s="35">
        <v>0</v>
      </c>
      <c r="F1315" s="35">
        <v>0</v>
      </c>
      <c r="G1315" s="35">
        <v>0</v>
      </c>
      <c r="H1315" s="35">
        <v>1977936</v>
      </c>
      <c r="I1315" s="35">
        <v>0</v>
      </c>
      <c r="J1315" s="35">
        <v>0</v>
      </c>
      <c r="K1315" s="35">
        <v>1977936</v>
      </c>
      <c r="L1315" s="35">
        <v>1977936</v>
      </c>
      <c r="M1315" s="35">
        <v>1977936</v>
      </c>
      <c r="N1315" s="35">
        <v>0</v>
      </c>
      <c r="O1315" s="35">
        <v>0</v>
      </c>
      <c r="P1315" s="35">
        <v>0</v>
      </c>
      <c r="Q1315" s="4">
        <v>0</v>
      </c>
      <c r="R1315" s="4">
        <v>0</v>
      </c>
      <c r="S1315" s="4">
        <v>1977936</v>
      </c>
      <c r="T1315" s="4">
        <v>0</v>
      </c>
      <c r="U1315" s="14">
        <f t="shared" si="342"/>
        <v>0</v>
      </c>
      <c r="V1315" s="14">
        <f t="shared" si="343"/>
        <v>0</v>
      </c>
      <c r="W1315" s="14">
        <f t="shared" si="344"/>
        <v>0</v>
      </c>
      <c r="X1315" s="14">
        <f t="shared" si="345"/>
        <v>1977936</v>
      </c>
    </row>
    <row r="1316" spans="1:24" ht="45" outlineLevel="2">
      <c r="A1316" s="47" t="s">
        <v>1228</v>
      </c>
      <c r="B1316" s="48" t="s">
        <v>1229</v>
      </c>
      <c r="C1316" s="49">
        <v>27710</v>
      </c>
      <c r="D1316" s="48" t="s">
        <v>1237</v>
      </c>
      <c r="E1316" s="35">
        <v>5000000000</v>
      </c>
      <c r="F1316" s="35">
        <v>0</v>
      </c>
      <c r="G1316" s="35">
        <v>4410587043</v>
      </c>
      <c r="H1316" s="35">
        <v>7992950268</v>
      </c>
      <c r="I1316" s="35">
        <v>0</v>
      </c>
      <c r="J1316" s="35">
        <v>0</v>
      </c>
      <c r="K1316" s="35">
        <v>8582363225</v>
      </c>
      <c r="L1316" s="35">
        <v>4635820689</v>
      </c>
      <c r="M1316" s="35">
        <v>4635820689</v>
      </c>
      <c r="N1316" s="35">
        <v>4543114981</v>
      </c>
      <c r="O1316" s="35">
        <v>4206653613</v>
      </c>
      <c r="P1316" s="35">
        <v>3946542536</v>
      </c>
      <c r="Q1316" s="4">
        <v>452000000</v>
      </c>
      <c r="R1316" s="4">
        <v>421247535</v>
      </c>
      <c r="S1316" s="4">
        <v>4841412957</v>
      </c>
      <c r="T1316" s="4">
        <v>3569034568</v>
      </c>
      <c r="U1316" s="14">
        <f t="shared" si="342"/>
        <v>3946542536</v>
      </c>
      <c r="V1316" s="14">
        <f t="shared" si="343"/>
        <v>3946542536</v>
      </c>
      <c r="W1316" s="14">
        <f t="shared" si="344"/>
        <v>0</v>
      </c>
      <c r="X1316" s="14">
        <f t="shared" si="345"/>
        <v>92705708</v>
      </c>
    </row>
    <row r="1317" spans="1:24" ht="45" outlineLevel="2">
      <c r="A1317" s="47" t="s">
        <v>1228</v>
      </c>
      <c r="B1317" s="48" t="s">
        <v>1229</v>
      </c>
      <c r="C1317" s="49">
        <v>277103</v>
      </c>
      <c r="D1317" s="48" t="s">
        <v>1238</v>
      </c>
      <c r="E1317" s="35">
        <v>0</v>
      </c>
      <c r="F1317" s="35">
        <v>0</v>
      </c>
      <c r="G1317" s="35">
        <v>0</v>
      </c>
      <c r="H1317" s="35">
        <v>144018827</v>
      </c>
      <c r="I1317" s="35">
        <v>0</v>
      </c>
      <c r="J1317" s="35">
        <v>0</v>
      </c>
      <c r="K1317" s="35">
        <v>144018827</v>
      </c>
      <c r="L1317" s="35">
        <v>144018827</v>
      </c>
      <c r="M1317" s="35">
        <v>144018827</v>
      </c>
      <c r="N1317" s="35">
        <v>50937000</v>
      </c>
      <c r="O1317" s="35">
        <v>50937000</v>
      </c>
      <c r="P1317" s="35">
        <v>0</v>
      </c>
      <c r="Q1317" s="4">
        <v>0</v>
      </c>
      <c r="R1317" s="4">
        <v>0</v>
      </c>
      <c r="S1317" s="4">
        <v>144018827</v>
      </c>
      <c r="T1317" s="4">
        <v>0</v>
      </c>
      <c r="U1317" s="14">
        <f t="shared" si="342"/>
        <v>0</v>
      </c>
      <c r="V1317" s="14">
        <f t="shared" si="343"/>
        <v>0</v>
      </c>
      <c r="W1317" s="14">
        <f t="shared" si="344"/>
        <v>0</v>
      </c>
      <c r="X1317" s="14">
        <f t="shared" si="345"/>
        <v>93081827</v>
      </c>
    </row>
    <row r="1318" spans="1:24" ht="33.75" outlineLevel="2">
      <c r="A1318" s="47" t="s">
        <v>1228</v>
      </c>
      <c r="B1318" s="48" t="s">
        <v>1229</v>
      </c>
      <c r="C1318" s="49">
        <v>27711</v>
      </c>
      <c r="D1318" s="48" t="s">
        <v>1239</v>
      </c>
      <c r="E1318" s="35">
        <v>0</v>
      </c>
      <c r="F1318" s="35">
        <v>0</v>
      </c>
      <c r="G1318" s="35">
        <v>0</v>
      </c>
      <c r="H1318" s="35">
        <v>1000</v>
      </c>
      <c r="I1318" s="35">
        <v>0</v>
      </c>
      <c r="J1318" s="35">
        <v>0</v>
      </c>
      <c r="K1318" s="35">
        <v>1000</v>
      </c>
      <c r="L1318" s="35">
        <v>0</v>
      </c>
      <c r="M1318" s="35">
        <v>0</v>
      </c>
      <c r="N1318" s="35">
        <v>0</v>
      </c>
      <c r="O1318" s="35">
        <v>0</v>
      </c>
      <c r="P1318" s="35">
        <v>1000</v>
      </c>
      <c r="Q1318" s="4">
        <v>0</v>
      </c>
      <c r="R1318" s="4">
        <v>0</v>
      </c>
      <c r="S1318" s="4">
        <v>0</v>
      </c>
      <c r="T1318" s="4">
        <v>0</v>
      </c>
      <c r="U1318" s="14">
        <f t="shared" si="342"/>
        <v>1000</v>
      </c>
      <c r="V1318" s="14">
        <f t="shared" si="343"/>
        <v>1000</v>
      </c>
      <c r="W1318" s="14">
        <f t="shared" si="344"/>
        <v>0</v>
      </c>
      <c r="X1318" s="14">
        <f t="shared" si="345"/>
        <v>0</v>
      </c>
    </row>
    <row r="1319" spans="1:24" s="10" customFormat="1" outlineLevel="1">
      <c r="A1319" s="43" t="s">
        <v>1786</v>
      </c>
      <c r="B1319" s="44"/>
      <c r="C1319" s="45"/>
      <c r="D1319" s="44"/>
      <c r="E1319" s="46">
        <f t="shared" ref="E1319:T1319" si="364">SUBTOTAL(9,E1308:E1318)</f>
        <v>33009681681</v>
      </c>
      <c r="F1319" s="46">
        <f t="shared" si="364"/>
        <v>0</v>
      </c>
      <c r="G1319" s="46">
        <f t="shared" si="364"/>
        <v>16775263608</v>
      </c>
      <c r="H1319" s="46">
        <f t="shared" si="364"/>
        <v>22797019674</v>
      </c>
      <c r="I1319" s="46">
        <f t="shared" si="364"/>
        <v>0</v>
      </c>
      <c r="J1319" s="46">
        <f t="shared" si="364"/>
        <v>0</v>
      </c>
      <c r="K1319" s="46">
        <f t="shared" si="364"/>
        <v>39031437747</v>
      </c>
      <c r="L1319" s="46">
        <f t="shared" si="364"/>
        <v>28320445140</v>
      </c>
      <c r="M1319" s="46">
        <f t="shared" si="364"/>
        <v>28127035118</v>
      </c>
      <c r="N1319" s="46">
        <f t="shared" si="364"/>
        <v>18329684475</v>
      </c>
      <c r="O1319" s="46">
        <f t="shared" si="364"/>
        <v>17468808925</v>
      </c>
      <c r="P1319" s="46">
        <f t="shared" si="364"/>
        <v>10710992607</v>
      </c>
      <c r="Q1319" s="11">
        <f t="shared" si="364"/>
        <v>2252000000</v>
      </c>
      <c r="R1319" s="11">
        <f t="shared" si="364"/>
        <v>2410176602</v>
      </c>
      <c r="S1319" s="11">
        <f t="shared" si="364"/>
        <v>20532645594</v>
      </c>
      <c r="T1319" s="11">
        <f t="shared" si="364"/>
        <v>11047165766</v>
      </c>
      <c r="U1319" s="9"/>
      <c r="V1319" s="9"/>
      <c r="W1319" s="9"/>
      <c r="X1319" s="9">
        <f>SUBTOTAL(9,X1308:X1318)</f>
        <v>9797350643</v>
      </c>
    </row>
    <row r="1320" spans="1:24" outlineLevel="2">
      <c r="A1320" s="47" t="s">
        <v>1240</v>
      </c>
      <c r="B1320" s="48" t="s">
        <v>1241</v>
      </c>
      <c r="C1320" s="49"/>
      <c r="D1320" s="48"/>
      <c r="E1320" s="35"/>
      <c r="F1320" s="35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U1320" s="14">
        <f t="shared" si="342"/>
        <v>0</v>
      </c>
      <c r="V1320" s="14">
        <f t="shared" si="343"/>
        <v>0</v>
      </c>
      <c r="W1320" s="14">
        <f t="shared" si="344"/>
        <v>0</v>
      </c>
      <c r="X1320" s="14">
        <f t="shared" si="345"/>
        <v>0</v>
      </c>
    </row>
    <row r="1321" spans="1:24" s="7" customFormat="1" outlineLevel="1">
      <c r="A1321" s="43" t="s">
        <v>1787</v>
      </c>
      <c r="B1321" s="48"/>
      <c r="C1321" s="49"/>
      <c r="D1321" s="48"/>
      <c r="E1321" s="35">
        <f t="shared" ref="E1321:T1321" si="365">SUBTOTAL(9,E1320:E1320)</f>
        <v>0</v>
      </c>
      <c r="F1321" s="35">
        <f t="shared" si="365"/>
        <v>0</v>
      </c>
      <c r="G1321" s="35">
        <f t="shared" si="365"/>
        <v>0</v>
      </c>
      <c r="H1321" s="35">
        <f t="shared" si="365"/>
        <v>0</v>
      </c>
      <c r="I1321" s="35">
        <f t="shared" si="365"/>
        <v>0</v>
      </c>
      <c r="J1321" s="35">
        <f t="shared" si="365"/>
        <v>0</v>
      </c>
      <c r="K1321" s="35">
        <f t="shared" si="365"/>
        <v>0</v>
      </c>
      <c r="L1321" s="35">
        <f t="shared" si="365"/>
        <v>0</v>
      </c>
      <c r="M1321" s="35">
        <f t="shared" si="365"/>
        <v>0</v>
      </c>
      <c r="N1321" s="35">
        <f t="shared" si="365"/>
        <v>0</v>
      </c>
      <c r="O1321" s="35">
        <f t="shared" si="365"/>
        <v>0</v>
      </c>
      <c r="P1321" s="35">
        <f t="shared" si="365"/>
        <v>0</v>
      </c>
      <c r="Q1321" s="8">
        <f t="shared" si="365"/>
        <v>0</v>
      </c>
      <c r="R1321" s="8">
        <f t="shared" si="365"/>
        <v>0</v>
      </c>
      <c r="S1321" s="8">
        <f t="shared" si="365"/>
        <v>0</v>
      </c>
      <c r="T1321" s="8">
        <f t="shared" si="365"/>
        <v>0</v>
      </c>
      <c r="U1321" s="14"/>
      <c r="V1321" s="14"/>
      <c r="W1321" s="14"/>
      <c r="X1321" s="14">
        <f>SUBTOTAL(9,X1320:X1320)</f>
        <v>0</v>
      </c>
    </row>
    <row r="1322" spans="1:24" outlineLevel="2">
      <c r="A1322" s="47" t="s">
        <v>1242</v>
      </c>
      <c r="B1322" s="48" t="s">
        <v>1135</v>
      </c>
      <c r="C1322" s="49"/>
      <c r="D1322" s="48"/>
      <c r="E1322" s="35"/>
      <c r="F1322" s="35"/>
      <c r="G1322" s="35"/>
      <c r="H1322" s="35"/>
      <c r="I1322" s="35"/>
      <c r="J1322" s="35"/>
      <c r="K1322" s="35"/>
      <c r="L1322" s="35"/>
      <c r="M1322" s="35"/>
      <c r="N1322" s="35"/>
      <c r="O1322" s="35"/>
      <c r="P1322" s="35"/>
      <c r="U1322" s="14">
        <f t="shared" si="342"/>
        <v>0</v>
      </c>
      <c r="V1322" s="14">
        <f t="shared" si="343"/>
        <v>0</v>
      </c>
      <c r="W1322" s="14">
        <f t="shared" si="344"/>
        <v>0</v>
      </c>
      <c r="X1322" s="14">
        <f t="shared" si="345"/>
        <v>0</v>
      </c>
    </row>
    <row r="1323" spans="1:24" s="7" customFormat="1" outlineLevel="1">
      <c r="A1323" s="43" t="s">
        <v>1788</v>
      </c>
      <c r="B1323" s="48"/>
      <c r="C1323" s="49"/>
      <c r="D1323" s="48"/>
      <c r="E1323" s="35">
        <f t="shared" ref="E1323:T1323" si="366">SUBTOTAL(9,E1322:E1322)</f>
        <v>0</v>
      </c>
      <c r="F1323" s="35">
        <f t="shared" si="366"/>
        <v>0</v>
      </c>
      <c r="G1323" s="35">
        <f t="shared" si="366"/>
        <v>0</v>
      </c>
      <c r="H1323" s="35">
        <f t="shared" si="366"/>
        <v>0</v>
      </c>
      <c r="I1323" s="35">
        <f t="shared" si="366"/>
        <v>0</v>
      </c>
      <c r="J1323" s="35">
        <f t="shared" si="366"/>
        <v>0</v>
      </c>
      <c r="K1323" s="35">
        <f t="shared" si="366"/>
        <v>0</v>
      </c>
      <c r="L1323" s="35">
        <f t="shared" si="366"/>
        <v>0</v>
      </c>
      <c r="M1323" s="35">
        <f t="shared" si="366"/>
        <v>0</v>
      </c>
      <c r="N1323" s="35">
        <f t="shared" si="366"/>
        <v>0</v>
      </c>
      <c r="O1323" s="35">
        <f t="shared" si="366"/>
        <v>0</v>
      </c>
      <c r="P1323" s="35">
        <f t="shared" si="366"/>
        <v>0</v>
      </c>
      <c r="Q1323" s="8">
        <f t="shared" si="366"/>
        <v>0</v>
      </c>
      <c r="R1323" s="8">
        <f t="shared" si="366"/>
        <v>0</v>
      </c>
      <c r="S1323" s="8">
        <f t="shared" si="366"/>
        <v>0</v>
      </c>
      <c r="T1323" s="8">
        <f t="shared" si="366"/>
        <v>0</v>
      </c>
      <c r="U1323" s="14"/>
      <c r="V1323" s="14"/>
      <c r="W1323" s="14"/>
      <c r="X1323" s="14">
        <f>SUBTOTAL(9,X1322:X1322)</f>
        <v>0</v>
      </c>
    </row>
    <row r="1324" spans="1:24" outlineLevel="2">
      <c r="A1324" s="47" t="s">
        <v>1243</v>
      </c>
      <c r="B1324" s="48" t="s">
        <v>1137</v>
      </c>
      <c r="C1324" s="49"/>
      <c r="D1324" s="48"/>
      <c r="E1324" s="35"/>
      <c r="F1324" s="35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U1324" s="14">
        <f t="shared" si="342"/>
        <v>0</v>
      </c>
      <c r="V1324" s="14">
        <f t="shared" si="343"/>
        <v>0</v>
      </c>
      <c r="W1324" s="14">
        <f t="shared" si="344"/>
        <v>0</v>
      </c>
      <c r="X1324" s="14">
        <f t="shared" si="345"/>
        <v>0</v>
      </c>
    </row>
    <row r="1325" spans="1:24" s="7" customFormat="1" outlineLevel="1">
      <c r="A1325" s="43" t="s">
        <v>1789</v>
      </c>
      <c r="B1325" s="48"/>
      <c r="C1325" s="49"/>
      <c r="D1325" s="48"/>
      <c r="E1325" s="35">
        <f t="shared" ref="E1325:T1325" si="367">SUBTOTAL(9,E1324:E1324)</f>
        <v>0</v>
      </c>
      <c r="F1325" s="35">
        <f t="shared" si="367"/>
        <v>0</v>
      </c>
      <c r="G1325" s="35">
        <f t="shared" si="367"/>
        <v>0</v>
      </c>
      <c r="H1325" s="35">
        <f t="shared" si="367"/>
        <v>0</v>
      </c>
      <c r="I1325" s="35">
        <f t="shared" si="367"/>
        <v>0</v>
      </c>
      <c r="J1325" s="35">
        <f t="shared" si="367"/>
        <v>0</v>
      </c>
      <c r="K1325" s="35">
        <f t="shared" si="367"/>
        <v>0</v>
      </c>
      <c r="L1325" s="35">
        <f t="shared" si="367"/>
        <v>0</v>
      </c>
      <c r="M1325" s="35">
        <f t="shared" si="367"/>
        <v>0</v>
      </c>
      <c r="N1325" s="35">
        <f t="shared" si="367"/>
        <v>0</v>
      </c>
      <c r="O1325" s="35">
        <f t="shared" si="367"/>
        <v>0</v>
      </c>
      <c r="P1325" s="35">
        <f t="shared" si="367"/>
        <v>0</v>
      </c>
      <c r="Q1325" s="8">
        <f t="shared" si="367"/>
        <v>0</v>
      </c>
      <c r="R1325" s="8">
        <f t="shared" si="367"/>
        <v>0</v>
      </c>
      <c r="S1325" s="8">
        <f t="shared" si="367"/>
        <v>0</v>
      </c>
      <c r="T1325" s="8">
        <f t="shared" si="367"/>
        <v>0</v>
      </c>
      <c r="U1325" s="14"/>
      <c r="V1325" s="14"/>
      <c r="W1325" s="14"/>
      <c r="X1325" s="14">
        <f>SUBTOTAL(9,X1324:X1324)</f>
        <v>0</v>
      </c>
    </row>
    <row r="1326" spans="1:24" ht="22.5" outlineLevel="2">
      <c r="A1326" s="47" t="s">
        <v>1244</v>
      </c>
      <c r="B1326" s="48" t="s">
        <v>1245</v>
      </c>
      <c r="C1326" s="49"/>
      <c r="D1326" s="48"/>
      <c r="E1326" s="35"/>
      <c r="F1326" s="35"/>
      <c r="G1326" s="35"/>
      <c r="H1326" s="35"/>
      <c r="I1326" s="35"/>
      <c r="J1326" s="35"/>
      <c r="K1326" s="35"/>
      <c r="L1326" s="35"/>
      <c r="M1326" s="35"/>
      <c r="N1326" s="35"/>
      <c r="O1326" s="35"/>
      <c r="P1326" s="35"/>
      <c r="U1326" s="14">
        <f t="shared" si="342"/>
        <v>0</v>
      </c>
      <c r="V1326" s="14">
        <f t="shared" si="343"/>
        <v>0</v>
      </c>
      <c r="W1326" s="14">
        <f t="shared" si="344"/>
        <v>0</v>
      </c>
      <c r="X1326" s="14">
        <f t="shared" si="345"/>
        <v>0</v>
      </c>
    </row>
    <row r="1327" spans="1:24" ht="22.5" outlineLevel="2">
      <c r="A1327" s="47" t="s">
        <v>1244</v>
      </c>
      <c r="B1327" s="48" t="s">
        <v>1245</v>
      </c>
      <c r="C1327" s="49">
        <v>27720</v>
      </c>
      <c r="D1327" s="48" t="s">
        <v>1246</v>
      </c>
      <c r="E1327" s="35">
        <v>34062900480</v>
      </c>
      <c r="F1327" s="35">
        <v>0</v>
      </c>
      <c r="G1327" s="35">
        <v>0</v>
      </c>
      <c r="H1327" s="35">
        <v>1266659663</v>
      </c>
      <c r="I1327" s="35">
        <v>0</v>
      </c>
      <c r="J1327" s="35">
        <v>0</v>
      </c>
      <c r="K1327" s="35">
        <v>35329560143</v>
      </c>
      <c r="L1327" s="35">
        <v>34023831797</v>
      </c>
      <c r="M1327" s="35">
        <v>34023831797</v>
      </c>
      <c r="N1327" s="35">
        <v>27837680544</v>
      </c>
      <c r="O1327" s="35">
        <v>27837680544</v>
      </c>
      <c r="P1327" s="35">
        <v>1305728346</v>
      </c>
      <c r="Q1327" s="4">
        <v>6194000000</v>
      </c>
      <c r="R1327" s="4">
        <v>3093075616</v>
      </c>
      <c r="S1327" s="4">
        <v>30944173000</v>
      </c>
      <c r="T1327" s="4">
        <v>3026502061</v>
      </c>
      <c r="U1327" s="14">
        <f t="shared" si="342"/>
        <v>1305728346</v>
      </c>
      <c r="V1327" s="14">
        <f t="shared" si="343"/>
        <v>1305728346</v>
      </c>
      <c r="W1327" s="14">
        <f t="shared" si="344"/>
        <v>0</v>
      </c>
      <c r="X1327" s="14">
        <f t="shared" si="345"/>
        <v>6186151253</v>
      </c>
    </row>
    <row r="1328" spans="1:24" s="10" customFormat="1" outlineLevel="1">
      <c r="A1328" s="43" t="s">
        <v>1790</v>
      </c>
      <c r="B1328" s="44"/>
      <c r="C1328" s="45"/>
      <c r="D1328" s="44"/>
      <c r="E1328" s="46">
        <f t="shared" ref="E1328:T1328" si="368">SUBTOTAL(9,E1326:E1327)</f>
        <v>34062900480</v>
      </c>
      <c r="F1328" s="46">
        <f t="shared" si="368"/>
        <v>0</v>
      </c>
      <c r="G1328" s="46">
        <f t="shared" si="368"/>
        <v>0</v>
      </c>
      <c r="H1328" s="46">
        <f t="shared" si="368"/>
        <v>1266659663</v>
      </c>
      <c r="I1328" s="46">
        <f t="shared" si="368"/>
        <v>0</v>
      </c>
      <c r="J1328" s="46">
        <f t="shared" si="368"/>
        <v>0</v>
      </c>
      <c r="K1328" s="46">
        <f t="shared" si="368"/>
        <v>35329560143</v>
      </c>
      <c r="L1328" s="46">
        <f t="shared" si="368"/>
        <v>34023831797</v>
      </c>
      <c r="M1328" s="46">
        <f t="shared" si="368"/>
        <v>34023831797</v>
      </c>
      <c r="N1328" s="46">
        <f t="shared" si="368"/>
        <v>27837680544</v>
      </c>
      <c r="O1328" s="46">
        <f t="shared" si="368"/>
        <v>27837680544</v>
      </c>
      <c r="P1328" s="46">
        <f t="shared" si="368"/>
        <v>1305728346</v>
      </c>
      <c r="Q1328" s="11">
        <f t="shared" si="368"/>
        <v>6194000000</v>
      </c>
      <c r="R1328" s="11">
        <f t="shared" si="368"/>
        <v>3093075616</v>
      </c>
      <c r="S1328" s="11">
        <f t="shared" si="368"/>
        <v>30944173000</v>
      </c>
      <c r="T1328" s="11">
        <f t="shared" si="368"/>
        <v>3026502061</v>
      </c>
      <c r="U1328" s="9"/>
      <c r="V1328" s="9"/>
      <c r="W1328" s="9"/>
      <c r="X1328" s="9">
        <f>SUBTOTAL(9,X1326:X1327)</f>
        <v>6186151253</v>
      </c>
    </row>
    <row r="1329" spans="1:24" outlineLevel="2">
      <c r="A1329" s="47" t="s">
        <v>1247</v>
      </c>
      <c r="B1329" s="48" t="s">
        <v>1248</v>
      </c>
      <c r="C1329" s="49"/>
      <c r="D1329" s="48"/>
      <c r="E1329" s="35"/>
      <c r="F1329" s="35"/>
      <c r="G1329" s="35"/>
      <c r="H1329" s="35"/>
      <c r="I1329" s="35"/>
      <c r="J1329" s="35"/>
      <c r="K1329" s="35"/>
      <c r="L1329" s="35"/>
      <c r="M1329" s="35"/>
      <c r="N1329" s="35"/>
      <c r="O1329" s="35"/>
      <c r="P1329" s="35"/>
      <c r="U1329" s="14">
        <f t="shared" si="342"/>
        <v>0</v>
      </c>
      <c r="V1329" s="14">
        <f t="shared" si="343"/>
        <v>0</v>
      </c>
      <c r="W1329" s="14">
        <f t="shared" si="344"/>
        <v>0</v>
      </c>
      <c r="X1329" s="14">
        <f t="shared" si="345"/>
        <v>0</v>
      </c>
    </row>
    <row r="1330" spans="1:24" ht="33.75" outlineLevel="2">
      <c r="A1330" s="47" t="s">
        <v>1247</v>
      </c>
      <c r="B1330" s="48" t="s">
        <v>1248</v>
      </c>
      <c r="C1330" s="49">
        <v>27730</v>
      </c>
      <c r="D1330" s="48" t="s">
        <v>1249</v>
      </c>
      <c r="E1330" s="35">
        <v>1000</v>
      </c>
      <c r="F1330" s="35">
        <v>0</v>
      </c>
      <c r="G1330" s="35">
        <v>0</v>
      </c>
      <c r="H1330" s="35">
        <v>922374108</v>
      </c>
      <c r="I1330" s="35">
        <v>7200000</v>
      </c>
      <c r="J1330" s="35">
        <v>0</v>
      </c>
      <c r="K1330" s="35">
        <v>929575108</v>
      </c>
      <c r="L1330" s="35">
        <v>929574108</v>
      </c>
      <c r="M1330" s="35">
        <v>864618500</v>
      </c>
      <c r="N1330" s="35">
        <v>267700000</v>
      </c>
      <c r="O1330" s="35">
        <v>246700000</v>
      </c>
      <c r="P1330" s="35">
        <v>1000</v>
      </c>
      <c r="Q1330" s="4">
        <v>0</v>
      </c>
      <c r="R1330" s="4">
        <v>89925000</v>
      </c>
      <c r="S1330" s="4">
        <v>811200000</v>
      </c>
      <c r="T1330" s="4">
        <v>117962000</v>
      </c>
      <c r="U1330" s="14">
        <f t="shared" si="342"/>
        <v>1000</v>
      </c>
      <c r="V1330" s="14">
        <f t="shared" si="343"/>
        <v>64956608</v>
      </c>
      <c r="W1330" s="14">
        <f t="shared" si="344"/>
        <v>64955608</v>
      </c>
      <c r="X1330" s="14">
        <f t="shared" si="345"/>
        <v>596918500</v>
      </c>
    </row>
    <row r="1331" spans="1:24" ht="33.75" outlineLevel="2">
      <c r="A1331" s="47" t="s">
        <v>1247</v>
      </c>
      <c r="B1331" s="48" t="s">
        <v>1248</v>
      </c>
      <c r="C1331" s="49">
        <v>277303</v>
      </c>
      <c r="D1331" s="48" t="s">
        <v>1250</v>
      </c>
      <c r="E1331" s="35">
        <v>0</v>
      </c>
      <c r="F1331" s="35">
        <v>0</v>
      </c>
      <c r="G1331" s="35">
        <v>0</v>
      </c>
      <c r="H1331" s="35">
        <v>677684296</v>
      </c>
      <c r="I1331" s="35">
        <v>0</v>
      </c>
      <c r="J1331" s="35">
        <v>0</v>
      </c>
      <c r="K1331" s="35">
        <v>677684296</v>
      </c>
      <c r="L1331" s="35">
        <v>677684296</v>
      </c>
      <c r="M1331" s="35">
        <v>677684296</v>
      </c>
      <c r="N1331" s="35">
        <v>659575874</v>
      </c>
      <c r="O1331" s="35">
        <v>659575874</v>
      </c>
      <c r="P1331" s="35">
        <v>0</v>
      </c>
      <c r="Q1331" s="4">
        <v>0</v>
      </c>
      <c r="R1331" s="4">
        <v>0</v>
      </c>
      <c r="S1331" s="4">
        <v>677684296</v>
      </c>
      <c r="T1331" s="4">
        <v>0</v>
      </c>
      <c r="U1331" s="14">
        <f t="shared" si="342"/>
        <v>0</v>
      </c>
      <c r="V1331" s="14">
        <f t="shared" si="343"/>
        <v>0</v>
      </c>
      <c r="W1331" s="14">
        <f t="shared" si="344"/>
        <v>0</v>
      </c>
      <c r="X1331" s="14">
        <f t="shared" si="345"/>
        <v>18108422</v>
      </c>
    </row>
    <row r="1332" spans="1:24" ht="22.5" outlineLevel="2">
      <c r="A1332" s="47" t="s">
        <v>1247</v>
      </c>
      <c r="B1332" s="48" t="s">
        <v>1248</v>
      </c>
      <c r="C1332" s="49">
        <v>27740</v>
      </c>
      <c r="D1332" s="48" t="s">
        <v>1251</v>
      </c>
      <c r="E1332" s="35">
        <v>1000</v>
      </c>
      <c r="F1332" s="35">
        <v>0</v>
      </c>
      <c r="G1332" s="35">
        <v>0</v>
      </c>
      <c r="H1332" s="35">
        <v>0</v>
      </c>
      <c r="I1332" s="35">
        <v>0</v>
      </c>
      <c r="J1332" s="35">
        <v>0</v>
      </c>
      <c r="K1332" s="35">
        <v>1000</v>
      </c>
      <c r="L1332" s="35">
        <v>0</v>
      </c>
      <c r="M1332" s="35">
        <v>0</v>
      </c>
      <c r="N1332" s="35">
        <v>0</v>
      </c>
      <c r="O1332" s="35">
        <v>0</v>
      </c>
      <c r="P1332" s="35">
        <v>1000</v>
      </c>
      <c r="Q1332" s="4">
        <v>0</v>
      </c>
      <c r="R1332" s="4">
        <v>0</v>
      </c>
      <c r="S1332" s="4">
        <v>0</v>
      </c>
      <c r="T1332" s="4">
        <v>0</v>
      </c>
      <c r="U1332" s="14">
        <f t="shared" si="342"/>
        <v>1000</v>
      </c>
      <c r="V1332" s="14">
        <f t="shared" si="343"/>
        <v>1000</v>
      </c>
      <c r="W1332" s="14">
        <f t="shared" si="344"/>
        <v>0</v>
      </c>
      <c r="X1332" s="14">
        <f t="shared" si="345"/>
        <v>0</v>
      </c>
    </row>
    <row r="1333" spans="1:24" ht="45" outlineLevel="2">
      <c r="A1333" s="47" t="s">
        <v>1247</v>
      </c>
      <c r="B1333" s="48" t="s">
        <v>1248</v>
      </c>
      <c r="C1333" s="49">
        <v>27750</v>
      </c>
      <c r="D1333" s="48" t="s">
        <v>1252</v>
      </c>
      <c r="E1333" s="35">
        <v>1000</v>
      </c>
      <c r="F1333" s="35">
        <v>0</v>
      </c>
      <c r="G1333" s="35">
        <v>0</v>
      </c>
      <c r="H1333" s="35">
        <v>0</v>
      </c>
      <c r="I1333" s="35">
        <v>0</v>
      </c>
      <c r="J1333" s="35">
        <v>0</v>
      </c>
      <c r="K1333" s="35">
        <v>1000</v>
      </c>
      <c r="L1333" s="35">
        <v>0</v>
      </c>
      <c r="M1333" s="35">
        <v>0</v>
      </c>
      <c r="N1333" s="35">
        <v>0</v>
      </c>
      <c r="O1333" s="35">
        <v>0</v>
      </c>
      <c r="P1333" s="35">
        <v>1000</v>
      </c>
      <c r="Q1333" s="4">
        <v>0</v>
      </c>
      <c r="R1333" s="4">
        <v>0</v>
      </c>
      <c r="S1333" s="4">
        <v>0</v>
      </c>
      <c r="T1333" s="4">
        <v>0</v>
      </c>
      <c r="U1333" s="14">
        <f t="shared" si="342"/>
        <v>1000</v>
      </c>
      <c r="V1333" s="14">
        <f t="shared" si="343"/>
        <v>1000</v>
      </c>
      <c r="W1333" s="14">
        <f t="shared" si="344"/>
        <v>0</v>
      </c>
      <c r="X1333" s="14">
        <f t="shared" si="345"/>
        <v>0</v>
      </c>
    </row>
    <row r="1334" spans="1:24" ht="22.5" outlineLevel="2">
      <c r="A1334" s="47" t="s">
        <v>1247</v>
      </c>
      <c r="B1334" s="48" t="s">
        <v>1248</v>
      </c>
      <c r="C1334" s="49">
        <v>27760</v>
      </c>
      <c r="D1334" s="48" t="s">
        <v>1253</v>
      </c>
      <c r="E1334" s="35">
        <v>1000</v>
      </c>
      <c r="F1334" s="35">
        <v>0</v>
      </c>
      <c r="G1334" s="35">
        <v>0</v>
      </c>
      <c r="H1334" s="35">
        <v>0</v>
      </c>
      <c r="I1334" s="35">
        <v>0</v>
      </c>
      <c r="J1334" s="35">
        <v>0</v>
      </c>
      <c r="K1334" s="35">
        <v>1000</v>
      </c>
      <c r="L1334" s="35">
        <v>0</v>
      </c>
      <c r="M1334" s="35">
        <v>0</v>
      </c>
      <c r="N1334" s="35">
        <v>0</v>
      </c>
      <c r="O1334" s="35">
        <v>0</v>
      </c>
      <c r="P1334" s="35">
        <v>1000</v>
      </c>
      <c r="Q1334" s="4">
        <v>0</v>
      </c>
      <c r="R1334" s="4">
        <v>0</v>
      </c>
      <c r="S1334" s="4">
        <v>0</v>
      </c>
      <c r="T1334" s="4">
        <v>0</v>
      </c>
      <c r="U1334" s="14">
        <f t="shared" si="342"/>
        <v>1000</v>
      </c>
      <c r="V1334" s="14">
        <f t="shared" si="343"/>
        <v>1000</v>
      </c>
      <c r="W1334" s="14">
        <f t="shared" si="344"/>
        <v>0</v>
      </c>
      <c r="X1334" s="14">
        <f t="shared" si="345"/>
        <v>0</v>
      </c>
    </row>
    <row r="1335" spans="1:24" outlineLevel="2">
      <c r="A1335" s="47" t="s">
        <v>1247</v>
      </c>
      <c r="B1335" s="48" t="s">
        <v>1248</v>
      </c>
      <c r="C1335" s="49">
        <v>27762</v>
      </c>
      <c r="D1335" s="48" t="s">
        <v>1254</v>
      </c>
      <c r="E1335" s="35">
        <v>1000</v>
      </c>
      <c r="F1335" s="35">
        <v>0</v>
      </c>
      <c r="G1335" s="35">
        <v>0</v>
      </c>
      <c r="H1335" s="35">
        <v>100000000</v>
      </c>
      <c r="I1335" s="35">
        <v>0</v>
      </c>
      <c r="J1335" s="35">
        <v>0</v>
      </c>
      <c r="K1335" s="35">
        <v>100001000</v>
      </c>
      <c r="L1335" s="35">
        <v>100000000</v>
      </c>
      <c r="M1335" s="35">
        <v>100000000</v>
      </c>
      <c r="N1335" s="35">
        <v>0</v>
      </c>
      <c r="O1335" s="35">
        <v>0</v>
      </c>
      <c r="P1335" s="35">
        <v>1000</v>
      </c>
      <c r="Q1335" s="4">
        <v>0</v>
      </c>
      <c r="R1335" s="4">
        <v>0</v>
      </c>
      <c r="S1335" s="4">
        <v>0</v>
      </c>
      <c r="T1335" s="4">
        <v>0</v>
      </c>
      <c r="U1335" s="14">
        <f t="shared" si="342"/>
        <v>1000</v>
      </c>
      <c r="V1335" s="14">
        <f t="shared" si="343"/>
        <v>1000</v>
      </c>
      <c r="W1335" s="14">
        <f t="shared" si="344"/>
        <v>0</v>
      </c>
      <c r="X1335" s="14">
        <f t="shared" si="345"/>
        <v>100000000</v>
      </c>
    </row>
    <row r="1336" spans="1:24" ht="33.75" outlineLevel="2">
      <c r="A1336" s="47" t="s">
        <v>1247</v>
      </c>
      <c r="B1336" s="48" t="s">
        <v>1248</v>
      </c>
      <c r="C1336" s="49">
        <v>27764</v>
      </c>
      <c r="D1336" s="48" t="s">
        <v>1255</v>
      </c>
      <c r="E1336" s="35">
        <v>1000</v>
      </c>
      <c r="F1336" s="35">
        <v>0</v>
      </c>
      <c r="G1336" s="35">
        <v>0</v>
      </c>
      <c r="H1336" s="35">
        <v>0</v>
      </c>
      <c r="I1336" s="35">
        <v>0</v>
      </c>
      <c r="J1336" s="35">
        <v>0</v>
      </c>
      <c r="K1336" s="35">
        <v>1000</v>
      </c>
      <c r="L1336" s="35">
        <v>0</v>
      </c>
      <c r="M1336" s="35">
        <v>0</v>
      </c>
      <c r="N1336" s="35">
        <v>0</v>
      </c>
      <c r="O1336" s="35">
        <v>0</v>
      </c>
      <c r="P1336" s="35">
        <v>1000</v>
      </c>
      <c r="Q1336" s="4">
        <v>0</v>
      </c>
      <c r="R1336" s="4">
        <v>0</v>
      </c>
      <c r="S1336" s="4">
        <v>0</v>
      </c>
      <c r="T1336" s="4">
        <v>0</v>
      </c>
      <c r="U1336" s="14">
        <f t="shared" si="342"/>
        <v>1000</v>
      </c>
      <c r="V1336" s="14">
        <f t="shared" si="343"/>
        <v>1000</v>
      </c>
      <c r="W1336" s="14">
        <f t="shared" si="344"/>
        <v>0</v>
      </c>
      <c r="X1336" s="14">
        <f t="shared" si="345"/>
        <v>0</v>
      </c>
    </row>
    <row r="1337" spans="1:24" ht="33.75" outlineLevel="2">
      <c r="A1337" s="47" t="s">
        <v>1247</v>
      </c>
      <c r="B1337" s="48" t="s">
        <v>1248</v>
      </c>
      <c r="C1337" s="49">
        <v>277653</v>
      </c>
      <c r="D1337" s="48" t="s">
        <v>1256</v>
      </c>
      <c r="E1337" s="35">
        <v>0</v>
      </c>
      <c r="F1337" s="35">
        <v>0</v>
      </c>
      <c r="G1337" s="35">
        <v>0</v>
      </c>
      <c r="H1337" s="35">
        <v>200000000</v>
      </c>
      <c r="I1337" s="35">
        <v>0</v>
      </c>
      <c r="J1337" s="35">
        <v>0</v>
      </c>
      <c r="K1337" s="35">
        <v>200000000</v>
      </c>
      <c r="L1337" s="35">
        <v>200000000</v>
      </c>
      <c r="M1337" s="35">
        <v>200000000</v>
      </c>
      <c r="N1337" s="35">
        <v>200000000</v>
      </c>
      <c r="O1337" s="35">
        <v>200000000</v>
      </c>
      <c r="P1337" s="35">
        <v>0</v>
      </c>
      <c r="Q1337" s="4">
        <v>0</v>
      </c>
      <c r="R1337" s="4">
        <v>0</v>
      </c>
      <c r="S1337" s="4">
        <v>200000000</v>
      </c>
      <c r="T1337" s="4">
        <v>0</v>
      </c>
      <c r="U1337" s="14">
        <f t="shared" si="342"/>
        <v>0</v>
      </c>
      <c r="V1337" s="14">
        <f t="shared" si="343"/>
        <v>0</v>
      </c>
      <c r="W1337" s="14">
        <f t="shared" si="344"/>
        <v>0</v>
      </c>
      <c r="X1337" s="14">
        <f t="shared" si="345"/>
        <v>0</v>
      </c>
    </row>
    <row r="1338" spans="1:24" s="10" customFormat="1" outlineLevel="1">
      <c r="A1338" s="43" t="s">
        <v>1791</v>
      </c>
      <c r="B1338" s="44"/>
      <c r="C1338" s="45"/>
      <c r="D1338" s="44"/>
      <c r="E1338" s="46">
        <f t="shared" ref="E1338:T1338" si="369">SUBTOTAL(9,E1329:E1337)</f>
        <v>6000</v>
      </c>
      <c r="F1338" s="46">
        <f t="shared" si="369"/>
        <v>0</v>
      </c>
      <c r="G1338" s="46">
        <f t="shared" si="369"/>
        <v>0</v>
      </c>
      <c r="H1338" s="46">
        <f t="shared" si="369"/>
        <v>1900058404</v>
      </c>
      <c r="I1338" s="46">
        <f t="shared" si="369"/>
        <v>7200000</v>
      </c>
      <c r="J1338" s="46">
        <f t="shared" si="369"/>
        <v>0</v>
      </c>
      <c r="K1338" s="46">
        <f t="shared" si="369"/>
        <v>1907264404</v>
      </c>
      <c r="L1338" s="46">
        <f t="shared" si="369"/>
        <v>1907258404</v>
      </c>
      <c r="M1338" s="46">
        <f t="shared" si="369"/>
        <v>1842302796</v>
      </c>
      <c r="N1338" s="46">
        <f t="shared" si="369"/>
        <v>1127275874</v>
      </c>
      <c r="O1338" s="46">
        <f t="shared" si="369"/>
        <v>1106275874</v>
      </c>
      <c r="P1338" s="46">
        <f t="shared" si="369"/>
        <v>6000</v>
      </c>
      <c r="Q1338" s="11">
        <f t="shared" si="369"/>
        <v>0</v>
      </c>
      <c r="R1338" s="11">
        <f t="shared" si="369"/>
        <v>89925000</v>
      </c>
      <c r="S1338" s="11">
        <f t="shared" si="369"/>
        <v>1688884296</v>
      </c>
      <c r="T1338" s="11">
        <f t="shared" si="369"/>
        <v>117962000</v>
      </c>
      <c r="U1338" s="9"/>
      <c r="V1338" s="9"/>
      <c r="W1338" s="9"/>
      <c r="X1338" s="9">
        <f>SUBTOTAL(9,X1329:X1337)</f>
        <v>715026922</v>
      </c>
    </row>
    <row r="1339" spans="1:24" outlineLevel="2">
      <c r="A1339" s="47" t="s">
        <v>1257</v>
      </c>
      <c r="B1339" s="48" t="s">
        <v>1258</v>
      </c>
      <c r="C1339" s="49"/>
      <c r="D1339" s="48"/>
      <c r="E1339" s="35"/>
      <c r="F1339" s="35"/>
      <c r="G1339" s="35"/>
      <c r="H1339" s="35"/>
      <c r="I1339" s="35"/>
      <c r="J1339" s="35"/>
      <c r="K1339" s="35"/>
      <c r="L1339" s="35"/>
      <c r="M1339" s="35"/>
      <c r="N1339" s="35"/>
      <c r="O1339" s="35"/>
      <c r="P1339" s="35"/>
      <c r="U1339" s="14">
        <f t="shared" ref="U1339:U1416" si="370">+K1339-L1339</f>
        <v>0</v>
      </c>
      <c r="V1339" s="14">
        <f t="shared" ref="V1339:V1416" si="371">+K1339-M1339</f>
        <v>0</v>
      </c>
      <c r="W1339" s="14">
        <f t="shared" ref="W1339:W1416" si="372">+L1339-M1339</f>
        <v>0</v>
      </c>
      <c r="X1339" s="14">
        <f t="shared" ref="X1339:X1416" si="373">+M1339-N1339</f>
        <v>0</v>
      </c>
    </row>
    <row r="1340" spans="1:24" ht="22.5" outlineLevel="2">
      <c r="A1340" s="47" t="s">
        <v>1257</v>
      </c>
      <c r="B1340" s="48" t="s">
        <v>1258</v>
      </c>
      <c r="C1340" s="49">
        <v>27766</v>
      </c>
      <c r="D1340" s="48" t="s">
        <v>1259</v>
      </c>
      <c r="E1340" s="35">
        <v>1000</v>
      </c>
      <c r="F1340" s="35">
        <v>0</v>
      </c>
      <c r="G1340" s="35">
        <v>0</v>
      </c>
      <c r="H1340" s="35">
        <v>52961360</v>
      </c>
      <c r="I1340" s="35">
        <v>0</v>
      </c>
      <c r="J1340" s="35">
        <v>0</v>
      </c>
      <c r="K1340" s="35">
        <v>52962360</v>
      </c>
      <c r="L1340" s="35">
        <v>0</v>
      </c>
      <c r="M1340" s="35">
        <v>0</v>
      </c>
      <c r="N1340" s="35">
        <v>0</v>
      </c>
      <c r="O1340" s="35">
        <v>0</v>
      </c>
      <c r="P1340" s="35">
        <v>52962360</v>
      </c>
      <c r="Q1340" s="4">
        <v>0</v>
      </c>
      <c r="R1340" s="4">
        <v>0</v>
      </c>
      <c r="S1340" s="4">
        <v>0</v>
      </c>
      <c r="T1340" s="4">
        <v>0</v>
      </c>
      <c r="U1340" s="14">
        <f t="shared" si="370"/>
        <v>52962360</v>
      </c>
      <c r="V1340" s="14">
        <f t="shared" si="371"/>
        <v>52962360</v>
      </c>
      <c r="W1340" s="14">
        <f t="shared" si="372"/>
        <v>0</v>
      </c>
      <c r="X1340" s="14">
        <f t="shared" si="373"/>
        <v>0</v>
      </c>
    </row>
    <row r="1341" spans="1:24" ht="22.5" outlineLevel="2">
      <c r="A1341" s="47" t="s">
        <v>1257</v>
      </c>
      <c r="B1341" s="48" t="s">
        <v>1258</v>
      </c>
      <c r="C1341" s="49">
        <v>277663</v>
      </c>
      <c r="D1341" s="48" t="s">
        <v>1260</v>
      </c>
      <c r="E1341" s="35">
        <v>0</v>
      </c>
      <c r="F1341" s="35">
        <v>0</v>
      </c>
      <c r="G1341" s="35">
        <v>0</v>
      </c>
      <c r="H1341" s="35">
        <v>142038640</v>
      </c>
      <c r="I1341" s="35">
        <v>0</v>
      </c>
      <c r="J1341" s="35">
        <v>0</v>
      </c>
      <c r="K1341" s="35">
        <v>142038640</v>
      </c>
      <c r="L1341" s="35">
        <v>142038640</v>
      </c>
      <c r="M1341" s="35">
        <v>142038640</v>
      </c>
      <c r="N1341" s="35">
        <v>142038640</v>
      </c>
      <c r="O1341" s="35">
        <v>142038640</v>
      </c>
      <c r="P1341" s="35">
        <v>0</v>
      </c>
      <c r="Q1341" s="4">
        <v>0</v>
      </c>
      <c r="R1341" s="4">
        <v>0</v>
      </c>
      <c r="S1341" s="4">
        <v>142038640</v>
      </c>
      <c r="T1341" s="4">
        <v>0</v>
      </c>
      <c r="U1341" s="14">
        <f t="shared" si="370"/>
        <v>0</v>
      </c>
      <c r="V1341" s="14">
        <f t="shared" si="371"/>
        <v>0</v>
      </c>
      <c r="W1341" s="14">
        <f t="shared" si="372"/>
        <v>0</v>
      </c>
      <c r="X1341" s="14">
        <f t="shared" si="373"/>
        <v>0</v>
      </c>
    </row>
    <row r="1342" spans="1:24" ht="22.5" outlineLevel="2">
      <c r="A1342" s="47" t="s">
        <v>1257</v>
      </c>
      <c r="B1342" s="48" t="s">
        <v>1258</v>
      </c>
      <c r="C1342" s="49">
        <v>27768</v>
      </c>
      <c r="D1342" s="48" t="s">
        <v>1261</v>
      </c>
      <c r="E1342" s="35">
        <v>30000000</v>
      </c>
      <c r="F1342" s="35">
        <v>0</v>
      </c>
      <c r="G1342" s="35">
        <v>0</v>
      </c>
      <c r="H1342" s="35">
        <v>0</v>
      </c>
      <c r="I1342" s="35">
        <v>0</v>
      </c>
      <c r="J1342" s="35">
        <v>7200000</v>
      </c>
      <c r="K1342" s="35">
        <v>22800000</v>
      </c>
      <c r="L1342" s="35">
        <v>0</v>
      </c>
      <c r="M1342" s="35">
        <v>0</v>
      </c>
      <c r="N1342" s="35">
        <v>0</v>
      </c>
      <c r="O1342" s="35">
        <v>0</v>
      </c>
      <c r="P1342" s="35">
        <v>22800000</v>
      </c>
      <c r="Q1342" s="4">
        <v>0</v>
      </c>
      <c r="R1342" s="4">
        <v>0</v>
      </c>
      <c r="S1342" s="4">
        <v>0</v>
      </c>
      <c r="T1342" s="4">
        <v>0</v>
      </c>
      <c r="U1342" s="14">
        <f t="shared" si="370"/>
        <v>22800000</v>
      </c>
      <c r="V1342" s="14">
        <f t="shared" si="371"/>
        <v>22800000</v>
      </c>
      <c r="W1342" s="14">
        <f t="shared" si="372"/>
        <v>0</v>
      </c>
      <c r="X1342" s="14">
        <f t="shared" si="373"/>
        <v>0</v>
      </c>
    </row>
    <row r="1343" spans="1:24" s="10" customFormat="1" outlineLevel="1">
      <c r="A1343" s="43" t="s">
        <v>1792</v>
      </c>
      <c r="B1343" s="44"/>
      <c r="C1343" s="45"/>
      <c r="D1343" s="44"/>
      <c r="E1343" s="46">
        <f t="shared" ref="E1343:T1343" si="374">SUBTOTAL(9,E1339:E1342)</f>
        <v>30001000</v>
      </c>
      <c r="F1343" s="46">
        <f t="shared" si="374"/>
        <v>0</v>
      </c>
      <c r="G1343" s="46">
        <f t="shared" si="374"/>
        <v>0</v>
      </c>
      <c r="H1343" s="46">
        <f t="shared" si="374"/>
        <v>195000000</v>
      </c>
      <c r="I1343" s="46">
        <f t="shared" si="374"/>
        <v>0</v>
      </c>
      <c r="J1343" s="46">
        <f t="shared" si="374"/>
        <v>7200000</v>
      </c>
      <c r="K1343" s="46">
        <f t="shared" si="374"/>
        <v>217801000</v>
      </c>
      <c r="L1343" s="46">
        <f t="shared" si="374"/>
        <v>142038640</v>
      </c>
      <c r="M1343" s="46">
        <f t="shared" si="374"/>
        <v>142038640</v>
      </c>
      <c r="N1343" s="46">
        <f t="shared" si="374"/>
        <v>142038640</v>
      </c>
      <c r="O1343" s="46">
        <f t="shared" si="374"/>
        <v>142038640</v>
      </c>
      <c r="P1343" s="46">
        <f t="shared" si="374"/>
        <v>75762360</v>
      </c>
      <c r="Q1343" s="11">
        <f t="shared" si="374"/>
        <v>0</v>
      </c>
      <c r="R1343" s="11">
        <f t="shared" si="374"/>
        <v>0</v>
      </c>
      <c r="S1343" s="11">
        <f t="shared" si="374"/>
        <v>142038640</v>
      </c>
      <c r="T1343" s="11">
        <f t="shared" si="374"/>
        <v>0</v>
      </c>
      <c r="U1343" s="9"/>
      <c r="V1343" s="9"/>
      <c r="W1343" s="9"/>
      <c r="X1343" s="9">
        <f>SUBTOTAL(9,X1339:X1342)</f>
        <v>0</v>
      </c>
    </row>
    <row r="1344" spans="1:24" outlineLevel="2">
      <c r="A1344" s="47" t="s">
        <v>1262</v>
      </c>
      <c r="B1344" s="48" t="s">
        <v>1258</v>
      </c>
      <c r="C1344" s="49"/>
      <c r="D1344" s="48"/>
      <c r="E1344" s="35"/>
      <c r="F1344" s="35"/>
      <c r="G1344" s="35"/>
      <c r="H1344" s="35"/>
      <c r="I1344" s="35"/>
      <c r="J1344" s="35"/>
      <c r="K1344" s="35"/>
      <c r="L1344" s="35"/>
      <c r="M1344" s="35"/>
      <c r="N1344" s="35"/>
      <c r="O1344" s="35"/>
      <c r="P1344" s="35"/>
      <c r="U1344" s="14">
        <f t="shared" si="370"/>
        <v>0</v>
      </c>
      <c r="V1344" s="14">
        <f t="shared" si="371"/>
        <v>0</v>
      </c>
      <c r="W1344" s="14">
        <f t="shared" si="372"/>
        <v>0</v>
      </c>
      <c r="X1344" s="14">
        <f t="shared" si="373"/>
        <v>0</v>
      </c>
    </row>
    <row r="1345" spans="1:24" s="10" customFormat="1" outlineLevel="1">
      <c r="A1345" s="43" t="s">
        <v>1793</v>
      </c>
      <c r="B1345" s="44"/>
      <c r="C1345" s="45"/>
      <c r="D1345" s="44"/>
      <c r="E1345" s="46">
        <f t="shared" ref="E1345:T1345" si="375">SUBTOTAL(9,E1344:E1344)</f>
        <v>0</v>
      </c>
      <c r="F1345" s="46">
        <f t="shared" si="375"/>
        <v>0</v>
      </c>
      <c r="G1345" s="46">
        <f t="shared" si="375"/>
        <v>0</v>
      </c>
      <c r="H1345" s="46">
        <f t="shared" si="375"/>
        <v>0</v>
      </c>
      <c r="I1345" s="46">
        <f t="shared" si="375"/>
        <v>0</v>
      </c>
      <c r="J1345" s="46">
        <f t="shared" si="375"/>
        <v>0</v>
      </c>
      <c r="K1345" s="46">
        <f t="shared" si="375"/>
        <v>0</v>
      </c>
      <c r="L1345" s="46">
        <f t="shared" si="375"/>
        <v>0</v>
      </c>
      <c r="M1345" s="46">
        <f t="shared" si="375"/>
        <v>0</v>
      </c>
      <c r="N1345" s="46">
        <f t="shared" si="375"/>
        <v>0</v>
      </c>
      <c r="O1345" s="46">
        <f t="shared" si="375"/>
        <v>0</v>
      </c>
      <c r="P1345" s="46">
        <f t="shared" si="375"/>
        <v>0</v>
      </c>
      <c r="Q1345" s="11">
        <f t="shared" si="375"/>
        <v>0</v>
      </c>
      <c r="R1345" s="11">
        <f t="shared" si="375"/>
        <v>0</v>
      </c>
      <c r="S1345" s="11">
        <f t="shared" si="375"/>
        <v>0</v>
      </c>
      <c r="T1345" s="11">
        <f t="shared" si="375"/>
        <v>0</v>
      </c>
      <c r="U1345" s="9"/>
      <c r="V1345" s="9"/>
      <c r="W1345" s="9"/>
      <c r="X1345" s="9">
        <f>SUBTOTAL(9,X1344:X1344)</f>
        <v>0</v>
      </c>
    </row>
    <row r="1346" spans="1:24" outlineLevel="2">
      <c r="A1346" s="47" t="s">
        <v>1263</v>
      </c>
      <c r="B1346" s="48" t="s">
        <v>1264</v>
      </c>
      <c r="C1346" s="49"/>
      <c r="D1346" s="48"/>
      <c r="E1346" s="35"/>
      <c r="F1346" s="35"/>
      <c r="G1346" s="35"/>
      <c r="H1346" s="35"/>
      <c r="I1346" s="35"/>
      <c r="J1346" s="35"/>
      <c r="K1346" s="35"/>
      <c r="L1346" s="35"/>
      <c r="M1346" s="35"/>
      <c r="N1346" s="35"/>
      <c r="O1346" s="35"/>
      <c r="P1346" s="35"/>
      <c r="U1346" s="14">
        <f t="shared" si="370"/>
        <v>0</v>
      </c>
      <c r="V1346" s="14">
        <f t="shared" si="371"/>
        <v>0</v>
      </c>
      <c r="W1346" s="14">
        <f t="shared" si="372"/>
        <v>0</v>
      </c>
      <c r="X1346" s="14">
        <f t="shared" si="373"/>
        <v>0</v>
      </c>
    </row>
    <row r="1347" spans="1:24" ht="22.5" outlineLevel="2">
      <c r="A1347" s="47" t="s">
        <v>1263</v>
      </c>
      <c r="B1347" s="48" t="s">
        <v>1264</v>
      </c>
      <c r="C1347" s="49">
        <v>27770</v>
      </c>
      <c r="D1347" s="48" t="s">
        <v>1265</v>
      </c>
      <c r="E1347" s="35">
        <v>7493521893</v>
      </c>
      <c r="F1347" s="35">
        <v>0</v>
      </c>
      <c r="G1347" s="35">
        <v>0</v>
      </c>
      <c r="H1347" s="35">
        <v>3700000000</v>
      </c>
      <c r="I1347" s="35">
        <v>265000000</v>
      </c>
      <c r="J1347" s="35">
        <v>0</v>
      </c>
      <c r="K1347" s="35">
        <v>11458521893</v>
      </c>
      <c r="L1347" s="35">
        <v>10563182149</v>
      </c>
      <c r="M1347" s="35">
        <v>9704548485</v>
      </c>
      <c r="N1347" s="35">
        <v>4452064554</v>
      </c>
      <c r="O1347" s="35">
        <v>2931914554</v>
      </c>
      <c r="P1347" s="35">
        <v>895339744</v>
      </c>
      <c r="Q1347" s="4">
        <v>74500000</v>
      </c>
      <c r="R1347" s="4">
        <v>1520150000</v>
      </c>
      <c r="S1347" s="4">
        <v>5940250000</v>
      </c>
      <c r="T1347" s="4">
        <v>5518271893</v>
      </c>
      <c r="U1347" s="14">
        <f t="shared" si="370"/>
        <v>895339744</v>
      </c>
      <c r="V1347" s="14">
        <f t="shared" si="371"/>
        <v>1753973408</v>
      </c>
      <c r="W1347" s="14">
        <f t="shared" si="372"/>
        <v>858633664</v>
      </c>
      <c r="X1347" s="14">
        <f t="shared" si="373"/>
        <v>5252483931</v>
      </c>
    </row>
    <row r="1348" spans="1:24" ht="22.5" outlineLevel="2">
      <c r="A1348" s="47" t="s">
        <v>1263</v>
      </c>
      <c r="B1348" s="48" t="s">
        <v>1264</v>
      </c>
      <c r="C1348" s="49">
        <v>277703</v>
      </c>
      <c r="D1348" s="48" t="s">
        <v>1266</v>
      </c>
      <c r="E1348" s="35">
        <v>0</v>
      </c>
      <c r="F1348" s="35">
        <v>0</v>
      </c>
      <c r="G1348" s="35">
        <v>0</v>
      </c>
      <c r="H1348" s="35">
        <v>62102930</v>
      </c>
      <c r="I1348" s="35">
        <v>0</v>
      </c>
      <c r="J1348" s="35">
        <v>0</v>
      </c>
      <c r="K1348" s="35">
        <v>62102930</v>
      </c>
      <c r="L1348" s="35">
        <v>62102930</v>
      </c>
      <c r="M1348" s="35">
        <v>62102930</v>
      </c>
      <c r="N1348" s="35">
        <v>62098124</v>
      </c>
      <c r="O1348" s="35">
        <v>0</v>
      </c>
      <c r="P1348" s="35">
        <v>0</v>
      </c>
      <c r="Q1348" s="4">
        <v>0</v>
      </c>
      <c r="R1348" s="4">
        <v>62098124</v>
      </c>
      <c r="S1348" s="4">
        <v>62102930</v>
      </c>
      <c r="T1348" s="4">
        <v>0</v>
      </c>
      <c r="U1348" s="14">
        <f t="shared" si="370"/>
        <v>0</v>
      </c>
      <c r="V1348" s="14">
        <f t="shared" si="371"/>
        <v>0</v>
      </c>
      <c r="W1348" s="14">
        <f t="shared" si="372"/>
        <v>0</v>
      </c>
      <c r="X1348" s="14">
        <f t="shared" si="373"/>
        <v>4806</v>
      </c>
    </row>
    <row r="1349" spans="1:24" ht="22.5" outlineLevel="2">
      <c r="A1349" s="47" t="s">
        <v>1263</v>
      </c>
      <c r="B1349" s="48" t="s">
        <v>1264</v>
      </c>
      <c r="C1349" s="49">
        <v>27780</v>
      </c>
      <c r="D1349" s="48" t="s">
        <v>1267</v>
      </c>
      <c r="E1349" s="35">
        <v>600000000</v>
      </c>
      <c r="F1349" s="35">
        <v>0</v>
      </c>
      <c r="G1349" s="35">
        <v>0</v>
      </c>
      <c r="H1349" s="35">
        <v>100000000</v>
      </c>
      <c r="I1349" s="35">
        <v>100000000</v>
      </c>
      <c r="J1349" s="35">
        <v>100000000</v>
      </c>
      <c r="K1349" s="35">
        <v>700000000</v>
      </c>
      <c r="L1349" s="35">
        <v>700000000</v>
      </c>
      <c r="M1349" s="35">
        <v>115390000</v>
      </c>
      <c r="N1349" s="35">
        <v>115390000</v>
      </c>
      <c r="O1349" s="35">
        <v>0</v>
      </c>
      <c r="P1349" s="35">
        <v>0</v>
      </c>
      <c r="Q1349" s="4">
        <v>115390000</v>
      </c>
      <c r="R1349" s="4">
        <v>115390000</v>
      </c>
      <c r="S1349" s="4">
        <v>115390000</v>
      </c>
      <c r="T1349" s="4">
        <v>484610000</v>
      </c>
      <c r="U1349" s="14">
        <f t="shared" si="370"/>
        <v>0</v>
      </c>
      <c r="V1349" s="14">
        <f t="shared" si="371"/>
        <v>584610000</v>
      </c>
      <c r="W1349" s="14">
        <f t="shared" si="372"/>
        <v>584610000</v>
      </c>
      <c r="X1349" s="14">
        <f t="shared" si="373"/>
        <v>0</v>
      </c>
    </row>
    <row r="1350" spans="1:24" ht="33.75" outlineLevel="2">
      <c r="A1350" s="47" t="s">
        <v>1263</v>
      </c>
      <c r="B1350" s="48" t="s">
        <v>1264</v>
      </c>
      <c r="C1350" s="49">
        <v>277803</v>
      </c>
      <c r="D1350" s="48" t="s">
        <v>1268</v>
      </c>
      <c r="E1350" s="35">
        <v>0</v>
      </c>
      <c r="F1350" s="35">
        <v>0</v>
      </c>
      <c r="G1350" s="35">
        <v>0</v>
      </c>
      <c r="H1350" s="35">
        <v>52051938</v>
      </c>
      <c r="I1350" s="35">
        <v>0</v>
      </c>
      <c r="J1350" s="35">
        <v>0</v>
      </c>
      <c r="K1350" s="35">
        <v>52051938</v>
      </c>
      <c r="L1350" s="35">
        <v>52051938</v>
      </c>
      <c r="M1350" s="35">
        <v>52051938</v>
      </c>
      <c r="N1350" s="35">
        <v>0</v>
      </c>
      <c r="O1350" s="35">
        <v>0</v>
      </c>
      <c r="P1350" s="35">
        <v>0</v>
      </c>
      <c r="Q1350" s="4">
        <v>0</v>
      </c>
      <c r="R1350" s="4">
        <v>0</v>
      </c>
      <c r="S1350" s="4">
        <v>52051938</v>
      </c>
      <c r="T1350" s="4">
        <v>0</v>
      </c>
      <c r="U1350" s="14">
        <f t="shared" si="370"/>
        <v>0</v>
      </c>
      <c r="V1350" s="14">
        <f t="shared" si="371"/>
        <v>0</v>
      </c>
      <c r="W1350" s="14">
        <f t="shared" si="372"/>
        <v>0</v>
      </c>
      <c r="X1350" s="14">
        <f t="shared" si="373"/>
        <v>52051938</v>
      </c>
    </row>
    <row r="1351" spans="1:24" ht="22.5" outlineLevel="2">
      <c r="A1351" s="47" t="s">
        <v>1263</v>
      </c>
      <c r="B1351" s="48" t="s">
        <v>1264</v>
      </c>
      <c r="C1351" s="49">
        <v>27790</v>
      </c>
      <c r="D1351" s="48" t="s">
        <v>1269</v>
      </c>
      <c r="E1351" s="35">
        <v>1000000000</v>
      </c>
      <c r="F1351" s="35">
        <v>0</v>
      </c>
      <c r="G1351" s="35">
        <v>0</v>
      </c>
      <c r="H1351" s="35">
        <v>1545000000</v>
      </c>
      <c r="I1351" s="35">
        <v>1969000000</v>
      </c>
      <c r="J1351" s="35">
        <v>1969000000</v>
      </c>
      <c r="K1351" s="35">
        <v>2545000000</v>
      </c>
      <c r="L1351" s="35">
        <v>2545000000</v>
      </c>
      <c r="M1351" s="35">
        <v>1508195395</v>
      </c>
      <c r="N1351" s="35">
        <v>1508195395</v>
      </c>
      <c r="O1351" s="35">
        <v>1062355432</v>
      </c>
      <c r="P1351" s="35">
        <v>0</v>
      </c>
      <c r="Q1351" s="4">
        <v>0</v>
      </c>
      <c r="R1351" s="4">
        <v>0</v>
      </c>
      <c r="S1351" s="4">
        <v>1508195395</v>
      </c>
      <c r="T1351" s="4">
        <v>36804605</v>
      </c>
      <c r="U1351" s="14">
        <f t="shared" si="370"/>
        <v>0</v>
      </c>
      <c r="V1351" s="14">
        <f t="shared" si="371"/>
        <v>1036804605</v>
      </c>
      <c r="W1351" s="14">
        <f t="shared" si="372"/>
        <v>1036804605</v>
      </c>
      <c r="X1351" s="14">
        <f t="shared" si="373"/>
        <v>0</v>
      </c>
    </row>
    <row r="1352" spans="1:24" ht="22.5" outlineLevel="2">
      <c r="A1352" s="47" t="s">
        <v>1263</v>
      </c>
      <c r="B1352" s="48" t="s">
        <v>1264</v>
      </c>
      <c r="C1352" s="49">
        <v>27800</v>
      </c>
      <c r="D1352" s="48" t="s">
        <v>1270</v>
      </c>
      <c r="E1352" s="35">
        <v>282161598</v>
      </c>
      <c r="F1352" s="35">
        <v>0</v>
      </c>
      <c r="G1352" s="35">
        <v>0</v>
      </c>
      <c r="H1352" s="35">
        <v>3688997833</v>
      </c>
      <c r="I1352" s="35">
        <v>0</v>
      </c>
      <c r="J1352" s="35">
        <v>1500000000</v>
      </c>
      <c r="K1352" s="35">
        <v>2471159431</v>
      </c>
      <c r="L1352" s="35">
        <v>400000000</v>
      </c>
      <c r="M1352" s="35">
        <v>400000000</v>
      </c>
      <c r="N1352" s="35">
        <v>400000000</v>
      </c>
      <c r="O1352" s="35">
        <v>400000000</v>
      </c>
      <c r="P1352" s="35">
        <v>2071159431</v>
      </c>
      <c r="Q1352" s="4">
        <v>0</v>
      </c>
      <c r="R1352" s="4">
        <v>0</v>
      </c>
      <c r="S1352" s="4">
        <v>400000000</v>
      </c>
      <c r="T1352" s="4">
        <v>782161598</v>
      </c>
      <c r="U1352" s="14">
        <f t="shared" si="370"/>
        <v>2071159431</v>
      </c>
      <c r="V1352" s="14">
        <f t="shared" si="371"/>
        <v>2071159431</v>
      </c>
      <c r="W1352" s="14">
        <f t="shared" si="372"/>
        <v>0</v>
      </c>
      <c r="X1352" s="14">
        <f t="shared" si="373"/>
        <v>0</v>
      </c>
    </row>
    <row r="1353" spans="1:24" ht="22.5" outlineLevel="2">
      <c r="A1353" s="47" t="s">
        <v>1263</v>
      </c>
      <c r="B1353" s="48" t="s">
        <v>1264</v>
      </c>
      <c r="C1353" s="49">
        <v>27810</v>
      </c>
      <c r="D1353" s="48" t="s">
        <v>1271</v>
      </c>
      <c r="E1353" s="35">
        <v>500000000</v>
      </c>
      <c r="F1353" s="35">
        <v>0</v>
      </c>
      <c r="G1353" s="35">
        <v>0</v>
      </c>
      <c r="H1353" s="35">
        <v>1386636668</v>
      </c>
      <c r="I1353" s="35">
        <v>0</v>
      </c>
      <c r="J1353" s="35">
        <v>265000000</v>
      </c>
      <c r="K1353" s="35">
        <v>1621636668</v>
      </c>
      <c r="L1353" s="35">
        <v>1621636668</v>
      </c>
      <c r="M1353" s="35">
        <v>500000000</v>
      </c>
      <c r="N1353" s="35">
        <v>500000000</v>
      </c>
      <c r="O1353" s="35">
        <v>117000000</v>
      </c>
      <c r="P1353" s="35">
        <v>0</v>
      </c>
      <c r="Q1353" s="4">
        <v>0</v>
      </c>
      <c r="R1353" s="4">
        <v>0</v>
      </c>
      <c r="S1353" s="4">
        <v>500000000</v>
      </c>
      <c r="T1353" s="4">
        <v>0</v>
      </c>
      <c r="U1353" s="14">
        <f t="shared" si="370"/>
        <v>0</v>
      </c>
      <c r="V1353" s="14">
        <f t="shared" si="371"/>
        <v>1121636668</v>
      </c>
      <c r="W1353" s="14">
        <f t="shared" si="372"/>
        <v>1121636668</v>
      </c>
      <c r="X1353" s="14">
        <f t="shared" si="373"/>
        <v>0</v>
      </c>
    </row>
    <row r="1354" spans="1:24" outlineLevel="2">
      <c r="A1354" s="47" t="s">
        <v>1263</v>
      </c>
      <c r="B1354" s="48" t="s">
        <v>1264</v>
      </c>
      <c r="C1354" s="49">
        <v>27820</v>
      </c>
      <c r="D1354" s="48" t="s">
        <v>1272</v>
      </c>
      <c r="E1354" s="35">
        <v>1000</v>
      </c>
      <c r="F1354" s="35">
        <v>0</v>
      </c>
      <c r="G1354" s="35">
        <v>0</v>
      </c>
      <c r="H1354" s="35">
        <v>44352000</v>
      </c>
      <c r="I1354" s="35">
        <v>0</v>
      </c>
      <c r="J1354" s="35">
        <v>0</v>
      </c>
      <c r="K1354" s="35">
        <v>44353000</v>
      </c>
      <c r="L1354" s="35">
        <v>3696000</v>
      </c>
      <c r="M1354" s="35">
        <v>3696000</v>
      </c>
      <c r="N1354" s="35">
        <v>3696000</v>
      </c>
      <c r="O1354" s="35">
        <v>0</v>
      </c>
      <c r="P1354" s="35">
        <v>40657000</v>
      </c>
      <c r="Q1354" s="4">
        <v>0</v>
      </c>
      <c r="R1354" s="4">
        <v>0</v>
      </c>
      <c r="S1354" s="4">
        <v>4000000</v>
      </c>
      <c r="T1354" s="4">
        <v>40352000</v>
      </c>
      <c r="U1354" s="14">
        <f t="shared" si="370"/>
        <v>40657000</v>
      </c>
      <c r="V1354" s="14">
        <f t="shared" si="371"/>
        <v>40657000</v>
      </c>
      <c r="W1354" s="14">
        <f t="shared" si="372"/>
        <v>0</v>
      </c>
      <c r="X1354" s="14">
        <f t="shared" si="373"/>
        <v>0</v>
      </c>
    </row>
    <row r="1355" spans="1:24" ht="33.75" outlineLevel="2">
      <c r="A1355" s="47" t="s">
        <v>1263</v>
      </c>
      <c r="B1355" s="48" t="s">
        <v>1264</v>
      </c>
      <c r="C1355" s="49">
        <v>27830</v>
      </c>
      <c r="D1355" s="48" t="s">
        <v>1273</v>
      </c>
      <c r="E1355" s="35">
        <v>1400000000</v>
      </c>
      <c r="F1355" s="35">
        <v>0</v>
      </c>
      <c r="G1355" s="35">
        <v>0</v>
      </c>
      <c r="H1355" s="35">
        <v>224800000</v>
      </c>
      <c r="I1355" s="35">
        <v>0</v>
      </c>
      <c r="J1355" s="35">
        <v>0</v>
      </c>
      <c r="K1355" s="35">
        <v>1624800000</v>
      </c>
      <c r="L1355" s="35">
        <v>1624800000</v>
      </c>
      <c r="M1355" s="35">
        <v>1623668800</v>
      </c>
      <c r="N1355" s="35">
        <v>94000000</v>
      </c>
      <c r="O1355" s="35">
        <v>94000000</v>
      </c>
      <c r="P1355" s="35">
        <v>0</v>
      </c>
      <c r="Q1355" s="4">
        <v>0</v>
      </c>
      <c r="R1355" s="4">
        <v>0</v>
      </c>
      <c r="S1355" s="4">
        <v>95000000</v>
      </c>
      <c r="T1355" s="4">
        <v>1305000000</v>
      </c>
      <c r="U1355" s="14">
        <f t="shared" si="370"/>
        <v>0</v>
      </c>
      <c r="V1355" s="14">
        <f t="shared" si="371"/>
        <v>1131200</v>
      </c>
      <c r="W1355" s="14">
        <f t="shared" si="372"/>
        <v>1131200</v>
      </c>
      <c r="X1355" s="14">
        <f t="shared" si="373"/>
        <v>1529668800</v>
      </c>
    </row>
    <row r="1356" spans="1:24" ht="45" outlineLevel="2">
      <c r="A1356" s="47" t="s">
        <v>1263</v>
      </c>
      <c r="B1356" s="48" t="s">
        <v>1264</v>
      </c>
      <c r="C1356" s="49">
        <v>278303</v>
      </c>
      <c r="D1356" s="48" t="s">
        <v>1274</v>
      </c>
      <c r="E1356" s="35">
        <v>0</v>
      </c>
      <c r="F1356" s="35">
        <v>0</v>
      </c>
      <c r="G1356" s="35">
        <v>0</v>
      </c>
      <c r="H1356" s="35">
        <v>1169280000</v>
      </c>
      <c r="I1356" s="35">
        <v>0</v>
      </c>
      <c r="J1356" s="35">
        <v>0</v>
      </c>
      <c r="K1356" s="35">
        <v>1169280000</v>
      </c>
      <c r="L1356" s="35">
        <v>1169280000</v>
      </c>
      <c r="M1356" s="35">
        <v>1169280000</v>
      </c>
      <c r="N1356" s="35">
        <v>1169280000</v>
      </c>
      <c r="O1356" s="35">
        <v>1169280000</v>
      </c>
      <c r="P1356" s="35">
        <v>0</v>
      </c>
      <c r="Q1356" s="4">
        <v>0</v>
      </c>
      <c r="R1356" s="4">
        <v>0</v>
      </c>
      <c r="S1356" s="4">
        <v>1169280000</v>
      </c>
      <c r="T1356" s="4">
        <v>0</v>
      </c>
      <c r="U1356" s="14">
        <f t="shared" si="370"/>
        <v>0</v>
      </c>
      <c r="V1356" s="14">
        <f t="shared" si="371"/>
        <v>0</v>
      </c>
      <c r="W1356" s="14">
        <f t="shared" si="372"/>
        <v>0</v>
      </c>
      <c r="X1356" s="14">
        <f t="shared" si="373"/>
        <v>0</v>
      </c>
    </row>
    <row r="1357" spans="1:24" ht="22.5" outlineLevel="2">
      <c r="A1357" s="47" t="s">
        <v>1263</v>
      </c>
      <c r="B1357" s="48" t="s">
        <v>1264</v>
      </c>
      <c r="C1357" s="49">
        <v>27835</v>
      </c>
      <c r="D1357" s="48" t="s">
        <v>1275</v>
      </c>
      <c r="E1357" s="35">
        <v>0</v>
      </c>
      <c r="F1357" s="35">
        <v>0</v>
      </c>
      <c r="G1357" s="35">
        <v>0</v>
      </c>
      <c r="H1357" s="35">
        <v>0</v>
      </c>
      <c r="I1357" s="35">
        <v>1500000000</v>
      </c>
      <c r="J1357" s="35">
        <v>0</v>
      </c>
      <c r="K1357" s="35">
        <v>1500000000</v>
      </c>
      <c r="L1357" s="35">
        <v>1500000000</v>
      </c>
      <c r="M1357" s="35">
        <v>1500000000</v>
      </c>
      <c r="N1357" s="35">
        <v>1500000000</v>
      </c>
      <c r="O1357" s="35">
        <v>1500000000</v>
      </c>
      <c r="P1357" s="35">
        <v>0</v>
      </c>
      <c r="Q1357" s="4">
        <v>0</v>
      </c>
      <c r="R1357" s="4">
        <v>0</v>
      </c>
      <c r="S1357" s="4">
        <v>1500000000</v>
      </c>
      <c r="T1357" s="4">
        <v>0</v>
      </c>
      <c r="U1357" s="14">
        <f t="shared" si="370"/>
        <v>0</v>
      </c>
      <c r="V1357" s="14">
        <f t="shared" si="371"/>
        <v>0</v>
      </c>
      <c r="W1357" s="14">
        <f t="shared" si="372"/>
        <v>0</v>
      </c>
      <c r="X1357" s="14">
        <f t="shared" si="373"/>
        <v>0</v>
      </c>
    </row>
    <row r="1358" spans="1:24" ht="22.5" outlineLevel="2">
      <c r="A1358" s="47" t="s">
        <v>1263</v>
      </c>
      <c r="B1358" s="48" t="s">
        <v>1264</v>
      </c>
      <c r="C1358" s="49">
        <v>27840</v>
      </c>
      <c r="D1358" s="48" t="s">
        <v>1276</v>
      </c>
      <c r="E1358" s="35">
        <v>650000000</v>
      </c>
      <c r="F1358" s="35">
        <v>0</v>
      </c>
      <c r="G1358" s="35">
        <v>0</v>
      </c>
      <c r="H1358" s="35">
        <v>0</v>
      </c>
      <c r="I1358" s="35">
        <v>0</v>
      </c>
      <c r="J1358" s="35">
        <v>0</v>
      </c>
      <c r="K1358" s="35">
        <v>650000000</v>
      </c>
      <c r="L1358" s="35">
        <v>650000000</v>
      </c>
      <c r="M1358" s="35">
        <v>390000000</v>
      </c>
      <c r="N1358" s="35">
        <v>390000000</v>
      </c>
      <c r="O1358" s="35">
        <v>390000000</v>
      </c>
      <c r="P1358" s="35">
        <v>0</v>
      </c>
      <c r="Q1358" s="4">
        <v>0</v>
      </c>
      <c r="R1358" s="4">
        <v>0</v>
      </c>
      <c r="S1358" s="4">
        <v>650000000</v>
      </c>
      <c r="T1358" s="4">
        <v>0</v>
      </c>
      <c r="U1358" s="14">
        <f t="shared" si="370"/>
        <v>0</v>
      </c>
      <c r="V1358" s="14">
        <f t="shared" si="371"/>
        <v>260000000</v>
      </c>
      <c r="W1358" s="14">
        <f t="shared" si="372"/>
        <v>260000000</v>
      </c>
      <c r="X1358" s="14">
        <f t="shared" si="373"/>
        <v>0</v>
      </c>
    </row>
    <row r="1359" spans="1:24" ht="56.25" outlineLevel="2">
      <c r="A1359" s="47" t="s">
        <v>1263</v>
      </c>
      <c r="B1359" s="48" t="s">
        <v>1264</v>
      </c>
      <c r="C1359" s="49">
        <v>27850</v>
      </c>
      <c r="D1359" s="48" t="s">
        <v>1277</v>
      </c>
      <c r="E1359" s="35">
        <v>2000000000</v>
      </c>
      <c r="F1359" s="35">
        <v>0</v>
      </c>
      <c r="G1359" s="35">
        <v>0</v>
      </c>
      <c r="H1359" s="35">
        <v>200000000</v>
      </c>
      <c r="I1359" s="35">
        <v>0</v>
      </c>
      <c r="J1359" s="35">
        <v>0</v>
      </c>
      <c r="K1359" s="35">
        <v>2200000000</v>
      </c>
      <c r="L1359" s="35">
        <v>2200000000</v>
      </c>
      <c r="M1359" s="35">
        <v>1753287083</v>
      </c>
      <c r="N1359" s="35">
        <v>303855309</v>
      </c>
      <c r="O1359" s="35">
        <v>0</v>
      </c>
      <c r="P1359" s="35">
        <v>0</v>
      </c>
      <c r="Q1359" s="4">
        <v>0</v>
      </c>
      <c r="R1359" s="4">
        <v>199984000</v>
      </c>
      <c r="S1359" s="4">
        <v>604000000</v>
      </c>
      <c r="T1359" s="4">
        <v>1596000000</v>
      </c>
      <c r="U1359" s="14">
        <f t="shared" si="370"/>
        <v>0</v>
      </c>
      <c r="V1359" s="14">
        <f t="shared" si="371"/>
        <v>446712917</v>
      </c>
      <c r="W1359" s="14">
        <f t="shared" si="372"/>
        <v>446712917</v>
      </c>
      <c r="X1359" s="14">
        <f t="shared" si="373"/>
        <v>1449431774</v>
      </c>
    </row>
    <row r="1360" spans="1:24" ht="22.5" outlineLevel="2">
      <c r="A1360" s="47" t="s">
        <v>1263</v>
      </c>
      <c r="B1360" s="48" t="s">
        <v>1264</v>
      </c>
      <c r="C1360" s="49">
        <v>27860</v>
      </c>
      <c r="D1360" s="48" t="s">
        <v>1278</v>
      </c>
      <c r="E1360" s="35">
        <v>60000000</v>
      </c>
      <c r="F1360" s="35">
        <v>0</v>
      </c>
      <c r="G1360" s="35">
        <v>0</v>
      </c>
      <c r="H1360" s="35">
        <v>0</v>
      </c>
      <c r="I1360" s="35">
        <v>0</v>
      </c>
      <c r="J1360" s="35">
        <v>0</v>
      </c>
      <c r="K1360" s="35">
        <v>60000000</v>
      </c>
      <c r="L1360" s="35">
        <v>0</v>
      </c>
      <c r="M1360" s="35">
        <v>0</v>
      </c>
      <c r="N1360" s="35">
        <v>0</v>
      </c>
      <c r="O1360" s="35">
        <v>0</v>
      </c>
      <c r="P1360" s="35">
        <v>60000000</v>
      </c>
      <c r="Q1360" s="4">
        <v>0</v>
      </c>
      <c r="R1360" s="4">
        <v>0</v>
      </c>
      <c r="S1360" s="4">
        <v>0</v>
      </c>
      <c r="T1360" s="4">
        <v>0</v>
      </c>
      <c r="U1360" s="14">
        <f t="shared" si="370"/>
        <v>60000000</v>
      </c>
      <c r="V1360" s="14">
        <f t="shared" si="371"/>
        <v>60000000</v>
      </c>
      <c r="W1360" s="14">
        <f t="shared" si="372"/>
        <v>0</v>
      </c>
      <c r="X1360" s="14">
        <f t="shared" si="373"/>
        <v>0</v>
      </c>
    </row>
    <row r="1361" spans="1:24" ht="22.5" outlineLevel="2">
      <c r="A1361" s="47" t="s">
        <v>1263</v>
      </c>
      <c r="B1361" s="48" t="s">
        <v>1264</v>
      </c>
      <c r="C1361" s="49">
        <v>27901</v>
      </c>
      <c r="D1361" s="48" t="s">
        <v>1279</v>
      </c>
      <c r="E1361" s="35">
        <v>0</v>
      </c>
      <c r="F1361" s="35">
        <v>0</v>
      </c>
      <c r="G1361" s="35">
        <v>0</v>
      </c>
      <c r="H1361" s="35">
        <v>101372954</v>
      </c>
      <c r="I1361" s="35">
        <v>0</v>
      </c>
      <c r="J1361" s="35">
        <v>0</v>
      </c>
      <c r="K1361" s="35">
        <v>101372954</v>
      </c>
      <c r="L1361" s="35">
        <v>50806659</v>
      </c>
      <c r="M1361" s="35">
        <v>50806659</v>
      </c>
      <c r="N1361" s="35">
        <v>50806659</v>
      </c>
      <c r="O1361" s="35">
        <v>0</v>
      </c>
      <c r="P1361" s="35">
        <v>50566295</v>
      </c>
      <c r="Q1361" s="4">
        <v>50806659</v>
      </c>
      <c r="R1361" s="4">
        <v>50806659</v>
      </c>
      <c r="S1361" s="4">
        <v>50806659</v>
      </c>
      <c r="T1361" s="4">
        <v>50566295</v>
      </c>
      <c r="U1361" s="14">
        <f t="shared" si="370"/>
        <v>50566295</v>
      </c>
      <c r="V1361" s="14">
        <f t="shared" si="371"/>
        <v>50566295</v>
      </c>
      <c r="W1361" s="14">
        <f t="shared" si="372"/>
        <v>0</v>
      </c>
      <c r="X1361" s="14">
        <f t="shared" si="373"/>
        <v>0</v>
      </c>
    </row>
    <row r="1362" spans="1:24" s="10" customFormat="1" outlineLevel="1">
      <c r="A1362" s="43" t="s">
        <v>1794</v>
      </c>
      <c r="B1362" s="44"/>
      <c r="C1362" s="45"/>
      <c r="D1362" s="44"/>
      <c r="E1362" s="46">
        <f t="shared" ref="E1362:T1362" si="376">SUBTOTAL(9,E1346:E1361)</f>
        <v>13985684491</v>
      </c>
      <c r="F1362" s="46">
        <f t="shared" si="376"/>
        <v>0</v>
      </c>
      <c r="G1362" s="46">
        <f t="shared" si="376"/>
        <v>0</v>
      </c>
      <c r="H1362" s="46">
        <f t="shared" si="376"/>
        <v>12274594323</v>
      </c>
      <c r="I1362" s="46">
        <f t="shared" si="376"/>
        <v>3834000000</v>
      </c>
      <c r="J1362" s="46">
        <f t="shared" si="376"/>
        <v>3834000000</v>
      </c>
      <c r="K1362" s="46">
        <f t="shared" si="376"/>
        <v>26260278814</v>
      </c>
      <c r="L1362" s="46">
        <f t="shared" si="376"/>
        <v>23142556344</v>
      </c>
      <c r="M1362" s="46">
        <f t="shared" si="376"/>
        <v>18833027290</v>
      </c>
      <c r="N1362" s="46">
        <f t="shared" si="376"/>
        <v>10549386041</v>
      </c>
      <c r="O1362" s="46">
        <f t="shared" si="376"/>
        <v>7664549986</v>
      </c>
      <c r="P1362" s="46">
        <f t="shared" si="376"/>
        <v>3117722470</v>
      </c>
      <c r="Q1362" s="11">
        <f t="shared" si="376"/>
        <v>240696659</v>
      </c>
      <c r="R1362" s="11">
        <f t="shared" si="376"/>
        <v>1948428783</v>
      </c>
      <c r="S1362" s="11">
        <f t="shared" si="376"/>
        <v>12651076922</v>
      </c>
      <c r="T1362" s="11">
        <f t="shared" si="376"/>
        <v>9813766391</v>
      </c>
      <c r="U1362" s="9"/>
      <c r="V1362" s="9"/>
      <c r="W1362" s="9"/>
      <c r="X1362" s="9">
        <f>SUBTOTAL(9,X1346:X1361)</f>
        <v>8283641249</v>
      </c>
    </row>
    <row r="1363" spans="1:24" outlineLevel="2">
      <c r="A1363" s="47" t="s">
        <v>1280</v>
      </c>
      <c r="B1363" s="48" t="s">
        <v>1030</v>
      </c>
      <c r="C1363" s="49"/>
      <c r="D1363" s="48"/>
      <c r="E1363" s="35"/>
      <c r="F1363" s="35"/>
      <c r="G1363" s="35"/>
      <c r="H1363" s="35"/>
      <c r="I1363" s="35"/>
      <c r="J1363" s="35"/>
      <c r="K1363" s="35"/>
      <c r="L1363" s="35"/>
      <c r="M1363" s="35"/>
      <c r="N1363" s="35"/>
      <c r="O1363" s="35"/>
      <c r="P1363" s="35"/>
      <c r="U1363" s="14">
        <f t="shared" si="370"/>
        <v>0</v>
      </c>
      <c r="V1363" s="14">
        <f t="shared" si="371"/>
        <v>0</v>
      </c>
      <c r="W1363" s="14">
        <f t="shared" si="372"/>
        <v>0</v>
      </c>
      <c r="X1363" s="14">
        <f t="shared" si="373"/>
        <v>0</v>
      </c>
    </row>
    <row r="1364" spans="1:24" s="7" customFormat="1" outlineLevel="1">
      <c r="A1364" s="43" t="s">
        <v>1795</v>
      </c>
      <c r="B1364" s="48"/>
      <c r="C1364" s="49"/>
      <c r="D1364" s="48"/>
      <c r="E1364" s="35">
        <f t="shared" ref="E1364:T1364" si="377">SUBTOTAL(9,E1363:E1363)</f>
        <v>0</v>
      </c>
      <c r="F1364" s="35">
        <f t="shared" si="377"/>
        <v>0</v>
      </c>
      <c r="G1364" s="35">
        <f t="shared" si="377"/>
        <v>0</v>
      </c>
      <c r="H1364" s="35">
        <f t="shared" si="377"/>
        <v>0</v>
      </c>
      <c r="I1364" s="35">
        <f t="shared" si="377"/>
        <v>0</v>
      </c>
      <c r="J1364" s="35">
        <f t="shared" si="377"/>
        <v>0</v>
      </c>
      <c r="K1364" s="35">
        <f t="shared" si="377"/>
        <v>0</v>
      </c>
      <c r="L1364" s="35">
        <f t="shared" si="377"/>
        <v>0</v>
      </c>
      <c r="M1364" s="35">
        <f t="shared" si="377"/>
        <v>0</v>
      </c>
      <c r="N1364" s="35">
        <f t="shared" si="377"/>
        <v>0</v>
      </c>
      <c r="O1364" s="35">
        <f t="shared" si="377"/>
        <v>0</v>
      </c>
      <c r="P1364" s="35">
        <f t="shared" si="377"/>
        <v>0</v>
      </c>
      <c r="Q1364" s="8">
        <f t="shared" si="377"/>
        <v>0</v>
      </c>
      <c r="R1364" s="8">
        <f t="shared" si="377"/>
        <v>0</v>
      </c>
      <c r="S1364" s="8">
        <f t="shared" si="377"/>
        <v>0</v>
      </c>
      <c r="T1364" s="8">
        <f t="shared" si="377"/>
        <v>0</v>
      </c>
      <c r="U1364" s="14"/>
      <c r="V1364" s="14"/>
      <c r="W1364" s="14"/>
      <c r="X1364" s="14">
        <f>SUBTOTAL(9,X1363:X1363)</f>
        <v>0</v>
      </c>
    </row>
    <row r="1365" spans="1:24" outlineLevel="2">
      <c r="A1365" s="47" t="s">
        <v>1281</v>
      </c>
      <c r="B1365" s="48" t="s">
        <v>1220</v>
      </c>
      <c r="C1365" s="49"/>
      <c r="D1365" s="48"/>
      <c r="E1365" s="35"/>
      <c r="F1365" s="35"/>
      <c r="G1365" s="35"/>
      <c r="H1365" s="35"/>
      <c r="I1365" s="35"/>
      <c r="J1365" s="35"/>
      <c r="K1365" s="35"/>
      <c r="L1365" s="35"/>
      <c r="M1365" s="35"/>
      <c r="N1365" s="35"/>
      <c r="O1365" s="35"/>
      <c r="P1365" s="35"/>
      <c r="U1365" s="14">
        <f t="shared" si="370"/>
        <v>0</v>
      </c>
      <c r="V1365" s="14">
        <f t="shared" si="371"/>
        <v>0</v>
      </c>
      <c r="W1365" s="14">
        <f t="shared" si="372"/>
        <v>0</v>
      </c>
      <c r="X1365" s="14">
        <f t="shared" si="373"/>
        <v>0</v>
      </c>
    </row>
    <row r="1366" spans="1:24" s="7" customFormat="1" outlineLevel="1">
      <c r="A1366" s="43" t="s">
        <v>1796</v>
      </c>
      <c r="B1366" s="48"/>
      <c r="C1366" s="49"/>
      <c r="D1366" s="48"/>
      <c r="E1366" s="35">
        <f t="shared" ref="E1366:T1366" si="378">SUBTOTAL(9,E1365:E1365)</f>
        <v>0</v>
      </c>
      <c r="F1366" s="35">
        <f t="shared" si="378"/>
        <v>0</v>
      </c>
      <c r="G1366" s="35">
        <f t="shared" si="378"/>
        <v>0</v>
      </c>
      <c r="H1366" s="35">
        <f t="shared" si="378"/>
        <v>0</v>
      </c>
      <c r="I1366" s="35">
        <f t="shared" si="378"/>
        <v>0</v>
      </c>
      <c r="J1366" s="35">
        <f t="shared" si="378"/>
        <v>0</v>
      </c>
      <c r="K1366" s="35">
        <f t="shared" si="378"/>
        <v>0</v>
      </c>
      <c r="L1366" s="35">
        <f t="shared" si="378"/>
        <v>0</v>
      </c>
      <c r="M1366" s="35">
        <f t="shared" si="378"/>
        <v>0</v>
      </c>
      <c r="N1366" s="35">
        <f t="shared" si="378"/>
        <v>0</v>
      </c>
      <c r="O1366" s="35">
        <f t="shared" si="378"/>
        <v>0</v>
      </c>
      <c r="P1366" s="35">
        <f t="shared" si="378"/>
        <v>0</v>
      </c>
      <c r="Q1366" s="8">
        <f t="shared" si="378"/>
        <v>0</v>
      </c>
      <c r="R1366" s="8">
        <f t="shared" si="378"/>
        <v>0</v>
      </c>
      <c r="S1366" s="8">
        <f t="shared" si="378"/>
        <v>0</v>
      </c>
      <c r="T1366" s="8">
        <f t="shared" si="378"/>
        <v>0</v>
      </c>
      <c r="U1366" s="14"/>
      <c r="V1366" s="14"/>
      <c r="W1366" s="14"/>
      <c r="X1366" s="14">
        <f>SUBTOTAL(9,X1365:X1365)</f>
        <v>0</v>
      </c>
    </row>
    <row r="1367" spans="1:24" outlineLevel="2">
      <c r="A1367" s="47" t="s">
        <v>1282</v>
      </c>
      <c r="B1367" s="48" t="s">
        <v>1036</v>
      </c>
      <c r="C1367" s="49"/>
      <c r="D1367" s="48"/>
      <c r="E1367" s="35"/>
      <c r="F1367" s="35"/>
      <c r="G1367" s="35"/>
      <c r="H1367" s="35"/>
      <c r="I1367" s="35"/>
      <c r="J1367" s="35"/>
      <c r="K1367" s="35"/>
      <c r="L1367" s="35"/>
      <c r="M1367" s="35"/>
      <c r="N1367" s="35"/>
      <c r="O1367" s="35"/>
      <c r="P1367" s="35"/>
      <c r="U1367" s="14">
        <f t="shared" si="370"/>
        <v>0</v>
      </c>
      <c r="V1367" s="14">
        <f t="shared" si="371"/>
        <v>0</v>
      </c>
      <c r="W1367" s="14">
        <f t="shared" si="372"/>
        <v>0</v>
      </c>
      <c r="X1367" s="14">
        <f t="shared" si="373"/>
        <v>0</v>
      </c>
    </row>
    <row r="1368" spans="1:24" outlineLevel="2">
      <c r="A1368" s="47" t="s">
        <v>1282</v>
      </c>
      <c r="B1368" s="48" t="s">
        <v>1036</v>
      </c>
      <c r="C1368" s="49">
        <v>27910</v>
      </c>
      <c r="D1368" s="48" t="s">
        <v>1283</v>
      </c>
      <c r="E1368" s="35">
        <v>117000000</v>
      </c>
      <c r="F1368" s="35">
        <v>0</v>
      </c>
      <c r="G1368" s="35">
        <v>0</v>
      </c>
      <c r="H1368" s="35">
        <v>0</v>
      </c>
      <c r="I1368" s="35">
        <v>0</v>
      </c>
      <c r="J1368" s="35">
        <v>0</v>
      </c>
      <c r="K1368" s="35">
        <v>117000000</v>
      </c>
      <c r="L1368" s="35">
        <v>0</v>
      </c>
      <c r="M1368" s="35">
        <v>0</v>
      </c>
      <c r="N1368" s="35">
        <v>0</v>
      </c>
      <c r="O1368" s="35">
        <v>0</v>
      </c>
      <c r="P1368" s="35">
        <v>117000000</v>
      </c>
      <c r="Q1368" s="4">
        <v>0</v>
      </c>
      <c r="R1368" s="4">
        <v>0</v>
      </c>
      <c r="S1368" s="4">
        <v>0</v>
      </c>
      <c r="T1368" s="4">
        <v>0</v>
      </c>
      <c r="U1368" s="14">
        <f t="shared" si="370"/>
        <v>117000000</v>
      </c>
      <c r="V1368" s="14">
        <f t="shared" si="371"/>
        <v>117000000</v>
      </c>
      <c r="W1368" s="14">
        <f t="shared" si="372"/>
        <v>0</v>
      </c>
      <c r="X1368" s="14">
        <f t="shared" si="373"/>
        <v>0</v>
      </c>
    </row>
    <row r="1369" spans="1:24" ht="22.5" outlineLevel="2">
      <c r="A1369" s="47" t="s">
        <v>1282</v>
      </c>
      <c r="B1369" s="48" t="s">
        <v>1036</v>
      </c>
      <c r="C1369" s="49">
        <v>279103</v>
      </c>
      <c r="D1369" s="48" t="s">
        <v>1284</v>
      </c>
      <c r="E1369" s="35">
        <v>0</v>
      </c>
      <c r="F1369" s="35">
        <v>0</v>
      </c>
      <c r="G1369" s="35">
        <v>0</v>
      </c>
      <c r="H1369" s="35">
        <v>117000000</v>
      </c>
      <c r="I1369" s="35">
        <v>0</v>
      </c>
      <c r="J1369" s="35">
        <v>0</v>
      </c>
      <c r="K1369" s="35">
        <v>117000000</v>
      </c>
      <c r="L1369" s="35">
        <v>117000000</v>
      </c>
      <c r="M1369" s="35">
        <v>117000000</v>
      </c>
      <c r="N1369" s="35">
        <v>0</v>
      </c>
      <c r="O1369" s="35">
        <v>0</v>
      </c>
      <c r="P1369" s="35">
        <v>0</v>
      </c>
      <c r="Q1369" s="4">
        <v>0</v>
      </c>
      <c r="R1369" s="4">
        <v>0</v>
      </c>
      <c r="S1369" s="4">
        <v>117000000</v>
      </c>
      <c r="T1369" s="4">
        <v>0</v>
      </c>
      <c r="U1369" s="14">
        <f t="shared" si="370"/>
        <v>0</v>
      </c>
      <c r="V1369" s="14">
        <f t="shared" si="371"/>
        <v>0</v>
      </c>
      <c r="W1369" s="14">
        <f t="shared" si="372"/>
        <v>0</v>
      </c>
      <c r="X1369" s="14">
        <f t="shared" si="373"/>
        <v>117000000</v>
      </c>
    </row>
    <row r="1370" spans="1:24" s="10" customFormat="1" outlineLevel="1">
      <c r="A1370" s="43" t="s">
        <v>1797</v>
      </c>
      <c r="B1370" s="44"/>
      <c r="C1370" s="45"/>
      <c r="D1370" s="44"/>
      <c r="E1370" s="46">
        <f t="shared" ref="E1370:T1370" si="379">SUBTOTAL(9,E1367:E1369)</f>
        <v>117000000</v>
      </c>
      <c r="F1370" s="46">
        <f t="shared" si="379"/>
        <v>0</v>
      </c>
      <c r="G1370" s="46">
        <f t="shared" si="379"/>
        <v>0</v>
      </c>
      <c r="H1370" s="46">
        <f t="shared" si="379"/>
        <v>117000000</v>
      </c>
      <c r="I1370" s="46">
        <f t="shared" si="379"/>
        <v>0</v>
      </c>
      <c r="J1370" s="46">
        <f t="shared" si="379"/>
        <v>0</v>
      </c>
      <c r="K1370" s="46">
        <f t="shared" si="379"/>
        <v>234000000</v>
      </c>
      <c r="L1370" s="46">
        <f t="shared" si="379"/>
        <v>117000000</v>
      </c>
      <c r="M1370" s="46">
        <f t="shared" si="379"/>
        <v>117000000</v>
      </c>
      <c r="N1370" s="46">
        <f t="shared" si="379"/>
        <v>0</v>
      </c>
      <c r="O1370" s="46">
        <f t="shared" si="379"/>
        <v>0</v>
      </c>
      <c r="P1370" s="46">
        <f t="shared" si="379"/>
        <v>117000000</v>
      </c>
      <c r="Q1370" s="11">
        <f t="shared" si="379"/>
        <v>0</v>
      </c>
      <c r="R1370" s="11">
        <f t="shared" si="379"/>
        <v>0</v>
      </c>
      <c r="S1370" s="11">
        <f t="shared" si="379"/>
        <v>117000000</v>
      </c>
      <c r="T1370" s="11">
        <f t="shared" si="379"/>
        <v>0</v>
      </c>
      <c r="U1370" s="9"/>
      <c r="V1370" s="9"/>
      <c r="W1370" s="9"/>
      <c r="X1370" s="9">
        <f>SUBTOTAL(9,X1367:X1369)</f>
        <v>117000000</v>
      </c>
    </row>
    <row r="1371" spans="1:24" outlineLevel="2">
      <c r="A1371" s="47" t="s">
        <v>1285</v>
      </c>
      <c r="B1371" s="48" t="s">
        <v>1137</v>
      </c>
      <c r="C1371" s="49"/>
      <c r="D1371" s="48"/>
      <c r="E1371" s="35"/>
      <c r="F1371" s="35"/>
      <c r="G1371" s="35"/>
      <c r="H1371" s="35"/>
      <c r="I1371" s="35"/>
      <c r="J1371" s="35"/>
      <c r="K1371" s="35"/>
      <c r="L1371" s="35"/>
      <c r="M1371" s="35"/>
      <c r="N1371" s="35"/>
      <c r="O1371" s="35"/>
      <c r="P1371" s="35"/>
      <c r="U1371" s="14">
        <f t="shared" si="370"/>
        <v>0</v>
      </c>
      <c r="V1371" s="14">
        <f t="shared" si="371"/>
        <v>0</v>
      </c>
      <c r="W1371" s="14">
        <f t="shared" si="372"/>
        <v>0</v>
      </c>
      <c r="X1371" s="14">
        <f t="shared" si="373"/>
        <v>0</v>
      </c>
    </row>
    <row r="1372" spans="1:24" s="7" customFormat="1" outlineLevel="1">
      <c r="A1372" s="43" t="s">
        <v>1798</v>
      </c>
      <c r="B1372" s="48"/>
      <c r="C1372" s="49"/>
      <c r="D1372" s="48"/>
      <c r="E1372" s="35">
        <f t="shared" ref="E1372:T1372" si="380">SUBTOTAL(9,E1371:E1371)</f>
        <v>0</v>
      </c>
      <c r="F1372" s="35">
        <f t="shared" si="380"/>
        <v>0</v>
      </c>
      <c r="G1372" s="35">
        <f t="shared" si="380"/>
        <v>0</v>
      </c>
      <c r="H1372" s="35">
        <f t="shared" si="380"/>
        <v>0</v>
      </c>
      <c r="I1372" s="35">
        <f t="shared" si="380"/>
        <v>0</v>
      </c>
      <c r="J1372" s="35">
        <f t="shared" si="380"/>
        <v>0</v>
      </c>
      <c r="K1372" s="35">
        <f t="shared" si="380"/>
        <v>0</v>
      </c>
      <c r="L1372" s="35">
        <f t="shared" si="380"/>
        <v>0</v>
      </c>
      <c r="M1372" s="35">
        <f t="shared" si="380"/>
        <v>0</v>
      </c>
      <c r="N1372" s="35">
        <f t="shared" si="380"/>
        <v>0</v>
      </c>
      <c r="O1372" s="35">
        <f t="shared" si="380"/>
        <v>0</v>
      </c>
      <c r="P1372" s="35">
        <f t="shared" si="380"/>
        <v>0</v>
      </c>
      <c r="Q1372" s="8">
        <f t="shared" si="380"/>
        <v>0</v>
      </c>
      <c r="R1372" s="8">
        <f t="shared" si="380"/>
        <v>0</v>
      </c>
      <c r="S1372" s="8">
        <f t="shared" si="380"/>
        <v>0</v>
      </c>
      <c r="T1372" s="8">
        <f t="shared" si="380"/>
        <v>0</v>
      </c>
      <c r="U1372" s="14"/>
      <c r="V1372" s="14"/>
      <c r="W1372" s="14"/>
      <c r="X1372" s="14">
        <f>SUBTOTAL(9,X1371:X1371)</f>
        <v>0</v>
      </c>
    </row>
    <row r="1373" spans="1:24" ht="22.5" outlineLevel="2">
      <c r="A1373" s="47" t="s">
        <v>1286</v>
      </c>
      <c r="B1373" s="48" t="s">
        <v>1139</v>
      </c>
      <c r="C1373" s="49"/>
      <c r="D1373" s="48"/>
      <c r="E1373" s="35"/>
      <c r="F1373" s="35"/>
      <c r="G1373" s="35"/>
      <c r="H1373" s="35"/>
      <c r="I1373" s="35"/>
      <c r="J1373" s="35"/>
      <c r="K1373" s="35"/>
      <c r="L1373" s="35"/>
      <c r="M1373" s="35"/>
      <c r="N1373" s="35"/>
      <c r="O1373" s="35"/>
      <c r="P1373" s="35"/>
      <c r="U1373" s="14">
        <f t="shared" si="370"/>
        <v>0</v>
      </c>
      <c r="V1373" s="14">
        <f t="shared" si="371"/>
        <v>0</v>
      </c>
      <c r="W1373" s="14">
        <f t="shared" si="372"/>
        <v>0</v>
      </c>
      <c r="X1373" s="14">
        <f t="shared" si="373"/>
        <v>0</v>
      </c>
    </row>
    <row r="1374" spans="1:24" s="7" customFormat="1" outlineLevel="1">
      <c r="A1374" s="43" t="s">
        <v>1799</v>
      </c>
      <c r="B1374" s="48"/>
      <c r="C1374" s="49"/>
      <c r="D1374" s="48"/>
      <c r="E1374" s="35">
        <f t="shared" ref="E1374:T1374" si="381">SUBTOTAL(9,E1373:E1373)</f>
        <v>0</v>
      </c>
      <c r="F1374" s="35">
        <f t="shared" si="381"/>
        <v>0</v>
      </c>
      <c r="G1374" s="35">
        <f t="shared" si="381"/>
        <v>0</v>
      </c>
      <c r="H1374" s="35">
        <f t="shared" si="381"/>
        <v>0</v>
      </c>
      <c r="I1374" s="35">
        <f t="shared" si="381"/>
        <v>0</v>
      </c>
      <c r="J1374" s="35">
        <f t="shared" si="381"/>
        <v>0</v>
      </c>
      <c r="K1374" s="35">
        <f t="shared" si="381"/>
        <v>0</v>
      </c>
      <c r="L1374" s="35">
        <f t="shared" si="381"/>
        <v>0</v>
      </c>
      <c r="M1374" s="35">
        <f t="shared" si="381"/>
        <v>0</v>
      </c>
      <c r="N1374" s="35">
        <f t="shared" si="381"/>
        <v>0</v>
      </c>
      <c r="O1374" s="35">
        <f t="shared" si="381"/>
        <v>0</v>
      </c>
      <c r="P1374" s="35">
        <f t="shared" si="381"/>
        <v>0</v>
      </c>
      <c r="Q1374" s="8">
        <f t="shared" si="381"/>
        <v>0</v>
      </c>
      <c r="R1374" s="8">
        <f t="shared" si="381"/>
        <v>0</v>
      </c>
      <c r="S1374" s="8">
        <f t="shared" si="381"/>
        <v>0</v>
      </c>
      <c r="T1374" s="8">
        <f t="shared" si="381"/>
        <v>0</v>
      </c>
      <c r="U1374" s="14"/>
      <c r="V1374" s="14"/>
      <c r="W1374" s="14"/>
      <c r="X1374" s="14">
        <f>SUBTOTAL(9,X1373:X1373)</f>
        <v>0</v>
      </c>
    </row>
    <row r="1375" spans="1:24" ht="22.5" outlineLevel="2">
      <c r="A1375" s="47" t="s">
        <v>1287</v>
      </c>
      <c r="B1375" s="48" t="s">
        <v>1288</v>
      </c>
      <c r="C1375" s="49"/>
      <c r="D1375" s="48"/>
      <c r="E1375" s="35"/>
      <c r="F1375" s="35"/>
      <c r="G1375" s="35"/>
      <c r="H1375" s="35"/>
      <c r="I1375" s="35"/>
      <c r="J1375" s="35"/>
      <c r="K1375" s="35"/>
      <c r="L1375" s="35"/>
      <c r="M1375" s="35"/>
      <c r="N1375" s="35"/>
      <c r="O1375" s="35"/>
      <c r="P1375" s="35"/>
      <c r="U1375" s="14">
        <f t="shared" si="370"/>
        <v>0</v>
      </c>
      <c r="V1375" s="14">
        <f t="shared" si="371"/>
        <v>0</v>
      </c>
      <c r="W1375" s="14">
        <f t="shared" si="372"/>
        <v>0</v>
      </c>
      <c r="X1375" s="14">
        <f t="shared" si="373"/>
        <v>0</v>
      </c>
    </row>
    <row r="1376" spans="1:24" s="7" customFormat="1" outlineLevel="1">
      <c r="A1376" s="43" t="s">
        <v>1800</v>
      </c>
      <c r="B1376" s="48"/>
      <c r="C1376" s="49"/>
      <c r="D1376" s="48"/>
      <c r="E1376" s="35">
        <f t="shared" ref="E1376:T1376" si="382">SUBTOTAL(9,E1375:E1375)</f>
        <v>0</v>
      </c>
      <c r="F1376" s="35">
        <f t="shared" si="382"/>
        <v>0</v>
      </c>
      <c r="G1376" s="35">
        <f t="shared" si="382"/>
        <v>0</v>
      </c>
      <c r="H1376" s="35">
        <f t="shared" si="382"/>
        <v>0</v>
      </c>
      <c r="I1376" s="35">
        <f t="shared" si="382"/>
        <v>0</v>
      </c>
      <c r="J1376" s="35">
        <f t="shared" si="382"/>
        <v>0</v>
      </c>
      <c r="K1376" s="35">
        <f t="shared" si="382"/>
        <v>0</v>
      </c>
      <c r="L1376" s="35">
        <f t="shared" si="382"/>
        <v>0</v>
      </c>
      <c r="M1376" s="35">
        <f t="shared" si="382"/>
        <v>0</v>
      </c>
      <c r="N1376" s="35">
        <f t="shared" si="382"/>
        <v>0</v>
      </c>
      <c r="O1376" s="35">
        <f t="shared" si="382"/>
        <v>0</v>
      </c>
      <c r="P1376" s="35">
        <f t="shared" si="382"/>
        <v>0</v>
      </c>
      <c r="Q1376" s="8">
        <f t="shared" si="382"/>
        <v>0</v>
      </c>
      <c r="R1376" s="8">
        <f t="shared" si="382"/>
        <v>0</v>
      </c>
      <c r="S1376" s="8">
        <f t="shared" si="382"/>
        <v>0</v>
      </c>
      <c r="T1376" s="8">
        <f t="shared" si="382"/>
        <v>0</v>
      </c>
      <c r="U1376" s="14"/>
      <c r="V1376" s="14"/>
      <c r="W1376" s="14"/>
      <c r="X1376" s="14">
        <f>SUBTOTAL(9,X1375:X1375)</f>
        <v>0</v>
      </c>
    </row>
    <row r="1377" spans="1:24" ht="22.5" outlineLevel="2">
      <c r="A1377" s="47" t="s">
        <v>1289</v>
      </c>
      <c r="B1377" s="48" t="s">
        <v>30</v>
      </c>
      <c r="C1377" s="49"/>
      <c r="D1377" s="48"/>
      <c r="E1377" s="35"/>
      <c r="F1377" s="35"/>
      <c r="G1377" s="35"/>
      <c r="H1377" s="35"/>
      <c r="I1377" s="35"/>
      <c r="J1377" s="35"/>
      <c r="K1377" s="35"/>
      <c r="L1377" s="35"/>
      <c r="M1377" s="35"/>
      <c r="N1377" s="35"/>
      <c r="O1377" s="35"/>
      <c r="P1377" s="35"/>
      <c r="U1377" s="14">
        <f t="shared" si="370"/>
        <v>0</v>
      </c>
      <c r="V1377" s="14">
        <f t="shared" si="371"/>
        <v>0</v>
      </c>
      <c r="W1377" s="14">
        <f t="shared" si="372"/>
        <v>0</v>
      </c>
      <c r="X1377" s="14">
        <f t="shared" si="373"/>
        <v>0</v>
      </c>
    </row>
    <row r="1378" spans="1:24" ht="22.5" outlineLevel="2">
      <c r="A1378" s="47" t="s">
        <v>1289</v>
      </c>
      <c r="B1378" s="48" t="s">
        <v>30</v>
      </c>
      <c r="C1378" s="49">
        <v>27930</v>
      </c>
      <c r="D1378" s="48" t="s">
        <v>1290</v>
      </c>
      <c r="E1378" s="35">
        <v>2191688415</v>
      </c>
      <c r="F1378" s="35">
        <v>0</v>
      </c>
      <c r="G1378" s="35">
        <v>0</v>
      </c>
      <c r="H1378" s="35">
        <v>0</v>
      </c>
      <c r="I1378" s="35">
        <v>0</v>
      </c>
      <c r="J1378" s="35">
        <v>0</v>
      </c>
      <c r="K1378" s="35">
        <v>2191688415</v>
      </c>
      <c r="L1378" s="35">
        <v>1662481437</v>
      </c>
      <c r="M1378" s="35">
        <v>1662481437</v>
      </c>
      <c r="N1378" s="35">
        <v>1662481437</v>
      </c>
      <c r="O1378" s="35">
        <v>1567905567</v>
      </c>
      <c r="P1378" s="35">
        <v>529206978</v>
      </c>
      <c r="Q1378" s="4">
        <v>350000000</v>
      </c>
      <c r="R1378" s="4">
        <v>186719445</v>
      </c>
      <c r="S1378" s="4">
        <v>1850000000</v>
      </c>
      <c r="T1378" s="4">
        <v>341688415</v>
      </c>
      <c r="U1378" s="14">
        <f t="shared" si="370"/>
        <v>529206978</v>
      </c>
      <c r="V1378" s="14">
        <f t="shared" si="371"/>
        <v>529206978</v>
      </c>
      <c r="W1378" s="14">
        <f t="shared" si="372"/>
        <v>0</v>
      </c>
      <c r="X1378" s="14">
        <f t="shared" si="373"/>
        <v>0</v>
      </c>
    </row>
    <row r="1379" spans="1:24" ht="22.5" outlineLevel="2">
      <c r="A1379" s="47" t="s">
        <v>1289</v>
      </c>
      <c r="B1379" s="48" t="s">
        <v>30</v>
      </c>
      <c r="C1379" s="49">
        <v>27940</v>
      </c>
      <c r="D1379" s="48" t="s">
        <v>32</v>
      </c>
      <c r="E1379" s="35">
        <v>61419173</v>
      </c>
      <c r="F1379" s="35">
        <v>0</v>
      </c>
      <c r="G1379" s="35">
        <v>0</v>
      </c>
      <c r="H1379" s="35">
        <v>0</v>
      </c>
      <c r="I1379" s="35">
        <v>0</v>
      </c>
      <c r="J1379" s="35">
        <v>0</v>
      </c>
      <c r="K1379" s="35">
        <v>61419173</v>
      </c>
      <c r="L1379" s="35">
        <v>45590310</v>
      </c>
      <c r="M1379" s="35">
        <v>45590310</v>
      </c>
      <c r="N1379" s="35">
        <v>45590310</v>
      </c>
      <c r="O1379" s="35">
        <v>42212615</v>
      </c>
      <c r="P1379" s="35">
        <v>15828863</v>
      </c>
      <c r="Q1379" s="4">
        <v>20419173</v>
      </c>
      <c r="R1379" s="4">
        <v>5065590</v>
      </c>
      <c r="S1379" s="4">
        <v>61419173</v>
      </c>
      <c r="T1379" s="4">
        <v>0</v>
      </c>
      <c r="U1379" s="14">
        <f t="shared" si="370"/>
        <v>15828863</v>
      </c>
      <c r="V1379" s="14">
        <f t="shared" si="371"/>
        <v>15828863</v>
      </c>
      <c r="W1379" s="14">
        <f t="shared" si="372"/>
        <v>0</v>
      </c>
      <c r="X1379" s="14">
        <f t="shared" si="373"/>
        <v>0</v>
      </c>
    </row>
    <row r="1380" spans="1:24" ht="22.5" outlineLevel="2">
      <c r="A1380" s="47" t="s">
        <v>1289</v>
      </c>
      <c r="B1380" s="48" t="s">
        <v>30</v>
      </c>
      <c r="C1380" s="49">
        <v>27950</v>
      </c>
      <c r="D1380" s="48" t="s">
        <v>455</v>
      </c>
      <c r="E1380" s="35">
        <v>38234700</v>
      </c>
      <c r="F1380" s="35">
        <v>0</v>
      </c>
      <c r="G1380" s="35">
        <v>0</v>
      </c>
      <c r="H1380" s="35">
        <v>0</v>
      </c>
      <c r="I1380" s="35">
        <v>0</v>
      </c>
      <c r="J1380" s="35">
        <v>0</v>
      </c>
      <c r="K1380" s="35">
        <v>38234700</v>
      </c>
      <c r="L1380" s="35">
        <v>11070769</v>
      </c>
      <c r="M1380" s="35">
        <v>11070769</v>
      </c>
      <c r="N1380" s="35">
        <v>11070769</v>
      </c>
      <c r="O1380" s="35">
        <v>10441748</v>
      </c>
      <c r="P1380" s="35">
        <v>27163931</v>
      </c>
      <c r="Q1380" s="4">
        <v>0</v>
      </c>
      <c r="R1380" s="4">
        <v>1258042</v>
      </c>
      <c r="S1380" s="4">
        <v>38234700</v>
      </c>
      <c r="T1380" s="4">
        <v>0</v>
      </c>
      <c r="U1380" s="14">
        <f t="shared" si="370"/>
        <v>27163931</v>
      </c>
      <c r="V1380" s="14">
        <f t="shared" si="371"/>
        <v>27163931</v>
      </c>
      <c r="W1380" s="14">
        <f t="shared" si="372"/>
        <v>0</v>
      </c>
      <c r="X1380" s="14">
        <f t="shared" si="373"/>
        <v>0</v>
      </c>
    </row>
    <row r="1381" spans="1:24" ht="22.5" outlineLevel="2">
      <c r="A1381" s="47" t="s">
        <v>1289</v>
      </c>
      <c r="B1381" s="48" t="s">
        <v>30</v>
      </c>
      <c r="C1381" s="49">
        <v>27960</v>
      </c>
      <c r="D1381" s="48" t="s">
        <v>1291</v>
      </c>
      <c r="E1381" s="35">
        <v>73500000</v>
      </c>
      <c r="F1381" s="35">
        <v>0</v>
      </c>
      <c r="G1381" s="35">
        <v>0</v>
      </c>
      <c r="H1381" s="35">
        <v>0</v>
      </c>
      <c r="I1381" s="35">
        <v>0</v>
      </c>
      <c r="J1381" s="35">
        <v>0</v>
      </c>
      <c r="K1381" s="35">
        <v>73500000</v>
      </c>
      <c r="L1381" s="35">
        <v>53904992</v>
      </c>
      <c r="M1381" s="35">
        <v>53904992</v>
      </c>
      <c r="N1381" s="35">
        <v>53904992</v>
      </c>
      <c r="O1381" s="35">
        <v>53803440</v>
      </c>
      <c r="P1381" s="35">
        <v>19595008</v>
      </c>
      <c r="Q1381" s="4">
        <v>13500000</v>
      </c>
      <c r="R1381" s="4">
        <v>5948283</v>
      </c>
      <c r="S1381" s="4">
        <v>73500000</v>
      </c>
      <c r="T1381" s="4">
        <v>0</v>
      </c>
      <c r="U1381" s="14">
        <f t="shared" si="370"/>
        <v>19595008</v>
      </c>
      <c r="V1381" s="14">
        <f t="shared" si="371"/>
        <v>19595008</v>
      </c>
      <c r="W1381" s="14">
        <f t="shared" si="372"/>
        <v>0</v>
      </c>
      <c r="X1381" s="14">
        <f t="shared" si="373"/>
        <v>0</v>
      </c>
    </row>
    <row r="1382" spans="1:24" ht="22.5" outlineLevel="2">
      <c r="A1382" s="47" t="s">
        <v>1289</v>
      </c>
      <c r="B1382" s="48" t="s">
        <v>30</v>
      </c>
      <c r="C1382" s="49">
        <v>27970</v>
      </c>
      <c r="D1382" s="48" t="s">
        <v>394</v>
      </c>
      <c r="E1382" s="35">
        <v>96446700</v>
      </c>
      <c r="F1382" s="35">
        <v>0</v>
      </c>
      <c r="G1382" s="35">
        <v>0</v>
      </c>
      <c r="H1382" s="35">
        <v>0</v>
      </c>
      <c r="I1382" s="35">
        <v>0</v>
      </c>
      <c r="J1382" s="35">
        <v>0</v>
      </c>
      <c r="K1382" s="35">
        <v>96446700</v>
      </c>
      <c r="L1382" s="35">
        <v>80998821</v>
      </c>
      <c r="M1382" s="35">
        <v>80998821</v>
      </c>
      <c r="N1382" s="35">
        <v>80998821</v>
      </c>
      <c r="O1382" s="35">
        <v>76312474</v>
      </c>
      <c r="P1382" s="35">
        <v>15447879</v>
      </c>
      <c r="Q1382" s="4">
        <v>1446700</v>
      </c>
      <c r="R1382" s="4">
        <v>10212597</v>
      </c>
      <c r="S1382" s="4">
        <v>96446700</v>
      </c>
      <c r="T1382" s="4">
        <v>0</v>
      </c>
      <c r="U1382" s="14">
        <f t="shared" si="370"/>
        <v>15447879</v>
      </c>
      <c r="V1382" s="14">
        <f t="shared" si="371"/>
        <v>15447879</v>
      </c>
      <c r="W1382" s="14">
        <f t="shared" si="372"/>
        <v>0</v>
      </c>
      <c r="X1382" s="14">
        <f t="shared" si="373"/>
        <v>0</v>
      </c>
    </row>
    <row r="1383" spans="1:24" ht="22.5" outlineLevel="2">
      <c r="A1383" s="47" t="s">
        <v>1289</v>
      </c>
      <c r="B1383" s="48" t="s">
        <v>30</v>
      </c>
      <c r="C1383" s="49">
        <v>27980</v>
      </c>
      <c r="D1383" s="48" t="s">
        <v>1292</v>
      </c>
      <c r="E1383" s="35">
        <v>60798465</v>
      </c>
      <c r="F1383" s="35">
        <v>0</v>
      </c>
      <c r="G1383" s="35">
        <v>0</v>
      </c>
      <c r="H1383" s="35">
        <v>0</v>
      </c>
      <c r="I1383" s="35">
        <v>0</v>
      </c>
      <c r="J1383" s="35">
        <v>0</v>
      </c>
      <c r="K1383" s="35">
        <v>60798465</v>
      </c>
      <c r="L1383" s="35">
        <v>58756693</v>
      </c>
      <c r="M1383" s="35">
        <v>58756693</v>
      </c>
      <c r="N1383" s="35">
        <v>58756693</v>
      </c>
      <c r="O1383" s="35">
        <v>57910580</v>
      </c>
      <c r="P1383" s="35">
        <v>2041772</v>
      </c>
      <c r="Q1383" s="4">
        <v>798465</v>
      </c>
      <c r="R1383" s="4">
        <v>4578848</v>
      </c>
      <c r="S1383" s="4">
        <v>60798465</v>
      </c>
      <c r="T1383" s="4">
        <v>0</v>
      </c>
      <c r="U1383" s="14">
        <f t="shared" si="370"/>
        <v>2041772</v>
      </c>
      <c r="V1383" s="14">
        <f t="shared" si="371"/>
        <v>2041772</v>
      </c>
      <c r="W1383" s="14">
        <f t="shared" si="372"/>
        <v>0</v>
      </c>
      <c r="X1383" s="14">
        <f t="shared" si="373"/>
        <v>0</v>
      </c>
    </row>
    <row r="1384" spans="1:24" ht="22.5" outlineLevel="2">
      <c r="A1384" s="47" t="s">
        <v>1289</v>
      </c>
      <c r="B1384" s="48" t="s">
        <v>30</v>
      </c>
      <c r="C1384" s="49">
        <v>27990</v>
      </c>
      <c r="D1384" s="48" t="s">
        <v>1293</v>
      </c>
      <c r="E1384" s="35">
        <v>11803365</v>
      </c>
      <c r="F1384" s="35">
        <v>0</v>
      </c>
      <c r="G1384" s="35">
        <v>0</v>
      </c>
      <c r="H1384" s="35">
        <v>0</v>
      </c>
      <c r="I1384" s="35">
        <v>0</v>
      </c>
      <c r="J1384" s="35">
        <v>0</v>
      </c>
      <c r="K1384" s="35">
        <v>11803365</v>
      </c>
      <c r="L1384" s="35">
        <v>8812779</v>
      </c>
      <c r="M1384" s="35">
        <v>8812779</v>
      </c>
      <c r="N1384" s="35">
        <v>8812779</v>
      </c>
      <c r="O1384" s="35">
        <v>8230514</v>
      </c>
      <c r="P1384" s="35">
        <v>2990586</v>
      </c>
      <c r="Q1384" s="4">
        <v>0</v>
      </c>
      <c r="R1384" s="4">
        <v>1269534</v>
      </c>
      <c r="S1384" s="4">
        <v>11803365</v>
      </c>
      <c r="T1384" s="4">
        <v>0</v>
      </c>
      <c r="U1384" s="14">
        <f t="shared" si="370"/>
        <v>2990586</v>
      </c>
      <c r="V1384" s="14">
        <f t="shared" si="371"/>
        <v>2990586</v>
      </c>
      <c r="W1384" s="14">
        <f t="shared" si="372"/>
        <v>0</v>
      </c>
      <c r="X1384" s="14">
        <f t="shared" si="373"/>
        <v>0</v>
      </c>
    </row>
    <row r="1385" spans="1:24" ht="22.5" outlineLevel="2">
      <c r="A1385" s="47" t="s">
        <v>1289</v>
      </c>
      <c r="B1385" s="48" t="s">
        <v>30</v>
      </c>
      <c r="C1385" s="49">
        <v>28000</v>
      </c>
      <c r="D1385" s="48" t="s">
        <v>396</v>
      </c>
      <c r="E1385" s="35">
        <v>95550000</v>
      </c>
      <c r="F1385" s="35">
        <v>0</v>
      </c>
      <c r="G1385" s="35">
        <v>0</v>
      </c>
      <c r="H1385" s="35">
        <v>0</v>
      </c>
      <c r="I1385" s="35">
        <v>0</v>
      </c>
      <c r="J1385" s="35">
        <v>0</v>
      </c>
      <c r="K1385" s="35">
        <v>95550000</v>
      </c>
      <c r="L1385" s="35">
        <v>94071184</v>
      </c>
      <c r="M1385" s="35">
        <v>94071184</v>
      </c>
      <c r="N1385" s="35">
        <v>94071184</v>
      </c>
      <c r="O1385" s="35">
        <v>94071184</v>
      </c>
      <c r="P1385" s="35">
        <v>1478816</v>
      </c>
      <c r="Q1385" s="4">
        <v>0</v>
      </c>
      <c r="R1385" s="4">
        <v>0</v>
      </c>
      <c r="S1385" s="4">
        <v>95550000</v>
      </c>
      <c r="T1385" s="4">
        <v>0</v>
      </c>
      <c r="U1385" s="14">
        <f t="shared" si="370"/>
        <v>1478816</v>
      </c>
      <c r="V1385" s="14">
        <f t="shared" si="371"/>
        <v>1478816</v>
      </c>
      <c r="W1385" s="14">
        <f t="shared" si="372"/>
        <v>0</v>
      </c>
      <c r="X1385" s="14">
        <f t="shared" si="373"/>
        <v>0</v>
      </c>
    </row>
    <row r="1386" spans="1:24" ht="22.5" outlineLevel="2">
      <c r="A1386" s="47" t="s">
        <v>1289</v>
      </c>
      <c r="B1386" s="48" t="s">
        <v>30</v>
      </c>
      <c r="C1386" s="49">
        <v>28010</v>
      </c>
      <c r="D1386" s="48" t="s">
        <v>395</v>
      </c>
      <c r="E1386" s="35">
        <v>200932830</v>
      </c>
      <c r="F1386" s="35">
        <v>0</v>
      </c>
      <c r="G1386" s="35">
        <v>0</v>
      </c>
      <c r="H1386" s="35">
        <v>0</v>
      </c>
      <c r="I1386" s="35">
        <v>0</v>
      </c>
      <c r="J1386" s="35">
        <v>0</v>
      </c>
      <c r="K1386" s="35">
        <v>200932830</v>
      </c>
      <c r="L1386" s="35">
        <v>10908091</v>
      </c>
      <c r="M1386" s="35">
        <v>10908091</v>
      </c>
      <c r="N1386" s="35">
        <v>10908091</v>
      </c>
      <c r="O1386" s="35">
        <v>10908091</v>
      </c>
      <c r="P1386" s="35">
        <v>190024739</v>
      </c>
      <c r="Q1386" s="4">
        <v>0</v>
      </c>
      <c r="R1386" s="4">
        <v>0</v>
      </c>
      <c r="S1386" s="4">
        <v>35000000</v>
      </c>
      <c r="T1386" s="4">
        <v>165932830</v>
      </c>
      <c r="U1386" s="14">
        <f t="shared" si="370"/>
        <v>190024739</v>
      </c>
      <c r="V1386" s="14">
        <f t="shared" si="371"/>
        <v>190024739</v>
      </c>
      <c r="W1386" s="14">
        <f t="shared" si="372"/>
        <v>0</v>
      </c>
      <c r="X1386" s="14">
        <f t="shared" si="373"/>
        <v>0</v>
      </c>
    </row>
    <row r="1387" spans="1:24" ht="22.5" outlineLevel="2">
      <c r="A1387" s="47" t="s">
        <v>1289</v>
      </c>
      <c r="B1387" s="48" t="s">
        <v>30</v>
      </c>
      <c r="C1387" s="49">
        <v>28020</v>
      </c>
      <c r="D1387" s="48" t="s">
        <v>1294</v>
      </c>
      <c r="E1387" s="35">
        <v>6985440</v>
      </c>
      <c r="F1387" s="35">
        <v>0</v>
      </c>
      <c r="G1387" s="35">
        <v>0</v>
      </c>
      <c r="H1387" s="35">
        <v>0</v>
      </c>
      <c r="I1387" s="35">
        <v>0</v>
      </c>
      <c r="J1387" s="35">
        <v>0</v>
      </c>
      <c r="K1387" s="35">
        <v>6985440</v>
      </c>
      <c r="L1387" s="35">
        <v>799760</v>
      </c>
      <c r="M1387" s="35">
        <v>799760</v>
      </c>
      <c r="N1387" s="35">
        <v>799760</v>
      </c>
      <c r="O1387" s="35">
        <v>799760</v>
      </c>
      <c r="P1387" s="35">
        <v>6185680</v>
      </c>
      <c r="Q1387" s="4">
        <v>3735440</v>
      </c>
      <c r="R1387" s="4">
        <v>0</v>
      </c>
      <c r="S1387" s="4">
        <v>6985440</v>
      </c>
      <c r="T1387" s="4">
        <v>0</v>
      </c>
      <c r="U1387" s="14">
        <f t="shared" si="370"/>
        <v>6185680</v>
      </c>
      <c r="V1387" s="14">
        <f t="shared" si="371"/>
        <v>6185680</v>
      </c>
      <c r="W1387" s="14">
        <f t="shared" si="372"/>
        <v>0</v>
      </c>
      <c r="X1387" s="14">
        <f t="shared" si="373"/>
        <v>0</v>
      </c>
    </row>
    <row r="1388" spans="1:24" ht="22.5" outlineLevel="2">
      <c r="A1388" s="47" t="s">
        <v>1289</v>
      </c>
      <c r="B1388" s="48" t="s">
        <v>30</v>
      </c>
      <c r="C1388" s="49">
        <v>28030</v>
      </c>
      <c r="D1388" s="48" t="s">
        <v>33</v>
      </c>
      <c r="E1388" s="35">
        <v>4762800</v>
      </c>
      <c r="F1388" s="35">
        <v>0</v>
      </c>
      <c r="G1388" s="35">
        <v>0</v>
      </c>
      <c r="H1388" s="35">
        <v>0</v>
      </c>
      <c r="I1388" s="35">
        <v>0</v>
      </c>
      <c r="J1388" s="35">
        <v>0</v>
      </c>
      <c r="K1388" s="35">
        <v>4762800</v>
      </c>
      <c r="L1388" s="35">
        <v>0</v>
      </c>
      <c r="M1388" s="35">
        <v>0</v>
      </c>
      <c r="N1388" s="35">
        <v>0</v>
      </c>
      <c r="O1388" s="35">
        <v>0</v>
      </c>
      <c r="P1388" s="35">
        <v>4762800</v>
      </c>
      <c r="Q1388" s="4">
        <v>562800</v>
      </c>
      <c r="R1388" s="4">
        <v>0</v>
      </c>
      <c r="S1388" s="4">
        <v>4762800</v>
      </c>
      <c r="T1388" s="4">
        <v>0</v>
      </c>
      <c r="U1388" s="14">
        <f t="shared" si="370"/>
        <v>4762800</v>
      </c>
      <c r="V1388" s="14">
        <f t="shared" si="371"/>
        <v>4762800</v>
      </c>
      <c r="W1388" s="14">
        <f t="shared" si="372"/>
        <v>0</v>
      </c>
      <c r="X1388" s="14">
        <f t="shared" si="373"/>
        <v>0</v>
      </c>
    </row>
    <row r="1389" spans="1:24" ht="22.5" outlineLevel="2">
      <c r="A1389" s="47" t="s">
        <v>1289</v>
      </c>
      <c r="B1389" s="48" t="s">
        <v>30</v>
      </c>
      <c r="C1389" s="49">
        <v>28040</v>
      </c>
      <c r="D1389" s="48" t="s">
        <v>1295</v>
      </c>
      <c r="E1389" s="35">
        <v>9525600</v>
      </c>
      <c r="F1389" s="35">
        <v>0</v>
      </c>
      <c r="G1389" s="35">
        <v>0</v>
      </c>
      <c r="H1389" s="35">
        <v>0</v>
      </c>
      <c r="I1389" s="35">
        <v>0</v>
      </c>
      <c r="J1389" s="35">
        <v>0</v>
      </c>
      <c r="K1389" s="35">
        <v>9525600</v>
      </c>
      <c r="L1389" s="35">
        <v>6493433</v>
      </c>
      <c r="M1389" s="35">
        <v>6493433</v>
      </c>
      <c r="N1389" s="35">
        <v>6493433</v>
      </c>
      <c r="O1389" s="35">
        <v>6100685</v>
      </c>
      <c r="P1389" s="35">
        <v>3032167</v>
      </c>
      <c r="Q1389" s="4">
        <v>1025600</v>
      </c>
      <c r="R1389" s="4">
        <v>785496</v>
      </c>
      <c r="S1389" s="4">
        <v>9525600</v>
      </c>
      <c r="T1389" s="4">
        <v>0</v>
      </c>
      <c r="U1389" s="14">
        <f t="shared" si="370"/>
        <v>3032167</v>
      </c>
      <c r="V1389" s="14">
        <f t="shared" si="371"/>
        <v>3032167</v>
      </c>
      <c r="W1389" s="14">
        <f t="shared" si="372"/>
        <v>0</v>
      </c>
      <c r="X1389" s="14">
        <f t="shared" si="373"/>
        <v>0</v>
      </c>
    </row>
    <row r="1390" spans="1:24" ht="22.5" outlineLevel="2">
      <c r="A1390" s="47" t="s">
        <v>1289</v>
      </c>
      <c r="B1390" s="48" t="s">
        <v>30</v>
      </c>
      <c r="C1390" s="49">
        <v>28050</v>
      </c>
      <c r="D1390" s="48" t="s">
        <v>42</v>
      </c>
      <c r="E1390" s="35">
        <v>33600000</v>
      </c>
      <c r="F1390" s="35">
        <v>0</v>
      </c>
      <c r="G1390" s="35">
        <v>0</v>
      </c>
      <c r="H1390" s="35">
        <v>0</v>
      </c>
      <c r="I1390" s="35">
        <v>0</v>
      </c>
      <c r="J1390" s="35">
        <v>0</v>
      </c>
      <c r="K1390" s="35">
        <v>33600000</v>
      </c>
      <c r="L1390" s="35">
        <v>25940144</v>
      </c>
      <c r="M1390" s="35">
        <v>25940144</v>
      </c>
      <c r="N1390" s="35">
        <v>25940144</v>
      </c>
      <c r="O1390" s="35">
        <v>25940144</v>
      </c>
      <c r="P1390" s="35">
        <v>7659856</v>
      </c>
      <c r="Q1390" s="4">
        <v>3100000</v>
      </c>
      <c r="R1390" s="4">
        <v>3341479</v>
      </c>
      <c r="S1390" s="4">
        <v>33600000</v>
      </c>
      <c r="T1390" s="4">
        <v>0</v>
      </c>
      <c r="U1390" s="14">
        <f t="shared" si="370"/>
        <v>7659856</v>
      </c>
      <c r="V1390" s="14">
        <f t="shared" si="371"/>
        <v>7659856</v>
      </c>
      <c r="W1390" s="14">
        <f t="shared" si="372"/>
        <v>0</v>
      </c>
      <c r="X1390" s="14">
        <f t="shared" si="373"/>
        <v>0</v>
      </c>
    </row>
    <row r="1391" spans="1:24" s="10" customFormat="1" outlineLevel="1">
      <c r="A1391" s="43" t="s">
        <v>1801</v>
      </c>
      <c r="B1391" s="44"/>
      <c r="C1391" s="45"/>
      <c r="D1391" s="44"/>
      <c r="E1391" s="46">
        <f t="shared" ref="E1391:T1391" si="383">SUBTOTAL(9,E1377:E1390)</f>
        <v>2885247488</v>
      </c>
      <c r="F1391" s="46">
        <f t="shared" si="383"/>
        <v>0</v>
      </c>
      <c r="G1391" s="46">
        <f t="shared" si="383"/>
        <v>0</v>
      </c>
      <c r="H1391" s="46">
        <f t="shared" si="383"/>
        <v>0</v>
      </c>
      <c r="I1391" s="46">
        <f t="shared" si="383"/>
        <v>0</v>
      </c>
      <c r="J1391" s="46">
        <f t="shared" si="383"/>
        <v>0</v>
      </c>
      <c r="K1391" s="46">
        <f t="shared" si="383"/>
        <v>2885247488</v>
      </c>
      <c r="L1391" s="46">
        <f t="shared" si="383"/>
        <v>2059828413</v>
      </c>
      <c r="M1391" s="46">
        <f t="shared" si="383"/>
        <v>2059828413</v>
      </c>
      <c r="N1391" s="46">
        <f t="shared" si="383"/>
        <v>2059828413</v>
      </c>
      <c r="O1391" s="46">
        <f t="shared" si="383"/>
        <v>1954636802</v>
      </c>
      <c r="P1391" s="46">
        <f t="shared" si="383"/>
        <v>825419075</v>
      </c>
      <c r="Q1391" s="11">
        <f t="shared" si="383"/>
        <v>394588178</v>
      </c>
      <c r="R1391" s="11">
        <f t="shared" si="383"/>
        <v>219179314</v>
      </c>
      <c r="S1391" s="11">
        <f t="shared" si="383"/>
        <v>2377626243</v>
      </c>
      <c r="T1391" s="11">
        <f t="shared" si="383"/>
        <v>507621245</v>
      </c>
      <c r="U1391" s="9"/>
      <c r="V1391" s="9"/>
      <c r="W1391" s="9"/>
      <c r="X1391" s="9">
        <f>SUBTOTAL(9,X1377:X1390)</f>
        <v>0</v>
      </c>
    </row>
    <row r="1392" spans="1:24" outlineLevel="2">
      <c r="A1392" s="47" t="s">
        <v>1296</v>
      </c>
      <c r="B1392" s="48" t="s">
        <v>45</v>
      </c>
      <c r="C1392" s="49"/>
      <c r="D1392" s="48"/>
      <c r="E1392" s="35"/>
      <c r="F1392" s="35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U1392" s="14">
        <f t="shared" si="370"/>
        <v>0</v>
      </c>
      <c r="V1392" s="14">
        <f t="shared" si="371"/>
        <v>0</v>
      </c>
      <c r="W1392" s="14">
        <f t="shared" si="372"/>
        <v>0</v>
      </c>
      <c r="X1392" s="14">
        <f t="shared" si="373"/>
        <v>0</v>
      </c>
    </row>
    <row r="1393" spans="1:24" outlineLevel="2">
      <c r="A1393" s="47" t="s">
        <v>1296</v>
      </c>
      <c r="B1393" s="48" t="s">
        <v>45</v>
      </c>
      <c r="C1393" s="49">
        <v>28060</v>
      </c>
      <c r="D1393" s="48" t="s">
        <v>1297</v>
      </c>
      <c r="E1393" s="35">
        <v>15000000</v>
      </c>
      <c r="F1393" s="35">
        <v>0</v>
      </c>
      <c r="G1393" s="35">
        <v>0</v>
      </c>
      <c r="H1393" s="35">
        <v>0</v>
      </c>
      <c r="I1393" s="35">
        <v>0</v>
      </c>
      <c r="J1393" s="35">
        <v>0</v>
      </c>
      <c r="K1393" s="35">
        <v>15000000</v>
      </c>
      <c r="L1393" s="35">
        <v>3085171</v>
      </c>
      <c r="M1393" s="35">
        <v>3085171</v>
      </c>
      <c r="N1393" s="35">
        <v>3085171</v>
      </c>
      <c r="O1393" s="35">
        <v>3085171</v>
      </c>
      <c r="P1393" s="35">
        <v>11914829</v>
      </c>
      <c r="Q1393" s="4">
        <v>0</v>
      </c>
      <c r="R1393" s="4">
        <v>0</v>
      </c>
      <c r="S1393" s="4">
        <v>15000000</v>
      </c>
      <c r="T1393" s="4">
        <v>0</v>
      </c>
      <c r="U1393" s="14">
        <f t="shared" si="370"/>
        <v>11914829</v>
      </c>
      <c r="V1393" s="14">
        <f t="shared" si="371"/>
        <v>11914829</v>
      </c>
      <c r="W1393" s="14">
        <f t="shared" si="372"/>
        <v>0</v>
      </c>
      <c r="X1393" s="14">
        <f t="shared" si="373"/>
        <v>0</v>
      </c>
    </row>
    <row r="1394" spans="1:24" outlineLevel="2">
      <c r="A1394" s="47" t="s">
        <v>1296</v>
      </c>
      <c r="B1394" s="48" t="s">
        <v>45</v>
      </c>
      <c r="C1394" s="49">
        <v>28070</v>
      </c>
      <c r="D1394" s="48" t="s">
        <v>1298</v>
      </c>
      <c r="E1394" s="35">
        <v>3829934728</v>
      </c>
      <c r="F1394" s="35">
        <v>0</v>
      </c>
      <c r="G1394" s="35">
        <v>0</v>
      </c>
      <c r="H1394" s="35">
        <v>808540576</v>
      </c>
      <c r="I1394" s="35">
        <v>0</v>
      </c>
      <c r="J1394" s="35">
        <v>0</v>
      </c>
      <c r="K1394" s="35">
        <v>4638475304</v>
      </c>
      <c r="L1394" s="35">
        <v>3820076226</v>
      </c>
      <c r="M1394" s="35">
        <v>3592515377</v>
      </c>
      <c r="N1394" s="35">
        <v>2247133623</v>
      </c>
      <c r="O1394" s="35">
        <v>2111049418</v>
      </c>
      <c r="P1394" s="35">
        <v>818399078</v>
      </c>
      <c r="Q1394" s="4">
        <v>646000000</v>
      </c>
      <c r="R1394" s="4">
        <v>350766025</v>
      </c>
      <c r="S1394" s="4">
        <v>3184000000</v>
      </c>
      <c r="T1394" s="4">
        <v>645934728</v>
      </c>
      <c r="U1394" s="14">
        <f t="shared" si="370"/>
        <v>818399078</v>
      </c>
      <c r="V1394" s="14">
        <f t="shared" si="371"/>
        <v>1045959927</v>
      </c>
      <c r="W1394" s="14">
        <f t="shared" si="372"/>
        <v>227560849</v>
      </c>
      <c r="X1394" s="14">
        <f t="shared" si="373"/>
        <v>1345381754</v>
      </c>
    </row>
    <row r="1395" spans="1:24" ht="22.5" outlineLevel="2">
      <c r="A1395" s="47" t="s">
        <v>1296</v>
      </c>
      <c r="B1395" s="48" t="s">
        <v>45</v>
      </c>
      <c r="C1395" s="49">
        <v>280703</v>
      </c>
      <c r="D1395" s="48" t="s">
        <v>1299</v>
      </c>
      <c r="E1395" s="35">
        <v>0</v>
      </c>
      <c r="F1395" s="35">
        <v>0</v>
      </c>
      <c r="G1395" s="35">
        <v>0</v>
      </c>
      <c r="H1395" s="35">
        <v>58727049</v>
      </c>
      <c r="I1395" s="35">
        <v>0</v>
      </c>
      <c r="J1395" s="35">
        <v>0</v>
      </c>
      <c r="K1395" s="35">
        <v>58727049</v>
      </c>
      <c r="L1395" s="35">
        <v>58727049</v>
      </c>
      <c r="M1395" s="35">
        <v>58727049</v>
      </c>
      <c r="N1395" s="35">
        <v>47238367</v>
      </c>
      <c r="O1395" s="35">
        <v>47238367</v>
      </c>
      <c r="P1395" s="35">
        <v>0</v>
      </c>
      <c r="Q1395" s="4">
        <v>0</v>
      </c>
      <c r="R1395" s="4">
        <v>0</v>
      </c>
      <c r="S1395" s="4">
        <v>58727049</v>
      </c>
      <c r="T1395" s="4">
        <v>0</v>
      </c>
      <c r="U1395" s="14">
        <f t="shared" si="370"/>
        <v>0</v>
      </c>
      <c r="V1395" s="14">
        <f t="shared" si="371"/>
        <v>0</v>
      </c>
      <c r="W1395" s="14">
        <f t="shared" si="372"/>
        <v>0</v>
      </c>
      <c r="X1395" s="14">
        <f t="shared" si="373"/>
        <v>11488682</v>
      </c>
    </row>
    <row r="1396" spans="1:24" s="10" customFormat="1" outlineLevel="1">
      <c r="A1396" s="43" t="s">
        <v>1802</v>
      </c>
      <c r="B1396" s="44"/>
      <c r="C1396" s="45"/>
      <c r="D1396" s="44"/>
      <c r="E1396" s="46">
        <f t="shared" ref="E1396:T1396" si="384">SUBTOTAL(9,E1392:E1395)</f>
        <v>3844934728</v>
      </c>
      <c r="F1396" s="46">
        <f t="shared" si="384"/>
        <v>0</v>
      </c>
      <c r="G1396" s="46">
        <f t="shared" si="384"/>
        <v>0</v>
      </c>
      <c r="H1396" s="46">
        <f t="shared" si="384"/>
        <v>867267625</v>
      </c>
      <c r="I1396" s="46">
        <f t="shared" si="384"/>
        <v>0</v>
      </c>
      <c r="J1396" s="46">
        <f t="shared" si="384"/>
        <v>0</v>
      </c>
      <c r="K1396" s="46">
        <f t="shared" si="384"/>
        <v>4712202353</v>
      </c>
      <c r="L1396" s="46">
        <f t="shared" si="384"/>
        <v>3881888446</v>
      </c>
      <c r="M1396" s="46">
        <f t="shared" si="384"/>
        <v>3654327597</v>
      </c>
      <c r="N1396" s="46">
        <f t="shared" si="384"/>
        <v>2297457161</v>
      </c>
      <c r="O1396" s="46">
        <f t="shared" si="384"/>
        <v>2161372956</v>
      </c>
      <c r="P1396" s="46">
        <f t="shared" si="384"/>
        <v>830313907</v>
      </c>
      <c r="Q1396" s="11">
        <f t="shared" si="384"/>
        <v>646000000</v>
      </c>
      <c r="R1396" s="11">
        <f t="shared" si="384"/>
        <v>350766025</v>
      </c>
      <c r="S1396" s="11">
        <f t="shared" si="384"/>
        <v>3257727049</v>
      </c>
      <c r="T1396" s="11">
        <f t="shared" si="384"/>
        <v>645934728</v>
      </c>
      <c r="U1396" s="9"/>
      <c r="V1396" s="9"/>
      <c r="W1396" s="9"/>
      <c r="X1396" s="9">
        <f>SUBTOTAL(9,X1392:X1395)</f>
        <v>1356870436</v>
      </c>
    </row>
    <row r="1397" spans="1:24" outlineLevel="2">
      <c r="A1397" s="47" t="s">
        <v>1300</v>
      </c>
      <c r="B1397" s="48" t="s">
        <v>1301</v>
      </c>
      <c r="C1397" s="49"/>
      <c r="D1397" s="48"/>
      <c r="E1397" s="35"/>
      <c r="F1397" s="35"/>
      <c r="G1397" s="35"/>
      <c r="H1397" s="35"/>
      <c r="I1397" s="35"/>
      <c r="J1397" s="35"/>
      <c r="K1397" s="35"/>
      <c r="L1397" s="35"/>
      <c r="M1397" s="35"/>
      <c r="N1397" s="35"/>
      <c r="O1397" s="35"/>
      <c r="P1397" s="35"/>
      <c r="U1397" s="14">
        <f t="shared" si="370"/>
        <v>0</v>
      </c>
      <c r="V1397" s="14">
        <f t="shared" si="371"/>
        <v>0</v>
      </c>
      <c r="W1397" s="14">
        <f t="shared" si="372"/>
        <v>0</v>
      </c>
      <c r="X1397" s="14">
        <f t="shared" si="373"/>
        <v>0</v>
      </c>
    </row>
    <row r="1398" spans="1:24" outlineLevel="2">
      <c r="A1398" s="47" t="s">
        <v>1300</v>
      </c>
      <c r="B1398" s="48" t="s">
        <v>1301</v>
      </c>
      <c r="C1398" s="49">
        <v>28080</v>
      </c>
      <c r="D1398" s="48" t="s">
        <v>1302</v>
      </c>
      <c r="E1398" s="35">
        <v>86401823</v>
      </c>
      <c r="F1398" s="35">
        <v>0</v>
      </c>
      <c r="G1398" s="35">
        <v>0</v>
      </c>
      <c r="H1398" s="35">
        <v>0</v>
      </c>
      <c r="I1398" s="35">
        <v>0</v>
      </c>
      <c r="J1398" s="35">
        <v>0</v>
      </c>
      <c r="K1398" s="35">
        <v>86401823</v>
      </c>
      <c r="L1398" s="35">
        <v>53412400</v>
      </c>
      <c r="M1398" s="35">
        <v>53412400</v>
      </c>
      <c r="N1398" s="35">
        <v>53412400</v>
      </c>
      <c r="O1398" s="35">
        <v>46830900</v>
      </c>
      <c r="P1398" s="35">
        <v>32989423</v>
      </c>
      <c r="Q1398" s="4">
        <v>28901823</v>
      </c>
      <c r="R1398" s="4">
        <v>6511600</v>
      </c>
      <c r="S1398" s="4">
        <v>86401823</v>
      </c>
      <c r="T1398" s="4">
        <v>0</v>
      </c>
      <c r="U1398" s="14">
        <f t="shared" si="370"/>
        <v>32989423</v>
      </c>
      <c r="V1398" s="14">
        <f t="shared" si="371"/>
        <v>32989423</v>
      </c>
      <c r="W1398" s="14">
        <f t="shared" si="372"/>
        <v>0</v>
      </c>
      <c r="X1398" s="14">
        <f t="shared" si="373"/>
        <v>0</v>
      </c>
    </row>
    <row r="1399" spans="1:24" outlineLevel="2">
      <c r="A1399" s="47" t="s">
        <v>1300</v>
      </c>
      <c r="B1399" s="48" t="s">
        <v>1301</v>
      </c>
      <c r="C1399" s="49">
        <v>28090</v>
      </c>
      <c r="D1399" s="48" t="s">
        <v>411</v>
      </c>
      <c r="E1399" s="35">
        <v>14399753</v>
      </c>
      <c r="F1399" s="35">
        <v>0</v>
      </c>
      <c r="G1399" s="35">
        <v>0</v>
      </c>
      <c r="H1399" s="35">
        <v>0</v>
      </c>
      <c r="I1399" s="35">
        <v>0</v>
      </c>
      <c r="J1399" s="35">
        <v>0</v>
      </c>
      <c r="K1399" s="35">
        <v>14399753</v>
      </c>
      <c r="L1399" s="35">
        <v>8902200</v>
      </c>
      <c r="M1399" s="35">
        <v>8902200</v>
      </c>
      <c r="N1399" s="35">
        <v>8902200</v>
      </c>
      <c r="O1399" s="35">
        <v>7805600</v>
      </c>
      <c r="P1399" s="35">
        <v>5497553</v>
      </c>
      <c r="Q1399" s="4">
        <v>899753</v>
      </c>
      <c r="R1399" s="4">
        <v>1085000</v>
      </c>
      <c r="S1399" s="4">
        <v>14399753</v>
      </c>
      <c r="T1399" s="4">
        <v>0</v>
      </c>
      <c r="U1399" s="14">
        <f t="shared" si="370"/>
        <v>5497553</v>
      </c>
      <c r="V1399" s="14">
        <f t="shared" si="371"/>
        <v>5497553</v>
      </c>
      <c r="W1399" s="14">
        <f t="shared" si="372"/>
        <v>0</v>
      </c>
      <c r="X1399" s="14">
        <f t="shared" si="373"/>
        <v>0</v>
      </c>
    </row>
    <row r="1400" spans="1:24" outlineLevel="2">
      <c r="A1400" s="47" t="s">
        <v>1300</v>
      </c>
      <c r="B1400" s="48" t="s">
        <v>1301</v>
      </c>
      <c r="C1400" s="49">
        <v>28100</v>
      </c>
      <c r="D1400" s="48" t="s">
        <v>1303</v>
      </c>
      <c r="E1400" s="35">
        <v>28800608</v>
      </c>
      <c r="F1400" s="35">
        <v>0</v>
      </c>
      <c r="G1400" s="35">
        <v>0</v>
      </c>
      <c r="H1400" s="35">
        <v>0</v>
      </c>
      <c r="I1400" s="35">
        <v>0</v>
      </c>
      <c r="J1400" s="35">
        <v>0</v>
      </c>
      <c r="K1400" s="35">
        <v>28800608</v>
      </c>
      <c r="L1400" s="35">
        <v>17801700</v>
      </c>
      <c r="M1400" s="35">
        <v>17801700</v>
      </c>
      <c r="N1400" s="35">
        <v>17801700</v>
      </c>
      <c r="O1400" s="35">
        <v>15608600</v>
      </c>
      <c r="P1400" s="35">
        <v>10998908</v>
      </c>
      <c r="Q1400" s="4">
        <v>4300608</v>
      </c>
      <c r="R1400" s="4">
        <v>2169900</v>
      </c>
      <c r="S1400" s="4">
        <v>28800608</v>
      </c>
      <c r="T1400" s="4">
        <v>0</v>
      </c>
      <c r="U1400" s="14">
        <f t="shared" si="370"/>
        <v>10998908</v>
      </c>
      <c r="V1400" s="14">
        <f t="shared" si="371"/>
        <v>10998908</v>
      </c>
      <c r="W1400" s="14">
        <f t="shared" si="372"/>
        <v>0</v>
      </c>
      <c r="X1400" s="14">
        <f t="shared" si="373"/>
        <v>0</v>
      </c>
    </row>
    <row r="1401" spans="1:24" outlineLevel="2">
      <c r="A1401" s="47" t="s">
        <v>1300</v>
      </c>
      <c r="B1401" s="48" t="s">
        <v>1301</v>
      </c>
      <c r="C1401" s="49">
        <v>28110</v>
      </c>
      <c r="D1401" s="48" t="s">
        <v>1304</v>
      </c>
      <c r="E1401" s="35">
        <v>115202430</v>
      </c>
      <c r="F1401" s="35">
        <v>0</v>
      </c>
      <c r="G1401" s="35">
        <v>0</v>
      </c>
      <c r="H1401" s="35">
        <v>0</v>
      </c>
      <c r="I1401" s="35">
        <v>0</v>
      </c>
      <c r="J1401" s="35">
        <v>0</v>
      </c>
      <c r="K1401" s="35">
        <v>115202430</v>
      </c>
      <c r="L1401" s="35">
        <v>71216100</v>
      </c>
      <c r="M1401" s="35">
        <v>71216100</v>
      </c>
      <c r="N1401" s="35">
        <v>71216100</v>
      </c>
      <c r="O1401" s="35">
        <v>62439500</v>
      </c>
      <c r="P1401" s="35">
        <v>43986330</v>
      </c>
      <c r="Q1401" s="4">
        <v>23202430</v>
      </c>
      <c r="R1401" s="4">
        <v>8683400</v>
      </c>
      <c r="S1401" s="4">
        <v>115202430</v>
      </c>
      <c r="T1401" s="4">
        <v>0</v>
      </c>
      <c r="U1401" s="14">
        <f t="shared" si="370"/>
        <v>43986330</v>
      </c>
      <c r="V1401" s="14">
        <f t="shared" si="371"/>
        <v>43986330</v>
      </c>
      <c r="W1401" s="14">
        <f t="shared" si="372"/>
        <v>0</v>
      </c>
      <c r="X1401" s="14">
        <f t="shared" si="373"/>
        <v>0</v>
      </c>
    </row>
    <row r="1402" spans="1:24" outlineLevel="2">
      <c r="A1402" s="47" t="s">
        <v>1300</v>
      </c>
      <c r="B1402" s="48" t="s">
        <v>1301</v>
      </c>
      <c r="C1402" s="49">
        <v>28120</v>
      </c>
      <c r="D1402" s="48" t="s">
        <v>414</v>
      </c>
      <c r="E1402" s="35">
        <v>14399753</v>
      </c>
      <c r="F1402" s="35">
        <v>0</v>
      </c>
      <c r="G1402" s="35">
        <v>0</v>
      </c>
      <c r="H1402" s="35">
        <v>0</v>
      </c>
      <c r="I1402" s="35">
        <v>0</v>
      </c>
      <c r="J1402" s="35">
        <v>0</v>
      </c>
      <c r="K1402" s="35">
        <v>14399753</v>
      </c>
      <c r="L1402" s="35">
        <v>8902200</v>
      </c>
      <c r="M1402" s="35">
        <v>8902200</v>
      </c>
      <c r="N1402" s="35">
        <v>8902200</v>
      </c>
      <c r="O1402" s="35">
        <v>7805600</v>
      </c>
      <c r="P1402" s="35">
        <v>5497553</v>
      </c>
      <c r="Q1402" s="4">
        <v>499753</v>
      </c>
      <c r="R1402" s="4">
        <v>1085000</v>
      </c>
      <c r="S1402" s="4">
        <v>14399753</v>
      </c>
      <c r="T1402" s="4">
        <v>0</v>
      </c>
      <c r="U1402" s="14">
        <f t="shared" si="370"/>
        <v>5497553</v>
      </c>
      <c r="V1402" s="14">
        <f t="shared" si="371"/>
        <v>5497553</v>
      </c>
      <c r="W1402" s="14">
        <f t="shared" si="372"/>
        <v>0</v>
      </c>
      <c r="X1402" s="14">
        <f t="shared" si="373"/>
        <v>0</v>
      </c>
    </row>
    <row r="1403" spans="1:24" s="10" customFormat="1" outlineLevel="1">
      <c r="A1403" s="43" t="s">
        <v>1803</v>
      </c>
      <c r="B1403" s="44"/>
      <c r="C1403" s="45"/>
      <c r="D1403" s="44"/>
      <c r="E1403" s="46">
        <f t="shared" ref="E1403:T1403" si="385">SUBTOTAL(9,E1397:E1402)</f>
        <v>259204367</v>
      </c>
      <c r="F1403" s="46">
        <f t="shared" si="385"/>
        <v>0</v>
      </c>
      <c r="G1403" s="46">
        <f t="shared" si="385"/>
        <v>0</v>
      </c>
      <c r="H1403" s="46">
        <f t="shared" si="385"/>
        <v>0</v>
      </c>
      <c r="I1403" s="46">
        <f t="shared" si="385"/>
        <v>0</v>
      </c>
      <c r="J1403" s="46">
        <f t="shared" si="385"/>
        <v>0</v>
      </c>
      <c r="K1403" s="46">
        <f t="shared" si="385"/>
        <v>259204367</v>
      </c>
      <c r="L1403" s="46">
        <f t="shared" si="385"/>
        <v>160234600</v>
      </c>
      <c r="M1403" s="46">
        <f t="shared" si="385"/>
        <v>160234600</v>
      </c>
      <c r="N1403" s="46">
        <f t="shared" si="385"/>
        <v>160234600</v>
      </c>
      <c r="O1403" s="46">
        <f t="shared" si="385"/>
        <v>140490200</v>
      </c>
      <c r="P1403" s="46">
        <f t="shared" si="385"/>
        <v>98969767</v>
      </c>
      <c r="Q1403" s="11">
        <f t="shared" si="385"/>
        <v>57804367</v>
      </c>
      <c r="R1403" s="11">
        <f t="shared" si="385"/>
        <v>19534900</v>
      </c>
      <c r="S1403" s="11">
        <f t="shared" si="385"/>
        <v>259204367</v>
      </c>
      <c r="T1403" s="11">
        <f t="shared" si="385"/>
        <v>0</v>
      </c>
      <c r="U1403" s="9"/>
      <c r="V1403" s="9"/>
      <c r="W1403" s="9"/>
      <c r="X1403" s="9">
        <f>SUBTOTAL(9,X1397:X1402)</f>
        <v>0</v>
      </c>
    </row>
    <row r="1404" spans="1:24" ht="22.5" outlineLevel="2">
      <c r="A1404" s="47" t="s">
        <v>1305</v>
      </c>
      <c r="B1404" s="48" t="s">
        <v>1306</v>
      </c>
      <c r="C1404" s="49"/>
      <c r="D1404" s="48"/>
      <c r="E1404" s="35"/>
      <c r="F1404" s="35"/>
      <c r="G1404" s="35"/>
      <c r="H1404" s="35"/>
      <c r="I1404" s="35"/>
      <c r="J1404" s="35"/>
      <c r="K1404" s="35"/>
      <c r="L1404" s="35"/>
      <c r="M1404" s="35"/>
      <c r="N1404" s="35"/>
      <c r="O1404" s="35"/>
      <c r="P1404" s="35"/>
      <c r="U1404" s="14">
        <f t="shared" si="370"/>
        <v>0</v>
      </c>
      <c r="V1404" s="14">
        <f t="shared" si="371"/>
        <v>0</v>
      </c>
      <c r="W1404" s="14">
        <f t="shared" si="372"/>
        <v>0</v>
      </c>
      <c r="X1404" s="14">
        <f t="shared" si="373"/>
        <v>0</v>
      </c>
    </row>
    <row r="1405" spans="1:24" s="7" customFormat="1" outlineLevel="1">
      <c r="A1405" s="43" t="s">
        <v>1804</v>
      </c>
      <c r="B1405" s="48"/>
      <c r="C1405" s="49"/>
      <c r="D1405" s="48"/>
      <c r="E1405" s="35">
        <f t="shared" ref="E1405:T1405" si="386">SUBTOTAL(9,E1404:E1404)</f>
        <v>0</v>
      </c>
      <c r="F1405" s="35">
        <f t="shared" si="386"/>
        <v>0</v>
      </c>
      <c r="G1405" s="35">
        <f t="shared" si="386"/>
        <v>0</v>
      </c>
      <c r="H1405" s="35">
        <f t="shared" si="386"/>
        <v>0</v>
      </c>
      <c r="I1405" s="35">
        <f t="shared" si="386"/>
        <v>0</v>
      </c>
      <c r="J1405" s="35">
        <f t="shared" si="386"/>
        <v>0</v>
      </c>
      <c r="K1405" s="35">
        <f t="shared" si="386"/>
        <v>0</v>
      </c>
      <c r="L1405" s="35">
        <f t="shared" si="386"/>
        <v>0</v>
      </c>
      <c r="M1405" s="35">
        <f t="shared" si="386"/>
        <v>0</v>
      </c>
      <c r="N1405" s="35">
        <f t="shared" si="386"/>
        <v>0</v>
      </c>
      <c r="O1405" s="35">
        <f t="shared" si="386"/>
        <v>0</v>
      </c>
      <c r="P1405" s="35">
        <f t="shared" si="386"/>
        <v>0</v>
      </c>
      <c r="Q1405" s="8">
        <f t="shared" si="386"/>
        <v>0</v>
      </c>
      <c r="R1405" s="8">
        <f t="shared" si="386"/>
        <v>0</v>
      </c>
      <c r="S1405" s="8">
        <f t="shared" si="386"/>
        <v>0</v>
      </c>
      <c r="T1405" s="8">
        <f t="shared" si="386"/>
        <v>0</v>
      </c>
      <c r="U1405" s="14"/>
      <c r="V1405" s="14"/>
      <c r="W1405" s="14"/>
      <c r="X1405" s="14">
        <f>SUBTOTAL(9,X1404:X1404)</f>
        <v>0</v>
      </c>
    </row>
    <row r="1406" spans="1:24" outlineLevel="2">
      <c r="A1406" s="47" t="s">
        <v>1307</v>
      </c>
      <c r="B1406" s="48" t="s">
        <v>1308</v>
      </c>
      <c r="C1406" s="49"/>
      <c r="D1406" s="48"/>
      <c r="E1406" s="35"/>
      <c r="F1406" s="35"/>
      <c r="G1406" s="35"/>
      <c r="H1406" s="35"/>
      <c r="I1406" s="35"/>
      <c r="J1406" s="35"/>
      <c r="K1406" s="35"/>
      <c r="L1406" s="35"/>
      <c r="M1406" s="35"/>
      <c r="N1406" s="35"/>
      <c r="O1406" s="35"/>
      <c r="P1406" s="35"/>
      <c r="U1406" s="14">
        <f t="shared" si="370"/>
        <v>0</v>
      </c>
      <c r="V1406" s="14">
        <f t="shared" si="371"/>
        <v>0</v>
      </c>
      <c r="W1406" s="14">
        <f t="shared" si="372"/>
        <v>0</v>
      </c>
      <c r="X1406" s="14">
        <f t="shared" si="373"/>
        <v>0</v>
      </c>
    </row>
    <row r="1407" spans="1:24" ht="22.5" outlineLevel="2">
      <c r="A1407" s="47" t="s">
        <v>1307</v>
      </c>
      <c r="B1407" s="48" t="s">
        <v>1308</v>
      </c>
      <c r="C1407" s="49">
        <v>28140</v>
      </c>
      <c r="D1407" s="48" t="s">
        <v>1309</v>
      </c>
      <c r="E1407" s="35">
        <v>45000000</v>
      </c>
      <c r="F1407" s="35">
        <v>0</v>
      </c>
      <c r="G1407" s="35">
        <v>0</v>
      </c>
      <c r="H1407" s="35">
        <v>463000000</v>
      </c>
      <c r="I1407" s="35">
        <v>0</v>
      </c>
      <c r="J1407" s="35">
        <v>0</v>
      </c>
      <c r="K1407" s="35">
        <v>508000000</v>
      </c>
      <c r="L1407" s="35">
        <v>463000000</v>
      </c>
      <c r="M1407" s="35">
        <v>462650000</v>
      </c>
      <c r="N1407" s="35">
        <v>0</v>
      </c>
      <c r="O1407" s="35">
        <v>0</v>
      </c>
      <c r="P1407" s="35">
        <v>45000000</v>
      </c>
      <c r="Q1407" s="4">
        <v>0</v>
      </c>
      <c r="R1407" s="4">
        <v>0</v>
      </c>
      <c r="S1407" s="4">
        <v>30000000</v>
      </c>
      <c r="T1407" s="4">
        <v>433000000</v>
      </c>
      <c r="U1407" s="14">
        <f t="shared" si="370"/>
        <v>45000000</v>
      </c>
      <c r="V1407" s="14">
        <f t="shared" si="371"/>
        <v>45350000</v>
      </c>
      <c r="W1407" s="14">
        <f t="shared" si="372"/>
        <v>350000</v>
      </c>
      <c r="X1407" s="14">
        <f t="shared" si="373"/>
        <v>462650000</v>
      </c>
    </row>
    <row r="1408" spans="1:24" ht="22.5" outlineLevel="2">
      <c r="A1408" s="47" t="s">
        <v>1307</v>
      </c>
      <c r="B1408" s="48" t="s">
        <v>1308</v>
      </c>
      <c r="C1408" s="49">
        <v>281403</v>
      </c>
      <c r="D1408" s="48" t="s">
        <v>1310</v>
      </c>
      <c r="E1408" s="35">
        <v>0</v>
      </c>
      <c r="F1408" s="35">
        <v>0</v>
      </c>
      <c r="G1408" s="35">
        <v>0</v>
      </c>
      <c r="H1408" s="35">
        <v>111805299</v>
      </c>
      <c r="I1408" s="35">
        <v>0</v>
      </c>
      <c r="J1408" s="35">
        <v>0</v>
      </c>
      <c r="K1408" s="35">
        <v>111805299</v>
      </c>
      <c r="L1408" s="35">
        <v>111805299</v>
      </c>
      <c r="M1408" s="35">
        <v>111805299</v>
      </c>
      <c r="N1408" s="35">
        <v>111805299</v>
      </c>
      <c r="O1408" s="35">
        <v>111805299</v>
      </c>
      <c r="P1408" s="35">
        <v>0</v>
      </c>
      <c r="Q1408" s="4">
        <v>0</v>
      </c>
      <c r="R1408" s="4">
        <v>0</v>
      </c>
      <c r="S1408" s="4">
        <v>111805299</v>
      </c>
      <c r="T1408" s="4">
        <v>0</v>
      </c>
      <c r="U1408" s="14">
        <f t="shared" si="370"/>
        <v>0</v>
      </c>
      <c r="V1408" s="14">
        <f t="shared" si="371"/>
        <v>0</v>
      </c>
      <c r="W1408" s="14">
        <f t="shared" si="372"/>
        <v>0</v>
      </c>
      <c r="X1408" s="14">
        <f t="shared" si="373"/>
        <v>0</v>
      </c>
    </row>
    <row r="1409" spans="1:24" outlineLevel="2">
      <c r="A1409" s="47" t="s">
        <v>1307</v>
      </c>
      <c r="B1409" s="48" t="s">
        <v>1308</v>
      </c>
      <c r="C1409" s="49">
        <v>28150</v>
      </c>
      <c r="D1409" s="48" t="s">
        <v>1311</v>
      </c>
      <c r="E1409" s="35">
        <v>64162426</v>
      </c>
      <c r="F1409" s="35">
        <v>0</v>
      </c>
      <c r="G1409" s="35">
        <v>0</v>
      </c>
      <c r="H1409" s="35">
        <v>0</v>
      </c>
      <c r="I1409" s="35">
        <v>0</v>
      </c>
      <c r="J1409" s="35">
        <v>0</v>
      </c>
      <c r="K1409" s="35">
        <v>64162426</v>
      </c>
      <c r="L1409" s="35">
        <v>0</v>
      </c>
      <c r="M1409" s="35">
        <v>0</v>
      </c>
      <c r="N1409" s="35">
        <v>0</v>
      </c>
      <c r="O1409" s="35">
        <v>0</v>
      </c>
      <c r="P1409" s="35">
        <v>64162426</v>
      </c>
      <c r="Q1409" s="4">
        <v>0</v>
      </c>
      <c r="R1409" s="4">
        <v>0</v>
      </c>
      <c r="S1409" s="4">
        <v>0</v>
      </c>
      <c r="T1409" s="4">
        <v>0</v>
      </c>
      <c r="U1409" s="14">
        <f t="shared" si="370"/>
        <v>64162426</v>
      </c>
      <c r="V1409" s="14">
        <f t="shared" si="371"/>
        <v>64162426</v>
      </c>
      <c r="W1409" s="14">
        <f t="shared" si="372"/>
        <v>0</v>
      </c>
      <c r="X1409" s="14">
        <f t="shared" si="373"/>
        <v>0</v>
      </c>
    </row>
    <row r="1410" spans="1:24" outlineLevel="2">
      <c r="A1410" s="47" t="s">
        <v>1307</v>
      </c>
      <c r="B1410" s="48" t="s">
        <v>1308</v>
      </c>
      <c r="C1410" s="49">
        <v>281503</v>
      </c>
      <c r="D1410" s="48" t="s">
        <v>1312</v>
      </c>
      <c r="E1410" s="35">
        <v>0</v>
      </c>
      <c r="F1410" s="35">
        <v>0</v>
      </c>
      <c r="G1410" s="35">
        <v>0</v>
      </c>
      <c r="H1410" s="35">
        <v>4620000</v>
      </c>
      <c r="I1410" s="35">
        <v>0</v>
      </c>
      <c r="J1410" s="35">
        <v>0</v>
      </c>
      <c r="K1410" s="35">
        <v>4620000</v>
      </c>
      <c r="L1410" s="35">
        <v>4620000</v>
      </c>
      <c r="M1410" s="35">
        <v>4620000</v>
      </c>
      <c r="N1410" s="35">
        <v>4620000</v>
      </c>
      <c r="O1410" s="35">
        <v>4620000</v>
      </c>
      <c r="P1410" s="35">
        <v>0</v>
      </c>
      <c r="Q1410" s="4">
        <v>0</v>
      </c>
      <c r="R1410" s="4">
        <v>0</v>
      </c>
      <c r="S1410" s="4">
        <v>4620000</v>
      </c>
      <c r="T1410" s="4">
        <v>0</v>
      </c>
      <c r="U1410" s="14">
        <f t="shared" si="370"/>
        <v>0</v>
      </c>
      <c r="V1410" s="14">
        <f t="shared" si="371"/>
        <v>0</v>
      </c>
      <c r="W1410" s="14">
        <f t="shared" si="372"/>
        <v>0</v>
      </c>
      <c r="X1410" s="14">
        <f t="shared" si="373"/>
        <v>0</v>
      </c>
    </row>
    <row r="1411" spans="1:24" s="10" customFormat="1" outlineLevel="1">
      <c r="A1411" s="43" t="s">
        <v>1805</v>
      </c>
      <c r="B1411" s="44"/>
      <c r="C1411" s="45"/>
      <c r="D1411" s="44"/>
      <c r="E1411" s="46">
        <f t="shared" ref="E1411:T1411" si="387">SUBTOTAL(9,E1406:E1410)</f>
        <v>109162426</v>
      </c>
      <c r="F1411" s="46">
        <f t="shared" si="387"/>
        <v>0</v>
      </c>
      <c r="G1411" s="46">
        <f t="shared" si="387"/>
        <v>0</v>
      </c>
      <c r="H1411" s="46">
        <f t="shared" si="387"/>
        <v>579425299</v>
      </c>
      <c r="I1411" s="46">
        <f t="shared" si="387"/>
        <v>0</v>
      </c>
      <c r="J1411" s="46">
        <f t="shared" si="387"/>
        <v>0</v>
      </c>
      <c r="K1411" s="46">
        <f t="shared" si="387"/>
        <v>688587725</v>
      </c>
      <c r="L1411" s="46">
        <f t="shared" si="387"/>
        <v>579425299</v>
      </c>
      <c r="M1411" s="46">
        <f t="shared" si="387"/>
        <v>579075299</v>
      </c>
      <c r="N1411" s="46">
        <f t="shared" si="387"/>
        <v>116425299</v>
      </c>
      <c r="O1411" s="46">
        <f t="shared" si="387"/>
        <v>116425299</v>
      </c>
      <c r="P1411" s="46">
        <f t="shared" si="387"/>
        <v>109162426</v>
      </c>
      <c r="Q1411" s="11">
        <f t="shared" si="387"/>
        <v>0</v>
      </c>
      <c r="R1411" s="11">
        <f t="shared" si="387"/>
        <v>0</v>
      </c>
      <c r="S1411" s="11">
        <f t="shared" si="387"/>
        <v>146425299</v>
      </c>
      <c r="T1411" s="11">
        <f t="shared" si="387"/>
        <v>433000000</v>
      </c>
      <c r="U1411" s="9"/>
      <c r="V1411" s="9"/>
      <c r="W1411" s="9"/>
      <c r="X1411" s="9">
        <f>SUBTOTAL(9,X1406:X1410)</f>
        <v>462650000</v>
      </c>
    </row>
    <row r="1412" spans="1:24" outlineLevel="2">
      <c r="A1412" s="47" t="s">
        <v>1313</v>
      </c>
      <c r="B1412" s="48" t="s">
        <v>100</v>
      </c>
      <c r="C1412" s="49"/>
      <c r="D1412" s="48"/>
      <c r="E1412" s="35"/>
      <c r="F1412" s="35"/>
      <c r="G1412" s="35"/>
      <c r="H1412" s="35"/>
      <c r="I1412" s="35"/>
      <c r="J1412" s="35"/>
      <c r="K1412" s="35"/>
      <c r="L1412" s="35"/>
      <c r="M1412" s="35"/>
      <c r="N1412" s="35"/>
      <c r="O1412" s="35"/>
      <c r="P1412" s="35"/>
      <c r="U1412" s="14">
        <f t="shared" si="370"/>
        <v>0</v>
      </c>
      <c r="V1412" s="14">
        <f t="shared" si="371"/>
        <v>0</v>
      </c>
      <c r="W1412" s="14">
        <f t="shared" si="372"/>
        <v>0</v>
      </c>
      <c r="X1412" s="14">
        <f t="shared" si="373"/>
        <v>0</v>
      </c>
    </row>
    <row r="1413" spans="1:24" outlineLevel="2">
      <c r="A1413" s="47" t="s">
        <v>1313</v>
      </c>
      <c r="B1413" s="48" t="s">
        <v>100</v>
      </c>
      <c r="C1413" s="49">
        <v>28170</v>
      </c>
      <c r="D1413" s="48" t="s">
        <v>1314</v>
      </c>
      <c r="E1413" s="35">
        <v>100000000</v>
      </c>
      <c r="F1413" s="35">
        <v>0</v>
      </c>
      <c r="G1413" s="35">
        <v>0</v>
      </c>
      <c r="H1413" s="35">
        <v>0</v>
      </c>
      <c r="I1413" s="35">
        <v>0</v>
      </c>
      <c r="J1413" s="35">
        <v>0</v>
      </c>
      <c r="K1413" s="35">
        <v>100000000</v>
      </c>
      <c r="L1413" s="35">
        <v>83892765</v>
      </c>
      <c r="M1413" s="35">
        <v>83892765</v>
      </c>
      <c r="N1413" s="35">
        <v>43053941</v>
      </c>
      <c r="O1413" s="35">
        <v>38855568</v>
      </c>
      <c r="P1413" s="35">
        <v>16107235</v>
      </c>
      <c r="Q1413" s="4">
        <v>0</v>
      </c>
      <c r="R1413" s="4">
        <v>10096939</v>
      </c>
      <c r="S1413" s="4">
        <v>50000000</v>
      </c>
      <c r="T1413" s="4">
        <v>50000000</v>
      </c>
      <c r="U1413" s="14">
        <f t="shared" si="370"/>
        <v>16107235</v>
      </c>
      <c r="V1413" s="14">
        <f t="shared" si="371"/>
        <v>16107235</v>
      </c>
      <c r="W1413" s="14">
        <f t="shared" si="372"/>
        <v>0</v>
      </c>
      <c r="X1413" s="14">
        <f t="shared" si="373"/>
        <v>40838824</v>
      </c>
    </row>
    <row r="1414" spans="1:24" outlineLevel="2">
      <c r="A1414" s="47" t="s">
        <v>1313</v>
      </c>
      <c r="B1414" s="48" t="s">
        <v>100</v>
      </c>
      <c r="C1414" s="49">
        <v>28180</v>
      </c>
      <c r="D1414" s="48" t="s">
        <v>1315</v>
      </c>
      <c r="E1414" s="35">
        <v>157500000</v>
      </c>
      <c r="F1414" s="35">
        <v>0</v>
      </c>
      <c r="G1414" s="35">
        <v>0</v>
      </c>
      <c r="H1414" s="35">
        <v>0</v>
      </c>
      <c r="I1414" s="35">
        <v>0</v>
      </c>
      <c r="J1414" s="35">
        <v>0</v>
      </c>
      <c r="K1414" s="35">
        <v>157500000</v>
      </c>
      <c r="L1414" s="35">
        <v>109714703</v>
      </c>
      <c r="M1414" s="35">
        <v>109714703</v>
      </c>
      <c r="N1414" s="35">
        <v>109714703</v>
      </c>
      <c r="O1414" s="35">
        <v>107781653</v>
      </c>
      <c r="P1414" s="35">
        <v>47785297</v>
      </c>
      <c r="Q1414" s="4">
        <v>42500000</v>
      </c>
      <c r="R1414" s="4">
        <v>3493050</v>
      </c>
      <c r="S1414" s="4">
        <v>157500000</v>
      </c>
      <c r="T1414" s="4">
        <v>0</v>
      </c>
      <c r="U1414" s="14">
        <f t="shared" si="370"/>
        <v>47785297</v>
      </c>
      <c r="V1414" s="14">
        <f t="shared" si="371"/>
        <v>47785297</v>
      </c>
      <c r="W1414" s="14">
        <f t="shared" si="372"/>
        <v>0</v>
      </c>
      <c r="X1414" s="14">
        <f t="shared" si="373"/>
        <v>0</v>
      </c>
    </row>
    <row r="1415" spans="1:24" outlineLevel="2">
      <c r="A1415" s="47" t="s">
        <v>1313</v>
      </c>
      <c r="B1415" s="48" t="s">
        <v>100</v>
      </c>
      <c r="C1415" s="49">
        <v>28190</v>
      </c>
      <c r="D1415" s="48" t="s">
        <v>1316</v>
      </c>
      <c r="E1415" s="35">
        <v>40000000</v>
      </c>
      <c r="F1415" s="35">
        <v>0</v>
      </c>
      <c r="G1415" s="35">
        <v>0</v>
      </c>
      <c r="H1415" s="35">
        <v>0</v>
      </c>
      <c r="I1415" s="35">
        <v>0</v>
      </c>
      <c r="J1415" s="35">
        <v>0</v>
      </c>
      <c r="K1415" s="35">
        <v>40000000</v>
      </c>
      <c r="L1415" s="35">
        <v>5160000</v>
      </c>
      <c r="M1415" s="35">
        <v>5160000</v>
      </c>
      <c r="N1415" s="35">
        <v>5160000</v>
      </c>
      <c r="O1415" s="35">
        <v>5160000</v>
      </c>
      <c r="P1415" s="35">
        <v>34840000</v>
      </c>
      <c r="Q1415" s="4">
        <v>0</v>
      </c>
      <c r="R1415" s="4">
        <v>0</v>
      </c>
      <c r="S1415" s="4">
        <v>5200000</v>
      </c>
      <c r="T1415" s="4">
        <v>34800000</v>
      </c>
      <c r="U1415" s="14">
        <f t="shared" si="370"/>
        <v>34840000</v>
      </c>
      <c r="V1415" s="14">
        <f t="shared" si="371"/>
        <v>34840000</v>
      </c>
      <c r="W1415" s="14">
        <f t="shared" si="372"/>
        <v>0</v>
      </c>
      <c r="X1415" s="14">
        <f t="shared" si="373"/>
        <v>0</v>
      </c>
    </row>
    <row r="1416" spans="1:24" outlineLevel="2">
      <c r="A1416" s="47" t="s">
        <v>1313</v>
      </c>
      <c r="B1416" s="48" t="s">
        <v>100</v>
      </c>
      <c r="C1416" s="49">
        <v>28220</v>
      </c>
      <c r="D1416" s="48" t="s">
        <v>1317</v>
      </c>
      <c r="E1416" s="35">
        <v>345000000</v>
      </c>
      <c r="F1416" s="35">
        <v>0</v>
      </c>
      <c r="G1416" s="35">
        <v>0</v>
      </c>
      <c r="H1416" s="35">
        <v>0</v>
      </c>
      <c r="I1416" s="35">
        <v>0</v>
      </c>
      <c r="J1416" s="35">
        <v>0</v>
      </c>
      <c r="K1416" s="35">
        <v>345000000</v>
      </c>
      <c r="L1416" s="35">
        <v>165000000</v>
      </c>
      <c r="M1416" s="35">
        <v>165000000</v>
      </c>
      <c r="N1416" s="35">
        <v>0</v>
      </c>
      <c r="O1416" s="35">
        <v>0</v>
      </c>
      <c r="P1416" s="35">
        <v>180000000</v>
      </c>
      <c r="Q1416" s="4">
        <v>0</v>
      </c>
      <c r="R1416" s="4">
        <v>0</v>
      </c>
      <c r="S1416" s="4">
        <v>0</v>
      </c>
      <c r="T1416" s="4">
        <v>0</v>
      </c>
      <c r="U1416" s="14">
        <f t="shared" si="370"/>
        <v>180000000</v>
      </c>
      <c r="V1416" s="14">
        <f t="shared" si="371"/>
        <v>180000000</v>
      </c>
      <c r="W1416" s="14">
        <f t="shared" si="372"/>
        <v>0</v>
      </c>
      <c r="X1416" s="14">
        <f t="shared" si="373"/>
        <v>165000000</v>
      </c>
    </row>
    <row r="1417" spans="1:24" ht="22.5" outlineLevel="2">
      <c r="A1417" s="47" t="s">
        <v>1313</v>
      </c>
      <c r="B1417" s="48" t="s">
        <v>100</v>
      </c>
      <c r="C1417" s="49">
        <v>28230</v>
      </c>
      <c r="D1417" s="48" t="s">
        <v>1318</v>
      </c>
      <c r="E1417" s="35">
        <v>25000000</v>
      </c>
      <c r="F1417" s="35">
        <v>0</v>
      </c>
      <c r="G1417" s="35">
        <v>0</v>
      </c>
      <c r="H1417" s="35">
        <v>0</v>
      </c>
      <c r="I1417" s="35">
        <v>0</v>
      </c>
      <c r="J1417" s="35">
        <v>0</v>
      </c>
      <c r="K1417" s="35">
        <v>25000000</v>
      </c>
      <c r="L1417" s="35">
        <v>8003912</v>
      </c>
      <c r="M1417" s="35">
        <v>8003912</v>
      </c>
      <c r="N1417" s="35">
        <v>8003912</v>
      </c>
      <c r="O1417" s="35">
        <v>7763457</v>
      </c>
      <c r="P1417" s="35">
        <v>16996088</v>
      </c>
      <c r="Q1417" s="4">
        <v>1000000</v>
      </c>
      <c r="R1417" s="4">
        <v>2089246</v>
      </c>
      <c r="S1417" s="4">
        <v>25000000</v>
      </c>
      <c r="T1417" s="4">
        <v>0</v>
      </c>
      <c r="U1417" s="14">
        <f t="shared" ref="U1417:U1505" si="388">+K1417-L1417</f>
        <v>16996088</v>
      </c>
      <c r="V1417" s="14">
        <f t="shared" ref="V1417:V1505" si="389">+K1417-M1417</f>
        <v>16996088</v>
      </c>
      <c r="W1417" s="14">
        <f t="shared" ref="W1417:W1505" si="390">+L1417-M1417</f>
        <v>0</v>
      </c>
      <c r="X1417" s="14">
        <f t="shared" ref="X1417:X1505" si="391">+M1417-N1417</f>
        <v>0</v>
      </c>
    </row>
    <row r="1418" spans="1:24" s="10" customFormat="1" outlineLevel="1">
      <c r="A1418" s="43" t="s">
        <v>1806</v>
      </c>
      <c r="B1418" s="44"/>
      <c r="C1418" s="45"/>
      <c r="D1418" s="44"/>
      <c r="E1418" s="46">
        <f t="shared" ref="E1418:T1418" si="392">SUBTOTAL(9,E1412:E1417)</f>
        <v>667500000</v>
      </c>
      <c r="F1418" s="46">
        <f t="shared" si="392"/>
        <v>0</v>
      </c>
      <c r="G1418" s="46">
        <f t="shared" si="392"/>
        <v>0</v>
      </c>
      <c r="H1418" s="46">
        <f t="shared" si="392"/>
        <v>0</v>
      </c>
      <c r="I1418" s="46">
        <f t="shared" si="392"/>
        <v>0</v>
      </c>
      <c r="J1418" s="46">
        <f t="shared" si="392"/>
        <v>0</v>
      </c>
      <c r="K1418" s="46">
        <f t="shared" si="392"/>
        <v>667500000</v>
      </c>
      <c r="L1418" s="46">
        <f t="shared" si="392"/>
        <v>371771380</v>
      </c>
      <c r="M1418" s="46">
        <f t="shared" si="392"/>
        <v>371771380</v>
      </c>
      <c r="N1418" s="46">
        <f t="shared" si="392"/>
        <v>165932556</v>
      </c>
      <c r="O1418" s="46">
        <f t="shared" si="392"/>
        <v>159560678</v>
      </c>
      <c r="P1418" s="46">
        <f t="shared" si="392"/>
        <v>295728620</v>
      </c>
      <c r="Q1418" s="11">
        <f t="shared" si="392"/>
        <v>43500000</v>
      </c>
      <c r="R1418" s="11">
        <f t="shared" si="392"/>
        <v>15679235</v>
      </c>
      <c r="S1418" s="11">
        <f t="shared" si="392"/>
        <v>237700000</v>
      </c>
      <c r="T1418" s="11">
        <f t="shared" si="392"/>
        <v>84800000</v>
      </c>
      <c r="U1418" s="9"/>
      <c r="V1418" s="9"/>
      <c r="W1418" s="9"/>
      <c r="X1418" s="9">
        <f>SUBTOTAL(9,X1412:X1417)</f>
        <v>205838824</v>
      </c>
    </row>
    <row r="1419" spans="1:24" ht="22.5" outlineLevel="2">
      <c r="A1419" s="47" t="s">
        <v>1319</v>
      </c>
      <c r="B1419" s="48" t="s">
        <v>1320</v>
      </c>
      <c r="C1419" s="49"/>
      <c r="D1419" s="48"/>
      <c r="E1419" s="35"/>
      <c r="F1419" s="35"/>
      <c r="G1419" s="35"/>
      <c r="H1419" s="35"/>
      <c r="I1419" s="35"/>
      <c r="J1419" s="35"/>
      <c r="K1419" s="35"/>
      <c r="L1419" s="35"/>
      <c r="M1419" s="35"/>
      <c r="N1419" s="35"/>
      <c r="O1419" s="35"/>
      <c r="P1419" s="35"/>
      <c r="U1419" s="14">
        <f t="shared" si="388"/>
        <v>0</v>
      </c>
      <c r="V1419" s="14">
        <f t="shared" si="389"/>
        <v>0</v>
      </c>
      <c r="W1419" s="14">
        <f t="shared" si="390"/>
        <v>0</v>
      </c>
      <c r="X1419" s="14">
        <f t="shared" si="391"/>
        <v>0</v>
      </c>
    </row>
    <row r="1420" spans="1:24" s="7" customFormat="1" outlineLevel="1">
      <c r="A1420" s="43" t="s">
        <v>1807</v>
      </c>
      <c r="B1420" s="48"/>
      <c r="C1420" s="49"/>
      <c r="D1420" s="48"/>
      <c r="E1420" s="35">
        <f t="shared" ref="E1420:T1420" si="393">SUBTOTAL(9,E1419:E1419)</f>
        <v>0</v>
      </c>
      <c r="F1420" s="35">
        <f t="shared" si="393"/>
        <v>0</v>
      </c>
      <c r="G1420" s="35">
        <f t="shared" si="393"/>
        <v>0</v>
      </c>
      <c r="H1420" s="35">
        <f t="shared" si="393"/>
        <v>0</v>
      </c>
      <c r="I1420" s="35">
        <f t="shared" si="393"/>
        <v>0</v>
      </c>
      <c r="J1420" s="35">
        <f t="shared" si="393"/>
        <v>0</v>
      </c>
      <c r="K1420" s="35">
        <f t="shared" si="393"/>
        <v>0</v>
      </c>
      <c r="L1420" s="35">
        <f t="shared" si="393"/>
        <v>0</v>
      </c>
      <c r="M1420" s="35">
        <f t="shared" si="393"/>
        <v>0</v>
      </c>
      <c r="N1420" s="35">
        <f t="shared" si="393"/>
        <v>0</v>
      </c>
      <c r="O1420" s="35">
        <f t="shared" si="393"/>
        <v>0</v>
      </c>
      <c r="P1420" s="35">
        <f t="shared" si="393"/>
        <v>0</v>
      </c>
      <c r="Q1420" s="8">
        <f t="shared" si="393"/>
        <v>0</v>
      </c>
      <c r="R1420" s="8">
        <f t="shared" si="393"/>
        <v>0</v>
      </c>
      <c r="S1420" s="8">
        <f t="shared" si="393"/>
        <v>0</v>
      </c>
      <c r="T1420" s="8">
        <f t="shared" si="393"/>
        <v>0</v>
      </c>
      <c r="U1420" s="14"/>
      <c r="V1420" s="14"/>
      <c r="W1420" s="14"/>
      <c r="X1420" s="14">
        <f>SUBTOTAL(9,X1419:X1419)</f>
        <v>0</v>
      </c>
    </row>
    <row r="1421" spans="1:24" outlineLevel="2">
      <c r="A1421" s="47" t="s">
        <v>1321</v>
      </c>
      <c r="B1421" s="48" t="s">
        <v>1322</v>
      </c>
      <c r="C1421" s="49"/>
      <c r="D1421" s="48"/>
      <c r="E1421" s="35"/>
      <c r="F1421" s="35"/>
      <c r="G1421" s="35"/>
      <c r="H1421" s="35"/>
      <c r="I1421" s="35"/>
      <c r="J1421" s="35"/>
      <c r="K1421" s="35"/>
      <c r="L1421" s="35"/>
      <c r="M1421" s="35"/>
      <c r="N1421" s="35"/>
      <c r="O1421" s="35"/>
      <c r="P1421" s="35"/>
      <c r="U1421" s="14">
        <f t="shared" si="388"/>
        <v>0</v>
      </c>
      <c r="V1421" s="14">
        <f t="shared" si="389"/>
        <v>0</v>
      </c>
      <c r="W1421" s="14">
        <f t="shared" si="390"/>
        <v>0</v>
      </c>
      <c r="X1421" s="14">
        <f t="shared" si="391"/>
        <v>0</v>
      </c>
    </row>
    <row r="1422" spans="1:24" outlineLevel="2">
      <c r="A1422" s="47" t="s">
        <v>1321</v>
      </c>
      <c r="B1422" s="48" t="s">
        <v>1322</v>
      </c>
      <c r="C1422" s="49">
        <v>28260</v>
      </c>
      <c r="D1422" s="48" t="s">
        <v>1323</v>
      </c>
      <c r="E1422" s="35">
        <v>162387225</v>
      </c>
      <c r="F1422" s="35">
        <v>0</v>
      </c>
      <c r="G1422" s="35">
        <v>0</v>
      </c>
      <c r="H1422" s="35">
        <v>0</v>
      </c>
      <c r="I1422" s="35">
        <v>0</v>
      </c>
      <c r="J1422" s="35">
        <v>0</v>
      </c>
      <c r="K1422" s="35">
        <v>162387225</v>
      </c>
      <c r="L1422" s="35">
        <v>162387225</v>
      </c>
      <c r="M1422" s="35">
        <v>162387225</v>
      </c>
      <c r="N1422" s="35">
        <v>90215125</v>
      </c>
      <c r="O1422" s="35">
        <v>90215125</v>
      </c>
      <c r="P1422" s="35">
        <v>0</v>
      </c>
      <c r="Q1422" s="4">
        <v>0</v>
      </c>
      <c r="R1422" s="4">
        <v>18043025</v>
      </c>
      <c r="S1422" s="4">
        <v>91000000</v>
      </c>
      <c r="T1422" s="4">
        <v>71387225</v>
      </c>
      <c r="U1422" s="14">
        <f t="shared" si="388"/>
        <v>0</v>
      </c>
      <c r="V1422" s="14">
        <f t="shared" si="389"/>
        <v>0</v>
      </c>
      <c r="W1422" s="14">
        <f t="shared" si="390"/>
        <v>0</v>
      </c>
      <c r="X1422" s="14">
        <f t="shared" si="391"/>
        <v>72172100</v>
      </c>
    </row>
    <row r="1423" spans="1:24" outlineLevel="2">
      <c r="A1423" s="47" t="s">
        <v>1321</v>
      </c>
      <c r="B1423" s="48" t="s">
        <v>1322</v>
      </c>
      <c r="C1423" s="49">
        <v>28270</v>
      </c>
      <c r="D1423" s="48" t="s">
        <v>1324</v>
      </c>
      <c r="E1423" s="35">
        <v>162387225</v>
      </c>
      <c r="F1423" s="35">
        <v>0</v>
      </c>
      <c r="G1423" s="35">
        <v>0</v>
      </c>
      <c r="H1423" s="35">
        <v>0</v>
      </c>
      <c r="I1423" s="35">
        <v>0</v>
      </c>
      <c r="J1423" s="35">
        <v>0</v>
      </c>
      <c r="K1423" s="35">
        <v>162387225</v>
      </c>
      <c r="L1423" s="35">
        <v>162387225</v>
      </c>
      <c r="M1423" s="35">
        <v>162387225</v>
      </c>
      <c r="N1423" s="35">
        <v>108258150</v>
      </c>
      <c r="O1423" s="35">
        <v>90215125</v>
      </c>
      <c r="P1423" s="35">
        <v>0</v>
      </c>
      <c r="Q1423" s="4">
        <v>40000000</v>
      </c>
      <c r="R1423" s="4">
        <v>18043025</v>
      </c>
      <c r="S1423" s="4">
        <v>132000000</v>
      </c>
      <c r="T1423" s="4">
        <v>30387225</v>
      </c>
      <c r="U1423" s="14">
        <f t="shared" si="388"/>
        <v>0</v>
      </c>
      <c r="V1423" s="14">
        <f t="shared" si="389"/>
        <v>0</v>
      </c>
      <c r="W1423" s="14">
        <f t="shared" si="390"/>
        <v>0</v>
      </c>
      <c r="X1423" s="14">
        <f t="shared" si="391"/>
        <v>54129075</v>
      </c>
    </row>
    <row r="1424" spans="1:24" outlineLevel="2">
      <c r="A1424" s="47" t="s">
        <v>1321</v>
      </c>
      <c r="B1424" s="48" t="s">
        <v>1322</v>
      </c>
      <c r="C1424" s="49">
        <v>28280</v>
      </c>
      <c r="D1424" s="48" t="s">
        <v>1325</v>
      </c>
      <c r="E1424" s="35">
        <v>19304775</v>
      </c>
      <c r="F1424" s="35">
        <v>0</v>
      </c>
      <c r="G1424" s="35">
        <v>0</v>
      </c>
      <c r="H1424" s="35">
        <v>0</v>
      </c>
      <c r="I1424" s="35">
        <v>0</v>
      </c>
      <c r="J1424" s="35">
        <v>0</v>
      </c>
      <c r="K1424" s="35">
        <v>19304775</v>
      </c>
      <c r="L1424" s="35">
        <v>19304775</v>
      </c>
      <c r="M1424" s="35">
        <v>19304775</v>
      </c>
      <c r="N1424" s="35">
        <v>14478579</v>
      </c>
      <c r="O1424" s="35">
        <v>14478579</v>
      </c>
      <c r="P1424" s="35">
        <v>0</v>
      </c>
      <c r="Q1424" s="4">
        <v>0</v>
      </c>
      <c r="R1424" s="4">
        <v>1608731</v>
      </c>
      <c r="S1424" s="4">
        <v>14497462</v>
      </c>
      <c r="T1424" s="4">
        <v>4807313</v>
      </c>
      <c r="U1424" s="14">
        <f t="shared" si="388"/>
        <v>0</v>
      </c>
      <c r="V1424" s="14">
        <f t="shared" si="389"/>
        <v>0</v>
      </c>
      <c r="W1424" s="14">
        <f t="shared" si="390"/>
        <v>0</v>
      </c>
      <c r="X1424" s="14">
        <f t="shared" si="391"/>
        <v>4826196</v>
      </c>
    </row>
    <row r="1425" spans="1:24" outlineLevel="2">
      <c r="A1425" s="47" t="s">
        <v>1321</v>
      </c>
      <c r="B1425" s="48" t="s">
        <v>1322</v>
      </c>
      <c r="C1425" s="49">
        <v>28290</v>
      </c>
      <c r="D1425" s="48" t="s">
        <v>1326</v>
      </c>
      <c r="E1425" s="35">
        <v>272160000</v>
      </c>
      <c r="F1425" s="35">
        <v>0</v>
      </c>
      <c r="G1425" s="35">
        <v>0</v>
      </c>
      <c r="H1425" s="35">
        <v>0</v>
      </c>
      <c r="I1425" s="35">
        <v>0</v>
      </c>
      <c r="J1425" s="35">
        <v>0</v>
      </c>
      <c r="K1425" s="35">
        <v>272160000</v>
      </c>
      <c r="L1425" s="35">
        <v>272160000</v>
      </c>
      <c r="M1425" s="35">
        <v>272160000</v>
      </c>
      <c r="N1425" s="35">
        <v>204120000</v>
      </c>
      <c r="O1425" s="35">
        <v>204120000</v>
      </c>
      <c r="P1425" s="35">
        <v>0</v>
      </c>
      <c r="Q1425" s="4">
        <v>0</v>
      </c>
      <c r="R1425" s="4">
        <v>22680000</v>
      </c>
      <c r="S1425" s="4">
        <v>205000000</v>
      </c>
      <c r="T1425" s="4">
        <v>67160000</v>
      </c>
      <c r="U1425" s="14">
        <f t="shared" si="388"/>
        <v>0</v>
      </c>
      <c r="V1425" s="14">
        <f t="shared" si="389"/>
        <v>0</v>
      </c>
      <c r="W1425" s="14">
        <f t="shared" si="390"/>
        <v>0</v>
      </c>
      <c r="X1425" s="14">
        <f t="shared" si="391"/>
        <v>68040000</v>
      </c>
    </row>
    <row r="1426" spans="1:24" outlineLevel="2">
      <c r="A1426" s="47" t="s">
        <v>1321</v>
      </c>
      <c r="B1426" s="48" t="s">
        <v>1322</v>
      </c>
      <c r="C1426" s="49">
        <v>28300</v>
      </c>
      <c r="D1426" s="48" t="s">
        <v>1327</v>
      </c>
      <c r="E1426" s="35">
        <v>19304775</v>
      </c>
      <c r="F1426" s="35">
        <v>0</v>
      </c>
      <c r="G1426" s="35">
        <v>0</v>
      </c>
      <c r="H1426" s="35">
        <v>0</v>
      </c>
      <c r="I1426" s="35">
        <v>0</v>
      </c>
      <c r="J1426" s="35">
        <v>0</v>
      </c>
      <c r="K1426" s="35">
        <v>19304775</v>
      </c>
      <c r="L1426" s="35">
        <v>19304775</v>
      </c>
      <c r="M1426" s="35">
        <v>19304775</v>
      </c>
      <c r="N1426" s="35">
        <v>14478579</v>
      </c>
      <c r="O1426" s="35">
        <v>14478579</v>
      </c>
      <c r="P1426" s="35">
        <v>0</v>
      </c>
      <c r="Q1426" s="4">
        <v>0</v>
      </c>
      <c r="R1426" s="4">
        <v>1608731</v>
      </c>
      <c r="S1426" s="4">
        <v>14500000</v>
      </c>
      <c r="T1426" s="4">
        <v>4804775</v>
      </c>
      <c r="U1426" s="14">
        <f t="shared" si="388"/>
        <v>0</v>
      </c>
      <c r="V1426" s="14">
        <f t="shared" si="389"/>
        <v>0</v>
      </c>
      <c r="W1426" s="14">
        <f t="shared" si="390"/>
        <v>0</v>
      </c>
      <c r="X1426" s="14">
        <f t="shared" si="391"/>
        <v>4826196</v>
      </c>
    </row>
    <row r="1427" spans="1:24" ht="33.75" outlineLevel="2">
      <c r="A1427" s="47" t="s">
        <v>1321</v>
      </c>
      <c r="B1427" s="48" t="s">
        <v>1322</v>
      </c>
      <c r="C1427" s="49">
        <v>28302</v>
      </c>
      <c r="D1427" s="48" t="s">
        <v>1328</v>
      </c>
      <c r="E1427" s="35">
        <v>1000</v>
      </c>
      <c r="F1427" s="35">
        <v>0</v>
      </c>
      <c r="G1427" s="35">
        <v>0</v>
      </c>
      <c r="H1427" s="35">
        <v>60104352005</v>
      </c>
      <c r="I1427" s="35">
        <v>0</v>
      </c>
      <c r="J1427" s="35">
        <v>0</v>
      </c>
      <c r="K1427" s="35">
        <v>60104353005</v>
      </c>
      <c r="L1427" s="35">
        <v>46474172857</v>
      </c>
      <c r="M1427" s="35">
        <v>46474172857</v>
      </c>
      <c r="N1427" s="35">
        <v>38953262973</v>
      </c>
      <c r="O1427" s="35">
        <v>35135400617</v>
      </c>
      <c r="P1427" s="35">
        <v>13630180148</v>
      </c>
      <c r="Q1427" s="4">
        <v>0</v>
      </c>
      <c r="R1427" s="4">
        <v>3817862356</v>
      </c>
      <c r="S1427" s="4">
        <v>43400731767</v>
      </c>
      <c r="T1427" s="4">
        <v>0</v>
      </c>
      <c r="U1427" s="14">
        <f t="shared" si="388"/>
        <v>13630180148</v>
      </c>
      <c r="V1427" s="14">
        <f t="shared" si="389"/>
        <v>13630180148</v>
      </c>
      <c r="W1427" s="14">
        <f t="shared" si="390"/>
        <v>0</v>
      </c>
      <c r="X1427" s="14">
        <f t="shared" si="391"/>
        <v>7520909884</v>
      </c>
    </row>
    <row r="1428" spans="1:24" ht="33.75" outlineLevel="2">
      <c r="A1428" s="47" t="s">
        <v>1321</v>
      </c>
      <c r="B1428" s="48" t="s">
        <v>1322</v>
      </c>
      <c r="C1428" s="49">
        <v>28304</v>
      </c>
      <c r="D1428" s="48" t="s">
        <v>1329</v>
      </c>
      <c r="E1428" s="35">
        <v>1000</v>
      </c>
      <c r="F1428" s="35">
        <v>0</v>
      </c>
      <c r="G1428" s="35">
        <v>0</v>
      </c>
      <c r="H1428" s="35">
        <v>493399999</v>
      </c>
      <c r="I1428" s="35">
        <v>0</v>
      </c>
      <c r="J1428" s="35">
        <v>0</v>
      </c>
      <c r="K1428" s="35">
        <v>493400999</v>
      </c>
      <c r="L1428" s="35">
        <v>346880254</v>
      </c>
      <c r="M1428" s="35">
        <v>346880254</v>
      </c>
      <c r="N1428" s="35">
        <v>346269254</v>
      </c>
      <c r="O1428" s="35">
        <v>320879889</v>
      </c>
      <c r="P1428" s="35">
        <v>146520745</v>
      </c>
      <c r="Q1428" s="4">
        <v>0</v>
      </c>
      <c r="R1428" s="4">
        <v>0</v>
      </c>
      <c r="S1428" s="4">
        <v>352000000</v>
      </c>
      <c r="T1428" s="4">
        <v>141399999</v>
      </c>
      <c r="U1428" s="14">
        <f t="shared" si="388"/>
        <v>146520745</v>
      </c>
      <c r="V1428" s="14">
        <f t="shared" si="389"/>
        <v>146520745</v>
      </c>
      <c r="W1428" s="14">
        <f t="shared" si="390"/>
        <v>0</v>
      </c>
      <c r="X1428" s="14">
        <f t="shared" si="391"/>
        <v>611000</v>
      </c>
    </row>
    <row r="1429" spans="1:24" ht="22.5" outlineLevel="2">
      <c r="A1429" s="47" t="s">
        <v>1321</v>
      </c>
      <c r="B1429" s="48" t="s">
        <v>1322</v>
      </c>
      <c r="C1429" s="49">
        <v>28305</v>
      </c>
      <c r="D1429" s="48" t="s">
        <v>1330</v>
      </c>
      <c r="E1429" s="35">
        <v>0</v>
      </c>
      <c r="F1429" s="35">
        <v>0</v>
      </c>
      <c r="G1429" s="35">
        <v>0</v>
      </c>
      <c r="H1429" s="35">
        <v>2628176423</v>
      </c>
      <c r="I1429" s="35">
        <v>0</v>
      </c>
      <c r="J1429" s="35">
        <v>0</v>
      </c>
      <c r="K1429" s="35">
        <v>2628176423</v>
      </c>
      <c r="L1429" s="35">
        <v>162653131</v>
      </c>
      <c r="M1429" s="35">
        <v>162653131</v>
      </c>
      <c r="N1429" s="35">
        <v>0</v>
      </c>
      <c r="O1429" s="35">
        <v>0</v>
      </c>
      <c r="P1429" s="35">
        <v>2465523292</v>
      </c>
      <c r="Q1429" s="4">
        <v>0</v>
      </c>
      <c r="R1429" s="4">
        <v>0</v>
      </c>
      <c r="S1429" s="4">
        <v>2628176423</v>
      </c>
      <c r="T1429" s="4">
        <v>0</v>
      </c>
      <c r="U1429" s="14">
        <f t="shared" si="388"/>
        <v>2465523292</v>
      </c>
      <c r="V1429" s="14">
        <f t="shared" si="389"/>
        <v>2465523292</v>
      </c>
      <c r="W1429" s="14">
        <f t="shared" si="390"/>
        <v>0</v>
      </c>
      <c r="X1429" s="14">
        <f t="shared" si="391"/>
        <v>162653131</v>
      </c>
    </row>
    <row r="1430" spans="1:24" ht="22.5" outlineLevel="2">
      <c r="A1430" s="47" t="s">
        <v>1321</v>
      </c>
      <c r="B1430" s="48" t="s">
        <v>1322</v>
      </c>
      <c r="C1430" s="49">
        <v>28320</v>
      </c>
      <c r="D1430" s="48" t="s">
        <v>1331</v>
      </c>
      <c r="E1430" s="35">
        <v>793591225</v>
      </c>
      <c r="F1430" s="35">
        <v>0</v>
      </c>
      <c r="G1430" s="35">
        <v>0</v>
      </c>
      <c r="H1430" s="35">
        <v>48136396</v>
      </c>
      <c r="I1430" s="35">
        <v>0</v>
      </c>
      <c r="J1430" s="35">
        <v>0</v>
      </c>
      <c r="K1430" s="35">
        <v>841727621</v>
      </c>
      <c r="L1430" s="35">
        <v>485442139</v>
      </c>
      <c r="M1430" s="35">
        <v>474522139</v>
      </c>
      <c r="N1430" s="35">
        <v>474522139</v>
      </c>
      <c r="O1430" s="35">
        <v>474522139</v>
      </c>
      <c r="P1430" s="35">
        <v>356285482</v>
      </c>
      <c r="Q1430" s="4">
        <v>0</v>
      </c>
      <c r="R1430" s="4">
        <v>0</v>
      </c>
      <c r="S1430" s="4">
        <v>476200000</v>
      </c>
      <c r="T1430" s="4">
        <v>313751225</v>
      </c>
      <c r="U1430" s="14">
        <f t="shared" si="388"/>
        <v>356285482</v>
      </c>
      <c r="V1430" s="14">
        <f t="shared" si="389"/>
        <v>367205482</v>
      </c>
      <c r="W1430" s="14">
        <f t="shared" si="390"/>
        <v>10920000</v>
      </c>
      <c r="X1430" s="14">
        <f t="shared" si="391"/>
        <v>0</v>
      </c>
    </row>
    <row r="1431" spans="1:24" outlineLevel="2">
      <c r="A1431" s="47" t="s">
        <v>1321</v>
      </c>
      <c r="B1431" s="48" t="s">
        <v>1322</v>
      </c>
      <c r="C1431" s="49">
        <v>28330</v>
      </c>
      <c r="D1431" s="48" t="s">
        <v>1332</v>
      </c>
      <c r="E1431" s="35">
        <v>3000000</v>
      </c>
      <c r="F1431" s="35">
        <v>0</v>
      </c>
      <c r="G1431" s="35">
        <v>0</v>
      </c>
      <c r="H1431" s="35">
        <v>0</v>
      </c>
      <c r="I1431" s="35">
        <v>0</v>
      </c>
      <c r="J1431" s="35">
        <v>0</v>
      </c>
      <c r="K1431" s="35">
        <v>3000000</v>
      </c>
      <c r="L1431" s="35">
        <v>0</v>
      </c>
      <c r="M1431" s="35">
        <v>0</v>
      </c>
      <c r="N1431" s="35">
        <v>0</v>
      </c>
      <c r="O1431" s="35">
        <v>0</v>
      </c>
      <c r="P1431" s="35">
        <v>3000000</v>
      </c>
      <c r="Q1431" s="4">
        <v>0</v>
      </c>
      <c r="R1431" s="4">
        <v>0</v>
      </c>
      <c r="S1431" s="4">
        <v>0</v>
      </c>
      <c r="T1431" s="4">
        <v>0</v>
      </c>
      <c r="U1431" s="14">
        <f t="shared" si="388"/>
        <v>3000000</v>
      </c>
      <c r="V1431" s="14">
        <f t="shared" si="389"/>
        <v>3000000</v>
      </c>
      <c r="W1431" s="14">
        <f t="shared" si="390"/>
        <v>0</v>
      </c>
      <c r="X1431" s="14">
        <f t="shared" si="391"/>
        <v>0</v>
      </c>
    </row>
    <row r="1432" spans="1:24" ht="33.75" outlineLevel="2">
      <c r="A1432" s="47" t="s">
        <v>1321</v>
      </c>
      <c r="B1432" s="48" t="s">
        <v>1322</v>
      </c>
      <c r="C1432" s="49">
        <v>28331</v>
      </c>
      <c r="D1432" s="48" t="s">
        <v>1333</v>
      </c>
      <c r="E1432" s="35">
        <v>1542500000</v>
      </c>
      <c r="F1432" s="35">
        <v>0</v>
      </c>
      <c r="G1432" s="35">
        <v>1316500000</v>
      </c>
      <c r="H1432" s="35">
        <v>0</v>
      </c>
      <c r="I1432" s="35">
        <v>0</v>
      </c>
      <c r="J1432" s="35">
        <v>0</v>
      </c>
      <c r="K1432" s="35">
        <v>226000000</v>
      </c>
      <c r="L1432" s="35">
        <v>221000000</v>
      </c>
      <c r="M1432" s="35">
        <v>220982190</v>
      </c>
      <c r="N1432" s="35">
        <v>220982190</v>
      </c>
      <c r="O1432" s="35">
        <v>220982190</v>
      </c>
      <c r="P1432" s="35">
        <v>5000000</v>
      </c>
      <c r="Q1432" s="4">
        <v>0</v>
      </c>
      <c r="R1432" s="4">
        <v>0</v>
      </c>
      <c r="S1432" s="4">
        <v>222000000</v>
      </c>
      <c r="T1432" s="4">
        <v>4000000</v>
      </c>
      <c r="U1432" s="14">
        <f t="shared" si="388"/>
        <v>5000000</v>
      </c>
      <c r="V1432" s="14">
        <f t="shared" si="389"/>
        <v>5017810</v>
      </c>
      <c r="W1432" s="14">
        <f t="shared" si="390"/>
        <v>17810</v>
      </c>
      <c r="X1432" s="14">
        <f t="shared" si="391"/>
        <v>0</v>
      </c>
    </row>
    <row r="1433" spans="1:24" ht="33.75" outlineLevel="2">
      <c r="A1433" s="47" t="s">
        <v>1321</v>
      </c>
      <c r="B1433" s="48" t="s">
        <v>1322</v>
      </c>
      <c r="C1433" s="49">
        <v>283313</v>
      </c>
      <c r="D1433" s="48" t="s">
        <v>1334</v>
      </c>
      <c r="E1433" s="35">
        <v>0</v>
      </c>
      <c r="F1433" s="35">
        <v>0</v>
      </c>
      <c r="G1433" s="35">
        <v>0</v>
      </c>
      <c r="H1433" s="35">
        <v>60000000</v>
      </c>
      <c r="I1433" s="35">
        <v>0</v>
      </c>
      <c r="J1433" s="35">
        <v>0</v>
      </c>
      <c r="K1433" s="35">
        <v>60000000</v>
      </c>
      <c r="L1433" s="35">
        <v>60000000</v>
      </c>
      <c r="M1433" s="35">
        <v>60000000</v>
      </c>
      <c r="N1433" s="35">
        <v>60000000</v>
      </c>
      <c r="O1433" s="35">
        <v>60000000</v>
      </c>
      <c r="P1433" s="35">
        <v>0</v>
      </c>
      <c r="Q1433" s="4">
        <v>0</v>
      </c>
      <c r="R1433" s="4">
        <v>0</v>
      </c>
      <c r="S1433" s="4">
        <v>60000000</v>
      </c>
      <c r="T1433" s="4">
        <v>0</v>
      </c>
      <c r="U1433" s="14">
        <f t="shared" si="388"/>
        <v>0</v>
      </c>
      <c r="V1433" s="14">
        <f t="shared" si="389"/>
        <v>0</v>
      </c>
      <c r="W1433" s="14">
        <f t="shared" si="390"/>
        <v>0</v>
      </c>
      <c r="X1433" s="14">
        <f t="shared" si="391"/>
        <v>0</v>
      </c>
    </row>
    <row r="1434" spans="1:24" s="10" customFormat="1" outlineLevel="1">
      <c r="A1434" s="43" t="s">
        <v>1808</v>
      </c>
      <c r="B1434" s="44"/>
      <c r="C1434" s="45"/>
      <c r="D1434" s="44"/>
      <c r="E1434" s="46">
        <f t="shared" ref="E1434:T1434" si="394">SUBTOTAL(9,E1421:E1433)</f>
        <v>2974637225</v>
      </c>
      <c r="F1434" s="46">
        <f t="shared" si="394"/>
        <v>0</v>
      </c>
      <c r="G1434" s="46">
        <f t="shared" si="394"/>
        <v>1316500000</v>
      </c>
      <c r="H1434" s="46">
        <f t="shared" si="394"/>
        <v>63334064823</v>
      </c>
      <c r="I1434" s="46">
        <f t="shared" si="394"/>
        <v>0</v>
      </c>
      <c r="J1434" s="46">
        <f t="shared" si="394"/>
        <v>0</v>
      </c>
      <c r="K1434" s="46">
        <f t="shared" si="394"/>
        <v>64992202048</v>
      </c>
      <c r="L1434" s="46">
        <f t="shared" si="394"/>
        <v>48385692381</v>
      </c>
      <c r="M1434" s="46">
        <f t="shared" si="394"/>
        <v>48374754571</v>
      </c>
      <c r="N1434" s="46">
        <f t="shared" si="394"/>
        <v>40486586989</v>
      </c>
      <c r="O1434" s="46">
        <f t="shared" si="394"/>
        <v>36625292243</v>
      </c>
      <c r="P1434" s="46">
        <f t="shared" si="394"/>
        <v>16606509667</v>
      </c>
      <c r="Q1434" s="11">
        <f t="shared" si="394"/>
        <v>40000000</v>
      </c>
      <c r="R1434" s="11">
        <f t="shared" si="394"/>
        <v>3879845868</v>
      </c>
      <c r="S1434" s="11">
        <f t="shared" si="394"/>
        <v>47596105652</v>
      </c>
      <c r="T1434" s="11">
        <f t="shared" si="394"/>
        <v>637697762</v>
      </c>
      <c r="U1434" s="9"/>
      <c r="V1434" s="9"/>
      <c r="W1434" s="9"/>
      <c r="X1434" s="9">
        <f>SUBTOTAL(9,X1421:X1433)</f>
        <v>7888167582</v>
      </c>
    </row>
    <row r="1435" spans="1:24" ht="22.5" outlineLevel="2">
      <c r="A1435" s="47" t="s">
        <v>1335</v>
      </c>
      <c r="B1435" s="48" t="s">
        <v>1336</v>
      </c>
      <c r="C1435" s="49"/>
      <c r="D1435" s="48"/>
      <c r="E1435" s="35"/>
      <c r="F1435" s="35"/>
      <c r="G1435" s="35"/>
      <c r="H1435" s="35"/>
      <c r="I1435" s="35"/>
      <c r="J1435" s="35"/>
      <c r="K1435" s="35"/>
      <c r="L1435" s="35"/>
      <c r="M1435" s="35"/>
      <c r="N1435" s="35"/>
      <c r="O1435" s="35"/>
      <c r="P1435" s="35"/>
      <c r="U1435" s="14">
        <f t="shared" si="388"/>
        <v>0</v>
      </c>
      <c r="V1435" s="14">
        <f t="shared" si="389"/>
        <v>0</v>
      </c>
      <c r="W1435" s="14">
        <f t="shared" si="390"/>
        <v>0</v>
      </c>
      <c r="X1435" s="14">
        <f t="shared" si="391"/>
        <v>0</v>
      </c>
    </row>
    <row r="1436" spans="1:24" ht="22.5" outlineLevel="2">
      <c r="A1436" s="47" t="s">
        <v>1335</v>
      </c>
      <c r="B1436" s="48" t="s">
        <v>1336</v>
      </c>
      <c r="C1436" s="49">
        <v>28340</v>
      </c>
      <c r="D1436" s="48" t="s">
        <v>1337</v>
      </c>
      <c r="E1436" s="35">
        <v>137812500</v>
      </c>
      <c r="F1436" s="35">
        <v>0</v>
      </c>
      <c r="G1436" s="35">
        <v>0</v>
      </c>
      <c r="H1436" s="35">
        <v>0</v>
      </c>
      <c r="I1436" s="35">
        <v>0</v>
      </c>
      <c r="J1436" s="35">
        <v>10000000</v>
      </c>
      <c r="K1436" s="35">
        <v>127812500</v>
      </c>
      <c r="L1436" s="35">
        <v>66373943</v>
      </c>
      <c r="M1436" s="35">
        <v>66373943</v>
      </c>
      <c r="N1436" s="35">
        <v>66373943</v>
      </c>
      <c r="O1436" s="35">
        <v>60273348</v>
      </c>
      <c r="P1436" s="35">
        <v>61438557</v>
      </c>
      <c r="Q1436" s="4">
        <v>2812500</v>
      </c>
      <c r="R1436" s="4">
        <v>6100595</v>
      </c>
      <c r="S1436" s="4">
        <v>127812500</v>
      </c>
      <c r="T1436" s="4">
        <v>0</v>
      </c>
      <c r="U1436" s="14">
        <f t="shared" si="388"/>
        <v>61438557</v>
      </c>
      <c r="V1436" s="14">
        <f t="shared" si="389"/>
        <v>61438557</v>
      </c>
      <c r="W1436" s="14">
        <f t="shared" si="390"/>
        <v>0</v>
      </c>
      <c r="X1436" s="14">
        <f t="shared" si="391"/>
        <v>0</v>
      </c>
    </row>
    <row r="1437" spans="1:24" ht="22.5" outlineLevel="2">
      <c r="A1437" s="47" t="s">
        <v>1335</v>
      </c>
      <c r="B1437" s="48" t="s">
        <v>1336</v>
      </c>
      <c r="C1437" s="49">
        <v>28350</v>
      </c>
      <c r="D1437" s="48" t="s">
        <v>1338</v>
      </c>
      <c r="E1437" s="35">
        <v>424512583</v>
      </c>
      <c r="F1437" s="35">
        <v>0</v>
      </c>
      <c r="G1437" s="35">
        <v>0</v>
      </c>
      <c r="H1437" s="35">
        <v>0</v>
      </c>
      <c r="I1437" s="35">
        <v>0</v>
      </c>
      <c r="J1437" s="35">
        <v>40000000</v>
      </c>
      <c r="K1437" s="35">
        <v>384512583</v>
      </c>
      <c r="L1437" s="35">
        <v>216256608</v>
      </c>
      <c r="M1437" s="35">
        <v>216256608</v>
      </c>
      <c r="N1437" s="35">
        <v>216256608</v>
      </c>
      <c r="O1437" s="35">
        <v>194697530</v>
      </c>
      <c r="P1437" s="35">
        <v>168255975</v>
      </c>
      <c r="Q1437" s="4">
        <v>94512583</v>
      </c>
      <c r="R1437" s="4">
        <v>21559078</v>
      </c>
      <c r="S1437" s="4">
        <v>384512583</v>
      </c>
      <c r="T1437" s="4">
        <v>0</v>
      </c>
      <c r="U1437" s="14">
        <f t="shared" si="388"/>
        <v>168255975</v>
      </c>
      <c r="V1437" s="14">
        <f t="shared" si="389"/>
        <v>168255975</v>
      </c>
      <c r="W1437" s="14">
        <f t="shared" si="390"/>
        <v>0</v>
      </c>
      <c r="X1437" s="14">
        <f t="shared" si="391"/>
        <v>0</v>
      </c>
    </row>
    <row r="1438" spans="1:24" s="10" customFormat="1" outlineLevel="1">
      <c r="A1438" s="43" t="s">
        <v>1809</v>
      </c>
      <c r="B1438" s="44"/>
      <c r="C1438" s="45"/>
      <c r="D1438" s="44"/>
      <c r="E1438" s="46">
        <f t="shared" ref="E1438:T1438" si="395">SUBTOTAL(9,E1435:E1437)</f>
        <v>562325083</v>
      </c>
      <c r="F1438" s="46">
        <f t="shared" si="395"/>
        <v>0</v>
      </c>
      <c r="G1438" s="46">
        <f t="shared" si="395"/>
        <v>0</v>
      </c>
      <c r="H1438" s="46">
        <f t="shared" si="395"/>
        <v>0</v>
      </c>
      <c r="I1438" s="46">
        <f t="shared" si="395"/>
        <v>0</v>
      </c>
      <c r="J1438" s="46">
        <f t="shared" si="395"/>
        <v>50000000</v>
      </c>
      <c r="K1438" s="46">
        <f t="shared" si="395"/>
        <v>512325083</v>
      </c>
      <c r="L1438" s="46">
        <f t="shared" si="395"/>
        <v>282630551</v>
      </c>
      <c r="M1438" s="46">
        <f t="shared" si="395"/>
        <v>282630551</v>
      </c>
      <c r="N1438" s="46">
        <f t="shared" si="395"/>
        <v>282630551</v>
      </c>
      <c r="O1438" s="46">
        <f t="shared" si="395"/>
        <v>254970878</v>
      </c>
      <c r="P1438" s="46">
        <f t="shared" si="395"/>
        <v>229694532</v>
      </c>
      <c r="Q1438" s="11">
        <f t="shared" si="395"/>
        <v>97325083</v>
      </c>
      <c r="R1438" s="11">
        <f t="shared" si="395"/>
        <v>27659673</v>
      </c>
      <c r="S1438" s="11">
        <f t="shared" si="395"/>
        <v>512325083</v>
      </c>
      <c r="T1438" s="11">
        <f t="shared" si="395"/>
        <v>0</v>
      </c>
      <c r="U1438" s="9"/>
      <c r="V1438" s="9"/>
      <c r="W1438" s="9"/>
      <c r="X1438" s="9">
        <f>SUBTOTAL(9,X1435:X1437)</f>
        <v>0</v>
      </c>
    </row>
    <row r="1439" spans="1:24" outlineLevel="2">
      <c r="A1439" s="47" t="s">
        <v>1339</v>
      </c>
      <c r="B1439" s="48" t="s">
        <v>1340</v>
      </c>
      <c r="C1439" s="49"/>
      <c r="D1439" s="48"/>
      <c r="E1439" s="35"/>
      <c r="F1439" s="35"/>
      <c r="G1439" s="35"/>
      <c r="H1439" s="35"/>
      <c r="I1439" s="35"/>
      <c r="J1439" s="35"/>
      <c r="K1439" s="35"/>
      <c r="L1439" s="35"/>
      <c r="M1439" s="35"/>
      <c r="N1439" s="35"/>
      <c r="O1439" s="35"/>
      <c r="P1439" s="35"/>
      <c r="U1439" s="14">
        <f t="shared" si="388"/>
        <v>0</v>
      </c>
      <c r="V1439" s="14">
        <f t="shared" si="389"/>
        <v>0</v>
      </c>
      <c r="W1439" s="14">
        <f t="shared" si="390"/>
        <v>0</v>
      </c>
      <c r="X1439" s="14">
        <f t="shared" si="391"/>
        <v>0</v>
      </c>
    </row>
    <row r="1440" spans="1:24" outlineLevel="2">
      <c r="A1440" s="47" t="s">
        <v>1339</v>
      </c>
      <c r="B1440" s="48" t="s">
        <v>1340</v>
      </c>
      <c r="C1440" s="49">
        <v>28360</v>
      </c>
      <c r="D1440" s="48" t="s">
        <v>1168</v>
      </c>
      <c r="E1440" s="35">
        <v>385011323</v>
      </c>
      <c r="F1440" s="35">
        <v>0</v>
      </c>
      <c r="G1440" s="35">
        <v>0</v>
      </c>
      <c r="H1440" s="35">
        <v>0</v>
      </c>
      <c r="I1440" s="35">
        <v>0</v>
      </c>
      <c r="J1440" s="35">
        <v>25000000</v>
      </c>
      <c r="K1440" s="35">
        <v>360011323</v>
      </c>
      <c r="L1440" s="35">
        <v>198386475</v>
      </c>
      <c r="M1440" s="35">
        <v>198386475</v>
      </c>
      <c r="N1440" s="35">
        <v>198386475</v>
      </c>
      <c r="O1440" s="35">
        <v>172661475</v>
      </c>
      <c r="P1440" s="35">
        <v>161624848</v>
      </c>
      <c r="Q1440" s="4">
        <v>95011323</v>
      </c>
      <c r="R1440" s="4">
        <v>25445700</v>
      </c>
      <c r="S1440" s="4">
        <v>360011323</v>
      </c>
      <c r="T1440" s="4">
        <v>0</v>
      </c>
      <c r="U1440" s="14">
        <f t="shared" si="388"/>
        <v>161624848</v>
      </c>
      <c r="V1440" s="14">
        <f t="shared" si="389"/>
        <v>161624848</v>
      </c>
      <c r="W1440" s="14">
        <f t="shared" si="390"/>
        <v>0</v>
      </c>
      <c r="X1440" s="14">
        <f t="shared" si="391"/>
        <v>0</v>
      </c>
    </row>
    <row r="1441" spans="1:24" outlineLevel="2">
      <c r="A1441" s="47" t="s">
        <v>1339</v>
      </c>
      <c r="B1441" s="48" t="s">
        <v>1340</v>
      </c>
      <c r="C1441" s="49">
        <v>28370</v>
      </c>
      <c r="D1441" s="48" t="s">
        <v>1169</v>
      </c>
      <c r="E1441" s="35">
        <v>317196380</v>
      </c>
      <c r="F1441" s="35">
        <v>0</v>
      </c>
      <c r="G1441" s="35">
        <v>0</v>
      </c>
      <c r="H1441" s="35">
        <v>0</v>
      </c>
      <c r="I1441" s="35">
        <v>0</v>
      </c>
      <c r="J1441" s="35">
        <v>25000000</v>
      </c>
      <c r="K1441" s="35">
        <v>292196380</v>
      </c>
      <c r="L1441" s="35">
        <v>135271068</v>
      </c>
      <c r="M1441" s="35">
        <v>135271068</v>
      </c>
      <c r="N1441" s="35">
        <v>135271068</v>
      </c>
      <c r="O1441" s="35">
        <v>117819268</v>
      </c>
      <c r="P1441" s="35">
        <v>156925312</v>
      </c>
      <c r="Q1441" s="4">
        <v>57196380</v>
      </c>
      <c r="R1441" s="4">
        <v>17257867</v>
      </c>
      <c r="S1441" s="4">
        <v>292196380</v>
      </c>
      <c r="T1441" s="4">
        <v>0</v>
      </c>
      <c r="U1441" s="14">
        <f t="shared" si="388"/>
        <v>156925312</v>
      </c>
      <c r="V1441" s="14">
        <f t="shared" si="389"/>
        <v>156925312</v>
      </c>
      <c r="W1441" s="14">
        <f t="shared" si="390"/>
        <v>0</v>
      </c>
      <c r="X1441" s="14">
        <f t="shared" si="391"/>
        <v>0</v>
      </c>
    </row>
    <row r="1442" spans="1:24" outlineLevel="2">
      <c r="A1442" s="47" t="s">
        <v>1339</v>
      </c>
      <c r="B1442" s="48" t="s">
        <v>1340</v>
      </c>
      <c r="C1442" s="49">
        <v>28380</v>
      </c>
      <c r="D1442" s="48" t="s">
        <v>1170</v>
      </c>
      <c r="E1442" s="35">
        <v>50751550</v>
      </c>
      <c r="F1442" s="35">
        <v>0</v>
      </c>
      <c r="G1442" s="35">
        <v>0</v>
      </c>
      <c r="H1442" s="35">
        <v>0</v>
      </c>
      <c r="I1442" s="35">
        <v>0</v>
      </c>
      <c r="J1442" s="35">
        <v>0</v>
      </c>
      <c r="K1442" s="35">
        <v>50751550</v>
      </c>
      <c r="L1442" s="35">
        <v>14581600</v>
      </c>
      <c r="M1442" s="35">
        <v>14581600</v>
      </c>
      <c r="N1442" s="35">
        <v>14581600</v>
      </c>
      <c r="O1442" s="35">
        <v>12653200</v>
      </c>
      <c r="P1442" s="35">
        <v>36169950</v>
      </c>
      <c r="Q1442" s="4">
        <v>9251550</v>
      </c>
      <c r="R1442" s="4">
        <v>1916300</v>
      </c>
      <c r="S1442" s="4">
        <v>50751550</v>
      </c>
      <c r="T1442" s="4">
        <v>0</v>
      </c>
      <c r="U1442" s="14">
        <f t="shared" si="388"/>
        <v>36169950</v>
      </c>
      <c r="V1442" s="14">
        <f t="shared" si="389"/>
        <v>36169950</v>
      </c>
      <c r="W1442" s="14">
        <f t="shared" si="390"/>
        <v>0</v>
      </c>
      <c r="X1442" s="14">
        <f t="shared" si="391"/>
        <v>0</v>
      </c>
    </row>
    <row r="1443" spans="1:24" s="10" customFormat="1" outlineLevel="1">
      <c r="A1443" s="43" t="s">
        <v>1810</v>
      </c>
      <c r="B1443" s="44"/>
      <c r="C1443" s="45"/>
      <c r="D1443" s="44"/>
      <c r="E1443" s="46">
        <f t="shared" ref="E1443:T1443" si="396">SUBTOTAL(9,E1439:E1442)</f>
        <v>752959253</v>
      </c>
      <c r="F1443" s="46">
        <f t="shared" si="396"/>
        <v>0</v>
      </c>
      <c r="G1443" s="46">
        <f t="shared" si="396"/>
        <v>0</v>
      </c>
      <c r="H1443" s="46">
        <f t="shared" si="396"/>
        <v>0</v>
      </c>
      <c r="I1443" s="46">
        <f t="shared" si="396"/>
        <v>0</v>
      </c>
      <c r="J1443" s="46">
        <f t="shared" si="396"/>
        <v>50000000</v>
      </c>
      <c r="K1443" s="46">
        <f t="shared" si="396"/>
        <v>702959253</v>
      </c>
      <c r="L1443" s="46">
        <f t="shared" si="396"/>
        <v>348239143</v>
      </c>
      <c r="M1443" s="46">
        <f t="shared" si="396"/>
        <v>348239143</v>
      </c>
      <c r="N1443" s="46">
        <f t="shared" si="396"/>
        <v>348239143</v>
      </c>
      <c r="O1443" s="46">
        <f t="shared" si="396"/>
        <v>303133943</v>
      </c>
      <c r="P1443" s="46">
        <f t="shared" si="396"/>
        <v>354720110</v>
      </c>
      <c r="Q1443" s="11">
        <f t="shared" si="396"/>
        <v>161459253</v>
      </c>
      <c r="R1443" s="11">
        <f t="shared" si="396"/>
        <v>44619867</v>
      </c>
      <c r="S1443" s="11">
        <f t="shared" si="396"/>
        <v>702959253</v>
      </c>
      <c r="T1443" s="11">
        <f t="shared" si="396"/>
        <v>0</v>
      </c>
      <c r="U1443" s="9"/>
      <c r="V1443" s="9"/>
      <c r="W1443" s="9"/>
      <c r="X1443" s="9">
        <f>SUBTOTAL(9,X1439:X1442)</f>
        <v>0</v>
      </c>
    </row>
    <row r="1444" spans="1:24" outlineLevel="2">
      <c r="A1444" s="47" t="s">
        <v>1341</v>
      </c>
      <c r="B1444" s="48" t="s">
        <v>1342</v>
      </c>
      <c r="C1444" s="49"/>
      <c r="D1444" s="48"/>
      <c r="E1444" s="35"/>
      <c r="F1444" s="35"/>
      <c r="G1444" s="35"/>
      <c r="H1444" s="35"/>
      <c r="I1444" s="35"/>
      <c r="J1444" s="35"/>
      <c r="K1444" s="35"/>
      <c r="L1444" s="35"/>
      <c r="M1444" s="35"/>
      <c r="N1444" s="35"/>
      <c r="O1444" s="35"/>
      <c r="P1444" s="35"/>
      <c r="U1444" s="14">
        <f t="shared" si="388"/>
        <v>0</v>
      </c>
      <c r="V1444" s="14">
        <f t="shared" si="389"/>
        <v>0</v>
      </c>
      <c r="W1444" s="14">
        <f t="shared" si="390"/>
        <v>0</v>
      </c>
      <c r="X1444" s="14">
        <f t="shared" si="391"/>
        <v>0</v>
      </c>
    </row>
    <row r="1445" spans="1:24" outlineLevel="2">
      <c r="A1445" s="47" t="s">
        <v>1341</v>
      </c>
      <c r="B1445" s="48" t="s">
        <v>1342</v>
      </c>
      <c r="C1445" s="49">
        <v>28390</v>
      </c>
      <c r="D1445" s="48" t="s">
        <v>1343</v>
      </c>
      <c r="E1445" s="35">
        <v>178000000</v>
      </c>
      <c r="F1445" s="35">
        <v>0</v>
      </c>
      <c r="G1445" s="35">
        <v>0</v>
      </c>
      <c r="H1445" s="35">
        <v>0</v>
      </c>
      <c r="I1445" s="35">
        <v>100000000</v>
      </c>
      <c r="J1445" s="35">
        <v>0</v>
      </c>
      <c r="K1445" s="35">
        <v>278000000</v>
      </c>
      <c r="L1445" s="35">
        <v>192625858</v>
      </c>
      <c r="M1445" s="35">
        <v>192625858</v>
      </c>
      <c r="N1445" s="35">
        <v>179625858</v>
      </c>
      <c r="O1445" s="35">
        <v>179180058</v>
      </c>
      <c r="P1445" s="35">
        <v>85374142</v>
      </c>
      <c r="Q1445" s="4">
        <v>73000000</v>
      </c>
      <c r="R1445" s="4">
        <v>10821062</v>
      </c>
      <c r="S1445" s="4">
        <v>248000000</v>
      </c>
      <c r="T1445" s="4">
        <v>30000000</v>
      </c>
      <c r="U1445" s="14">
        <f t="shared" si="388"/>
        <v>85374142</v>
      </c>
      <c r="V1445" s="14">
        <f t="shared" si="389"/>
        <v>85374142</v>
      </c>
      <c r="W1445" s="14">
        <f t="shared" si="390"/>
        <v>0</v>
      </c>
      <c r="X1445" s="14">
        <f t="shared" si="391"/>
        <v>13000000</v>
      </c>
    </row>
    <row r="1446" spans="1:24" s="10" customFormat="1" outlineLevel="1">
      <c r="A1446" s="43" t="s">
        <v>1811</v>
      </c>
      <c r="B1446" s="44"/>
      <c r="C1446" s="45"/>
      <c r="D1446" s="44"/>
      <c r="E1446" s="46">
        <f t="shared" ref="E1446:T1446" si="397">SUBTOTAL(9,E1444:E1445)</f>
        <v>178000000</v>
      </c>
      <c r="F1446" s="46">
        <f t="shared" si="397"/>
        <v>0</v>
      </c>
      <c r="G1446" s="46">
        <f t="shared" si="397"/>
        <v>0</v>
      </c>
      <c r="H1446" s="46">
        <f t="shared" si="397"/>
        <v>0</v>
      </c>
      <c r="I1446" s="46">
        <f t="shared" si="397"/>
        <v>100000000</v>
      </c>
      <c r="J1446" s="46">
        <f t="shared" si="397"/>
        <v>0</v>
      </c>
      <c r="K1446" s="46">
        <f t="shared" si="397"/>
        <v>278000000</v>
      </c>
      <c r="L1446" s="46">
        <f t="shared" si="397"/>
        <v>192625858</v>
      </c>
      <c r="M1446" s="46">
        <f t="shared" si="397"/>
        <v>192625858</v>
      </c>
      <c r="N1446" s="46">
        <f t="shared" si="397"/>
        <v>179625858</v>
      </c>
      <c r="O1446" s="46">
        <f t="shared" si="397"/>
        <v>179180058</v>
      </c>
      <c r="P1446" s="46">
        <f t="shared" si="397"/>
        <v>85374142</v>
      </c>
      <c r="Q1446" s="11">
        <f t="shared" si="397"/>
        <v>73000000</v>
      </c>
      <c r="R1446" s="11">
        <f t="shared" si="397"/>
        <v>10821062</v>
      </c>
      <c r="S1446" s="11">
        <f t="shared" si="397"/>
        <v>248000000</v>
      </c>
      <c r="T1446" s="11">
        <f t="shared" si="397"/>
        <v>30000000</v>
      </c>
      <c r="U1446" s="9"/>
      <c r="V1446" s="9"/>
      <c r="W1446" s="9"/>
      <c r="X1446" s="9">
        <f>SUBTOTAL(9,X1444:X1445)</f>
        <v>13000000</v>
      </c>
    </row>
    <row r="1447" spans="1:24" ht="22.5" outlineLevel="2">
      <c r="A1447" s="47" t="s">
        <v>1344</v>
      </c>
      <c r="B1447" s="48" t="s">
        <v>1345</v>
      </c>
      <c r="C1447" s="49"/>
      <c r="D1447" s="48"/>
      <c r="E1447" s="35"/>
      <c r="F1447" s="35"/>
      <c r="G1447" s="35"/>
      <c r="H1447" s="35"/>
      <c r="I1447" s="35"/>
      <c r="J1447" s="35"/>
      <c r="K1447" s="35"/>
      <c r="L1447" s="35"/>
      <c r="M1447" s="35"/>
      <c r="N1447" s="35"/>
      <c r="O1447" s="35"/>
      <c r="P1447" s="35"/>
      <c r="U1447" s="14">
        <f t="shared" si="388"/>
        <v>0</v>
      </c>
      <c r="V1447" s="14">
        <f t="shared" si="389"/>
        <v>0</v>
      </c>
      <c r="W1447" s="14">
        <f t="shared" si="390"/>
        <v>0</v>
      </c>
      <c r="X1447" s="14">
        <f t="shared" si="391"/>
        <v>0</v>
      </c>
    </row>
    <row r="1448" spans="1:24" s="7" customFormat="1" outlineLevel="1">
      <c r="A1448" s="43" t="s">
        <v>1812</v>
      </c>
      <c r="B1448" s="48"/>
      <c r="C1448" s="49"/>
      <c r="D1448" s="48"/>
      <c r="E1448" s="35">
        <f t="shared" ref="E1448:T1448" si="398">SUBTOTAL(9,E1447:E1447)</f>
        <v>0</v>
      </c>
      <c r="F1448" s="35">
        <f t="shared" si="398"/>
        <v>0</v>
      </c>
      <c r="G1448" s="35">
        <f t="shared" si="398"/>
        <v>0</v>
      </c>
      <c r="H1448" s="35">
        <f t="shared" si="398"/>
        <v>0</v>
      </c>
      <c r="I1448" s="35">
        <f t="shared" si="398"/>
        <v>0</v>
      </c>
      <c r="J1448" s="35">
        <f t="shared" si="398"/>
        <v>0</v>
      </c>
      <c r="K1448" s="35">
        <f t="shared" si="398"/>
        <v>0</v>
      </c>
      <c r="L1448" s="35">
        <f t="shared" si="398"/>
        <v>0</v>
      </c>
      <c r="M1448" s="35">
        <f t="shared" si="398"/>
        <v>0</v>
      </c>
      <c r="N1448" s="35">
        <f t="shared" si="398"/>
        <v>0</v>
      </c>
      <c r="O1448" s="35">
        <f t="shared" si="398"/>
        <v>0</v>
      </c>
      <c r="P1448" s="35">
        <f t="shared" si="398"/>
        <v>0</v>
      </c>
      <c r="Q1448" s="8">
        <f t="shared" si="398"/>
        <v>0</v>
      </c>
      <c r="R1448" s="8">
        <f t="shared" si="398"/>
        <v>0</v>
      </c>
      <c r="S1448" s="8">
        <f t="shared" si="398"/>
        <v>0</v>
      </c>
      <c r="T1448" s="8">
        <f t="shared" si="398"/>
        <v>0</v>
      </c>
      <c r="U1448" s="14"/>
      <c r="V1448" s="14"/>
      <c r="W1448" s="14"/>
      <c r="X1448" s="14">
        <f>SUBTOTAL(9,X1447:X1447)</f>
        <v>0</v>
      </c>
    </row>
    <row r="1449" spans="1:24" ht="22.5" outlineLevel="2">
      <c r="A1449" s="47" t="s">
        <v>1346</v>
      </c>
      <c r="B1449" s="48" t="s">
        <v>1347</v>
      </c>
      <c r="C1449" s="49"/>
      <c r="D1449" s="48"/>
      <c r="E1449" s="35"/>
      <c r="F1449" s="35"/>
      <c r="G1449" s="35"/>
      <c r="H1449" s="35"/>
      <c r="I1449" s="35"/>
      <c r="J1449" s="35"/>
      <c r="K1449" s="35"/>
      <c r="L1449" s="35"/>
      <c r="M1449" s="35"/>
      <c r="N1449" s="35"/>
      <c r="O1449" s="35"/>
      <c r="P1449" s="35"/>
      <c r="U1449" s="14">
        <f t="shared" si="388"/>
        <v>0</v>
      </c>
      <c r="V1449" s="14">
        <f t="shared" si="389"/>
        <v>0</v>
      </c>
      <c r="W1449" s="14">
        <f t="shared" si="390"/>
        <v>0</v>
      </c>
      <c r="X1449" s="14">
        <f t="shared" si="391"/>
        <v>0</v>
      </c>
    </row>
    <row r="1450" spans="1:24" s="7" customFormat="1" outlineLevel="1">
      <c r="A1450" s="43" t="s">
        <v>1813</v>
      </c>
      <c r="B1450" s="48"/>
      <c r="C1450" s="49"/>
      <c r="D1450" s="48"/>
      <c r="E1450" s="35">
        <f t="shared" ref="E1450:T1450" si="399">SUBTOTAL(9,E1449:E1449)</f>
        <v>0</v>
      </c>
      <c r="F1450" s="35">
        <f t="shared" si="399"/>
        <v>0</v>
      </c>
      <c r="G1450" s="35">
        <f t="shared" si="399"/>
        <v>0</v>
      </c>
      <c r="H1450" s="35">
        <f t="shared" si="399"/>
        <v>0</v>
      </c>
      <c r="I1450" s="35">
        <f t="shared" si="399"/>
        <v>0</v>
      </c>
      <c r="J1450" s="35">
        <f t="shared" si="399"/>
        <v>0</v>
      </c>
      <c r="K1450" s="35">
        <f t="shared" si="399"/>
        <v>0</v>
      </c>
      <c r="L1450" s="35">
        <f t="shared" si="399"/>
        <v>0</v>
      </c>
      <c r="M1450" s="35">
        <f t="shared" si="399"/>
        <v>0</v>
      </c>
      <c r="N1450" s="35">
        <f t="shared" si="399"/>
        <v>0</v>
      </c>
      <c r="O1450" s="35">
        <f t="shared" si="399"/>
        <v>0</v>
      </c>
      <c r="P1450" s="35">
        <f t="shared" si="399"/>
        <v>0</v>
      </c>
      <c r="Q1450" s="8">
        <f t="shared" si="399"/>
        <v>0</v>
      </c>
      <c r="R1450" s="8">
        <f t="shared" si="399"/>
        <v>0</v>
      </c>
      <c r="S1450" s="8">
        <f t="shared" si="399"/>
        <v>0</v>
      </c>
      <c r="T1450" s="8">
        <f t="shared" si="399"/>
        <v>0</v>
      </c>
      <c r="U1450" s="14"/>
      <c r="V1450" s="14"/>
      <c r="W1450" s="14"/>
      <c r="X1450" s="14">
        <f>SUBTOTAL(9,X1449:X1449)</f>
        <v>0</v>
      </c>
    </row>
    <row r="1451" spans="1:24" outlineLevel="2">
      <c r="A1451" s="47" t="s">
        <v>1348</v>
      </c>
      <c r="B1451" s="48" t="s">
        <v>1349</v>
      </c>
      <c r="C1451" s="49"/>
      <c r="D1451" s="48"/>
      <c r="E1451" s="35"/>
      <c r="F1451" s="35"/>
      <c r="G1451" s="35"/>
      <c r="H1451" s="35"/>
      <c r="I1451" s="35"/>
      <c r="J1451" s="35"/>
      <c r="K1451" s="35"/>
      <c r="L1451" s="35"/>
      <c r="M1451" s="35"/>
      <c r="N1451" s="35"/>
      <c r="O1451" s="35"/>
      <c r="P1451" s="35"/>
      <c r="U1451" s="14">
        <f t="shared" si="388"/>
        <v>0</v>
      </c>
      <c r="V1451" s="14">
        <f t="shared" si="389"/>
        <v>0</v>
      </c>
      <c r="W1451" s="14">
        <f t="shared" si="390"/>
        <v>0</v>
      </c>
      <c r="X1451" s="14">
        <f t="shared" si="391"/>
        <v>0</v>
      </c>
    </row>
    <row r="1452" spans="1:24" ht="22.5" outlineLevel="2">
      <c r="A1452" s="47" t="s">
        <v>1348</v>
      </c>
      <c r="B1452" s="48" t="s">
        <v>1349</v>
      </c>
      <c r="C1452" s="49">
        <v>80000</v>
      </c>
      <c r="D1452" s="48" t="s">
        <v>1350</v>
      </c>
      <c r="E1452" s="35">
        <v>0</v>
      </c>
      <c r="F1452" s="35">
        <v>0</v>
      </c>
      <c r="G1452" s="35">
        <v>0</v>
      </c>
      <c r="H1452" s="35">
        <v>98456950</v>
      </c>
      <c r="I1452" s="35">
        <v>0</v>
      </c>
      <c r="J1452" s="35">
        <v>0</v>
      </c>
      <c r="K1452" s="35">
        <v>98456950</v>
      </c>
      <c r="L1452" s="35">
        <v>77000000</v>
      </c>
      <c r="M1452" s="35">
        <v>77000000</v>
      </c>
      <c r="N1452" s="35">
        <v>34048436</v>
      </c>
      <c r="O1452" s="35">
        <v>34048436</v>
      </c>
      <c r="P1452" s="35">
        <v>21456950</v>
      </c>
      <c r="Q1452" s="4">
        <v>0</v>
      </c>
      <c r="R1452" s="4">
        <v>6135937</v>
      </c>
      <c r="S1452" s="4">
        <v>98456950</v>
      </c>
      <c r="T1452" s="4">
        <v>0</v>
      </c>
      <c r="U1452" s="14">
        <f t="shared" si="388"/>
        <v>21456950</v>
      </c>
      <c r="V1452" s="14">
        <f t="shared" si="389"/>
        <v>21456950</v>
      </c>
      <c r="W1452" s="14">
        <f t="shared" si="390"/>
        <v>0</v>
      </c>
      <c r="X1452" s="14">
        <f t="shared" si="391"/>
        <v>42951564</v>
      </c>
    </row>
    <row r="1453" spans="1:24" ht="33.75" outlineLevel="2">
      <c r="A1453" s="47" t="s">
        <v>1348</v>
      </c>
      <c r="B1453" s="48" t="s">
        <v>1349</v>
      </c>
      <c r="C1453" s="49">
        <v>800002</v>
      </c>
      <c r="D1453" s="48" t="s">
        <v>1351</v>
      </c>
      <c r="E1453" s="35">
        <v>0</v>
      </c>
      <c r="F1453" s="35">
        <v>0</v>
      </c>
      <c r="G1453" s="35">
        <v>0</v>
      </c>
      <c r="H1453" s="35">
        <v>46191368</v>
      </c>
      <c r="I1453" s="35">
        <v>0</v>
      </c>
      <c r="J1453" s="35">
        <v>0</v>
      </c>
      <c r="K1453" s="35">
        <v>46191368</v>
      </c>
      <c r="L1453" s="35">
        <v>46191368</v>
      </c>
      <c r="M1453" s="35">
        <v>46191368</v>
      </c>
      <c r="N1453" s="35">
        <v>46191368</v>
      </c>
      <c r="O1453" s="35">
        <v>46191368</v>
      </c>
      <c r="P1453" s="35">
        <v>0</v>
      </c>
      <c r="Q1453" s="4">
        <v>0</v>
      </c>
      <c r="R1453" s="4">
        <v>0</v>
      </c>
      <c r="S1453" s="4">
        <v>46191368</v>
      </c>
      <c r="T1453" s="4">
        <v>0</v>
      </c>
      <c r="U1453" s="14">
        <f t="shared" si="388"/>
        <v>0</v>
      </c>
      <c r="V1453" s="14">
        <f t="shared" si="389"/>
        <v>0</v>
      </c>
      <c r="W1453" s="14">
        <f t="shared" si="390"/>
        <v>0</v>
      </c>
      <c r="X1453" s="14">
        <f t="shared" si="391"/>
        <v>0</v>
      </c>
    </row>
    <row r="1454" spans="1:24" ht="22.5" outlineLevel="2">
      <c r="A1454" s="47" t="s">
        <v>1348</v>
      </c>
      <c r="B1454" s="48" t="s">
        <v>1349</v>
      </c>
      <c r="C1454" s="49">
        <v>80010</v>
      </c>
      <c r="D1454" s="48" t="s">
        <v>1352</v>
      </c>
      <c r="E1454" s="35">
        <v>0</v>
      </c>
      <c r="F1454" s="35">
        <v>0</v>
      </c>
      <c r="G1454" s="35">
        <v>0</v>
      </c>
      <c r="H1454" s="35">
        <v>815108728</v>
      </c>
      <c r="I1454" s="35">
        <v>229500000</v>
      </c>
      <c r="J1454" s="35">
        <v>229500000</v>
      </c>
      <c r="K1454" s="35">
        <v>815108728</v>
      </c>
      <c r="L1454" s="35">
        <v>464294958</v>
      </c>
      <c r="M1454" s="35">
        <v>464294958</v>
      </c>
      <c r="N1454" s="35">
        <v>274480308</v>
      </c>
      <c r="O1454" s="35">
        <v>262013642</v>
      </c>
      <c r="P1454" s="35">
        <v>350813770</v>
      </c>
      <c r="Q1454" s="4">
        <v>327000000</v>
      </c>
      <c r="R1454" s="4">
        <v>29903716</v>
      </c>
      <c r="S1454" s="4">
        <v>690108728</v>
      </c>
      <c r="T1454" s="4">
        <v>35000000</v>
      </c>
      <c r="U1454" s="14">
        <f t="shared" si="388"/>
        <v>350813770</v>
      </c>
      <c r="V1454" s="14">
        <f t="shared" si="389"/>
        <v>350813770</v>
      </c>
      <c r="W1454" s="14">
        <f t="shared" si="390"/>
        <v>0</v>
      </c>
      <c r="X1454" s="14">
        <f t="shared" si="391"/>
        <v>189814650</v>
      </c>
    </row>
    <row r="1455" spans="1:24" ht="33.75" outlineLevel="2">
      <c r="A1455" s="47" t="s">
        <v>1348</v>
      </c>
      <c r="B1455" s="48" t="s">
        <v>1349</v>
      </c>
      <c r="C1455" s="49">
        <v>800101</v>
      </c>
      <c r="D1455" s="48" t="s">
        <v>1353</v>
      </c>
      <c r="E1455" s="35">
        <v>0</v>
      </c>
      <c r="F1455" s="35">
        <v>0</v>
      </c>
      <c r="G1455" s="35">
        <v>0</v>
      </c>
      <c r="H1455" s="35">
        <v>484517</v>
      </c>
      <c r="I1455" s="35">
        <v>0</v>
      </c>
      <c r="J1455" s="35">
        <v>0</v>
      </c>
      <c r="K1455" s="35">
        <v>484517</v>
      </c>
      <c r="L1455" s="35">
        <v>484517</v>
      </c>
      <c r="M1455" s="35">
        <v>484517</v>
      </c>
      <c r="N1455" s="35">
        <v>0</v>
      </c>
      <c r="O1455" s="35">
        <v>0</v>
      </c>
      <c r="P1455" s="35">
        <v>0</v>
      </c>
      <c r="Q1455" s="4">
        <v>0</v>
      </c>
      <c r="R1455" s="4">
        <v>0</v>
      </c>
      <c r="S1455" s="4">
        <v>0</v>
      </c>
      <c r="T1455" s="4">
        <v>0</v>
      </c>
      <c r="U1455" s="14">
        <f t="shared" si="388"/>
        <v>0</v>
      </c>
      <c r="V1455" s="14">
        <f t="shared" si="389"/>
        <v>0</v>
      </c>
      <c r="W1455" s="14">
        <f t="shared" si="390"/>
        <v>0</v>
      </c>
      <c r="X1455" s="14">
        <f t="shared" si="391"/>
        <v>484517</v>
      </c>
    </row>
    <row r="1456" spans="1:24" ht="33.75" outlineLevel="2">
      <c r="A1456" s="47" t="s">
        <v>1348</v>
      </c>
      <c r="B1456" s="48" t="s">
        <v>1349</v>
      </c>
      <c r="C1456" s="49">
        <v>800102</v>
      </c>
      <c r="D1456" s="48" t="s">
        <v>1354</v>
      </c>
      <c r="E1456" s="35">
        <v>0</v>
      </c>
      <c r="F1456" s="35">
        <v>0</v>
      </c>
      <c r="G1456" s="35">
        <v>0</v>
      </c>
      <c r="H1456" s="35">
        <v>8597878</v>
      </c>
      <c r="I1456" s="35">
        <v>0</v>
      </c>
      <c r="J1456" s="35">
        <v>0</v>
      </c>
      <c r="K1456" s="35">
        <v>8597878</v>
      </c>
      <c r="L1456" s="35">
        <v>8597878</v>
      </c>
      <c r="M1456" s="35">
        <v>8597878</v>
      </c>
      <c r="N1456" s="35">
        <v>8597878</v>
      </c>
      <c r="O1456" s="35">
        <v>8597878</v>
      </c>
      <c r="P1456" s="35">
        <v>0</v>
      </c>
      <c r="Q1456" s="4">
        <v>0</v>
      </c>
      <c r="R1456" s="4">
        <v>0</v>
      </c>
      <c r="S1456" s="4">
        <v>8597878</v>
      </c>
      <c r="T1456" s="4">
        <v>0</v>
      </c>
      <c r="U1456" s="14">
        <f t="shared" si="388"/>
        <v>0</v>
      </c>
      <c r="V1456" s="14">
        <f t="shared" si="389"/>
        <v>0</v>
      </c>
      <c r="W1456" s="14">
        <f t="shared" si="390"/>
        <v>0</v>
      </c>
      <c r="X1456" s="14">
        <f t="shared" si="391"/>
        <v>0</v>
      </c>
    </row>
    <row r="1457" spans="1:24" ht="22.5" outlineLevel="2">
      <c r="A1457" s="47" t="s">
        <v>1348</v>
      </c>
      <c r="B1457" s="48" t="s">
        <v>1349</v>
      </c>
      <c r="C1457" s="49">
        <v>80020</v>
      </c>
      <c r="D1457" s="48" t="s">
        <v>1355</v>
      </c>
      <c r="E1457" s="35">
        <v>0</v>
      </c>
      <c r="F1457" s="35">
        <v>0</v>
      </c>
      <c r="G1457" s="35">
        <v>0</v>
      </c>
      <c r="H1457" s="35">
        <v>66400003</v>
      </c>
      <c r="I1457" s="35">
        <v>0</v>
      </c>
      <c r="J1457" s="35">
        <v>0</v>
      </c>
      <c r="K1457" s="35">
        <v>66400003</v>
      </c>
      <c r="L1457" s="35">
        <v>34518000</v>
      </c>
      <c r="M1457" s="35">
        <v>34518000</v>
      </c>
      <c r="N1457" s="35">
        <v>25715910</v>
      </c>
      <c r="O1457" s="35">
        <v>25715910</v>
      </c>
      <c r="P1457" s="35">
        <v>31882003</v>
      </c>
      <c r="Q1457" s="4">
        <v>0</v>
      </c>
      <c r="R1457" s="4">
        <v>2934030</v>
      </c>
      <c r="S1457" s="4">
        <v>66400003</v>
      </c>
      <c r="T1457" s="4">
        <v>0</v>
      </c>
      <c r="U1457" s="14">
        <f t="shared" si="388"/>
        <v>31882003</v>
      </c>
      <c r="V1457" s="14">
        <f t="shared" si="389"/>
        <v>31882003</v>
      </c>
      <c r="W1457" s="14">
        <f t="shared" si="390"/>
        <v>0</v>
      </c>
      <c r="X1457" s="14">
        <f t="shared" si="391"/>
        <v>8802090</v>
      </c>
    </row>
    <row r="1458" spans="1:24" s="10" customFormat="1" outlineLevel="1">
      <c r="A1458" s="43" t="s">
        <v>1814</v>
      </c>
      <c r="B1458" s="44"/>
      <c r="C1458" s="45"/>
      <c r="D1458" s="44"/>
      <c r="E1458" s="46">
        <f t="shared" ref="E1458:T1458" si="400">SUBTOTAL(9,E1451:E1457)</f>
        <v>0</v>
      </c>
      <c r="F1458" s="46">
        <f t="shared" si="400"/>
        <v>0</v>
      </c>
      <c r="G1458" s="46">
        <f t="shared" si="400"/>
        <v>0</v>
      </c>
      <c r="H1458" s="46">
        <f t="shared" si="400"/>
        <v>1035239444</v>
      </c>
      <c r="I1458" s="46">
        <f t="shared" si="400"/>
        <v>229500000</v>
      </c>
      <c r="J1458" s="46">
        <f t="shared" si="400"/>
        <v>229500000</v>
      </c>
      <c r="K1458" s="46">
        <f t="shared" si="400"/>
        <v>1035239444</v>
      </c>
      <c r="L1458" s="46">
        <f t="shared" si="400"/>
        <v>631086721</v>
      </c>
      <c r="M1458" s="46">
        <f t="shared" si="400"/>
        <v>631086721</v>
      </c>
      <c r="N1458" s="46">
        <f t="shared" si="400"/>
        <v>389033900</v>
      </c>
      <c r="O1458" s="46">
        <f t="shared" si="400"/>
        <v>376567234</v>
      </c>
      <c r="P1458" s="46">
        <f t="shared" si="400"/>
        <v>404152723</v>
      </c>
      <c r="Q1458" s="11">
        <f t="shared" si="400"/>
        <v>327000000</v>
      </c>
      <c r="R1458" s="11">
        <f t="shared" si="400"/>
        <v>38973683</v>
      </c>
      <c r="S1458" s="11">
        <f t="shared" si="400"/>
        <v>909754927</v>
      </c>
      <c r="T1458" s="11">
        <f t="shared" si="400"/>
        <v>35000000</v>
      </c>
      <c r="U1458" s="9"/>
      <c r="V1458" s="9"/>
      <c r="W1458" s="9"/>
      <c r="X1458" s="9">
        <f>SUBTOTAL(9,X1451:X1457)</f>
        <v>242052821</v>
      </c>
    </row>
    <row r="1459" spans="1:24" outlineLevel="2">
      <c r="A1459" s="47" t="s">
        <v>1356</v>
      </c>
      <c r="B1459" s="48" t="s">
        <v>1357</v>
      </c>
      <c r="C1459" s="49"/>
      <c r="D1459" s="48"/>
      <c r="E1459" s="35"/>
      <c r="F1459" s="35"/>
      <c r="G1459" s="35"/>
      <c r="H1459" s="35"/>
      <c r="I1459" s="35"/>
      <c r="J1459" s="35"/>
      <c r="K1459" s="35"/>
      <c r="L1459" s="35"/>
      <c r="M1459" s="35"/>
      <c r="N1459" s="35"/>
      <c r="O1459" s="35"/>
      <c r="P1459" s="35"/>
      <c r="U1459" s="14">
        <f t="shared" si="388"/>
        <v>0</v>
      </c>
      <c r="V1459" s="14">
        <f t="shared" si="389"/>
        <v>0</v>
      </c>
      <c r="W1459" s="14">
        <f t="shared" si="390"/>
        <v>0</v>
      </c>
      <c r="X1459" s="14">
        <f t="shared" si="391"/>
        <v>0</v>
      </c>
    </row>
    <row r="1460" spans="1:24" s="7" customFormat="1" outlineLevel="1">
      <c r="A1460" s="43" t="s">
        <v>1815</v>
      </c>
      <c r="B1460" s="48"/>
      <c r="C1460" s="49"/>
      <c r="D1460" s="48"/>
      <c r="E1460" s="35">
        <f t="shared" ref="E1460:T1460" si="401">SUBTOTAL(9,E1459:E1459)</f>
        <v>0</v>
      </c>
      <c r="F1460" s="35">
        <f t="shared" si="401"/>
        <v>0</v>
      </c>
      <c r="G1460" s="35">
        <f t="shared" si="401"/>
        <v>0</v>
      </c>
      <c r="H1460" s="35">
        <f t="shared" si="401"/>
        <v>0</v>
      </c>
      <c r="I1460" s="35">
        <f t="shared" si="401"/>
        <v>0</v>
      </c>
      <c r="J1460" s="35">
        <f t="shared" si="401"/>
        <v>0</v>
      </c>
      <c r="K1460" s="35">
        <f t="shared" si="401"/>
        <v>0</v>
      </c>
      <c r="L1460" s="35">
        <f t="shared" si="401"/>
        <v>0</v>
      </c>
      <c r="M1460" s="35">
        <f t="shared" si="401"/>
        <v>0</v>
      </c>
      <c r="N1460" s="35">
        <f t="shared" si="401"/>
        <v>0</v>
      </c>
      <c r="O1460" s="35">
        <f t="shared" si="401"/>
        <v>0</v>
      </c>
      <c r="P1460" s="35">
        <f t="shared" si="401"/>
        <v>0</v>
      </c>
      <c r="Q1460" s="8">
        <f t="shared" si="401"/>
        <v>0</v>
      </c>
      <c r="R1460" s="8">
        <f t="shared" si="401"/>
        <v>0</v>
      </c>
      <c r="S1460" s="8">
        <f t="shared" si="401"/>
        <v>0</v>
      </c>
      <c r="T1460" s="8">
        <f t="shared" si="401"/>
        <v>0</v>
      </c>
      <c r="U1460" s="14"/>
      <c r="V1460" s="14"/>
      <c r="W1460" s="14"/>
      <c r="X1460" s="14">
        <f>SUBTOTAL(9,X1459:X1459)</f>
        <v>0</v>
      </c>
    </row>
    <row r="1461" spans="1:24" outlineLevel="2">
      <c r="A1461" s="47" t="s">
        <v>1358</v>
      </c>
      <c r="B1461" s="48" t="s">
        <v>1359</v>
      </c>
      <c r="C1461" s="49"/>
      <c r="D1461" s="48"/>
      <c r="E1461" s="35"/>
      <c r="F1461" s="35"/>
      <c r="G1461" s="35"/>
      <c r="H1461" s="35"/>
      <c r="I1461" s="35"/>
      <c r="J1461" s="35"/>
      <c r="K1461" s="35"/>
      <c r="L1461" s="35"/>
      <c r="M1461" s="35"/>
      <c r="N1461" s="35"/>
      <c r="O1461" s="35"/>
      <c r="P1461" s="35"/>
      <c r="U1461" s="14">
        <f t="shared" si="388"/>
        <v>0</v>
      </c>
      <c r="V1461" s="14">
        <f t="shared" si="389"/>
        <v>0</v>
      </c>
      <c r="W1461" s="14">
        <f t="shared" si="390"/>
        <v>0</v>
      </c>
      <c r="X1461" s="14">
        <f t="shared" si="391"/>
        <v>0</v>
      </c>
    </row>
    <row r="1462" spans="1:24" s="7" customFormat="1" outlineLevel="1">
      <c r="A1462" s="43" t="s">
        <v>1816</v>
      </c>
      <c r="B1462" s="48"/>
      <c r="C1462" s="49"/>
      <c r="D1462" s="48"/>
      <c r="E1462" s="35">
        <f t="shared" ref="E1462:T1462" si="402">SUBTOTAL(9,E1461:E1461)</f>
        <v>0</v>
      </c>
      <c r="F1462" s="35">
        <f t="shared" si="402"/>
        <v>0</v>
      </c>
      <c r="G1462" s="35">
        <f t="shared" si="402"/>
        <v>0</v>
      </c>
      <c r="H1462" s="35">
        <f t="shared" si="402"/>
        <v>0</v>
      </c>
      <c r="I1462" s="35">
        <f t="shared" si="402"/>
        <v>0</v>
      </c>
      <c r="J1462" s="35">
        <f t="shared" si="402"/>
        <v>0</v>
      </c>
      <c r="K1462" s="35">
        <f t="shared" si="402"/>
        <v>0</v>
      </c>
      <c r="L1462" s="35">
        <f t="shared" si="402"/>
        <v>0</v>
      </c>
      <c r="M1462" s="35">
        <f t="shared" si="402"/>
        <v>0</v>
      </c>
      <c r="N1462" s="35">
        <f t="shared" si="402"/>
        <v>0</v>
      </c>
      <c r="O1462" s="35">
        <f t="shared" si="402"/>
        <v>0</v>
      </c>
      <c r="P1462" s="35">
        <f t="shared" si="402"/>
        <v>0</v>
      </c>
      <c r="Q1462" s="8">
        <f t="shared" si="402"/>
        <v>0</v>
      </c>
      <c r="R1462" s="8">
        <f t="shared" si="402"/>
        <v>0</v>
      </c>
      <c r="S1462" s="8">
        <f t="shared" si="402"/>
        <v>0</v>
      </c>
      <c r="T1462" s="8">
        <f t="shared" si="402"/>
        <v>0</v>
      </c>
      <c r="U1462" s="14"/>
      <c r="V1462" s="14"/>
      <c r="W1462" s="14"/>
      <c r="X1462" s="14">
        <f>SUBTOTAL(9,X1461:X1461)</f>
        <v>0</v>
      </c>
    </row>
    <row r="1463" spans="1:24" outlineLevel="2">
      <c r="A1463" s="47" t="s">
        <v>1360</v>
      </c>
      <c r="B1463" s="48" t="s">
        <v>1361</v>
      </c>
      <c r="C1463" s="49"/>
      <c r="D1463" s="48"/>
      <c r="E1463" s="35"/>
      <c r="F1463" s="35"/>
      <c r="G1463" s="35"/>
      <c r="H1463" s="35"/>
      <c r="I1463" s="35"/>
      <c r="J1463" s="35"/>
      <c r="K1463" s="35"/>
      <c r="L1463" s="35"/>
      <c r="M1463" s="35"/>
      <c r="N1463" s="35"/>
      <c r="O1463" s="35"/>
      <c r="P1463" s="35"/>
      <c r="U1463" s="14">
        <f t="shared" si="388"/>
        <v>0</v>
      </c>
      <c r="V1463" s="14">
        <f t="shared" si="389"/>
        <v>0</v>
      </c>
      <c r="W1463" s="14">
        <f t="shared" si="390"/>
        <v>0</v>
      </c>
      <c r="X1463" s="14">
        <f t="shared" si="391"/>
        <v>0</v>
      </c>
    </row>
    <row r="1464" spans="1:24" s="7" customFormat="1" outlineLevel="1">
      <c r="A1464" s="43" t="s">
        <v>1817</v>
      </c>
      <c r="B1464" s="48"/>
      <c r="C1464" s="49"/>
      <c r="D1464" s="48"/>
      <c r="E1464" s="35">
        <f t="shared" ref="E1464:T1464" si="403">SUBTOTAL(9,E1463:E1463)</f>
        <v>0</v>
      </c>
      <c r="F1464" s="35">
        <f t="shared" si="403"/>
        <v>0</v>
      </c>
      <c r="G1464" s="35">
        <f t="shared" si="403"/>
        <v>0</v>
      </c>
      <c r="H1464" s="35">
        <f t="shared" si="403"/>
        <v>0</v>
      </c>
      <c r="I1464" s="35">
        <f t="shared" si="403"/>
        <v>0</v>
      </c>
      <c r="J1464" s="35">
        <f t="shared" si="403"/>
        <v>0</v>
      </c>
      <c r="K1464" s="35">
        <f t="shared" si="403"/>
        <v>0</v>
      </c>
      <c r="L1464" s="35">
        <f t="shared" si="403"/>
        <v>0</v>
      </c>
      <c r="M1464" s="35">
        <f t="shared" si="403"/>
        <v>0</v>
      </c>
      <c r="N1464" s="35">
        <f t="shared" si="403"/>
        <v>0</v>
      </c>
      <c r="O1464" s="35">
        <f t="shared" si="403"/>
        <v>0</v>
      </c>
      <c r="P1464" s="35">
        <f t="shared" si="403"/>
        <v>0</v>
      </c>
      <c r="Q1464" s="8">
        <f t="shared" si="403"/>
        <v>0</v>
      </c>
      <c r="R1464" s="8">
        <f t="shared" si="403"/>
        <v>0</v>
      </c>
      <c r="S1464" s="8">
        <f t="shared" si="403"/>
        <v>0</v>
      </c>
      <c r="T1464" s="8">
        <f t="shared" si="403"/>
        <v>0</v>
      </c>
      <c r="U1464" s="14"/>
      <c r="V1464" s="14"/>
      <c r="W1464" s="14"/>
      <c r="X1464" s="14">
        <f>SUBTOTAL(9,X1463:X1463)</f>
        <v>0</v>
      </c>
    </row>
    <row r="1465" spans="1:24" ht="33.75" outlineLevel="2">
      <c r="A1465" s="47" t="s">
        <v>1362</v>
      </c>
      <c r="B1465" s="48" t="s">
        <v>1363</v>
      </c>
      <c r="C1465" s="49"/>
      <c r="D1465" s="48"/>
      <c r="E1465" s="35"/>
      <c r="F1465" s="35"/>
      <c r="G1465" s="35"/>
      <c r="H1465" s="35"/>
      <c r="I1465" s="35"/>
      <c r="J1465" s="35"/>
      <c r="K1465" s="35"/>
      <c r="L1465" s="35"/>
      <c r="M1465" s="35"/>
      <c r="N1465" s="35"/>
      <c r="O1465" s="35"/>
      <c r="P1465" s="35"/>
      <c r="U1465" s="14">
        <f t="shared" si="388"/>
        <v>0</v>
      </c>
      <c r="V1465" s="14">
        <f t="shared" si="389"/>
        <v>0</v>
      </c>
      <c r="W1465" s="14">
        <f t="shared" si="390"/>
        <v>0</v>
      </c>
      <c r="X1465" s="14">
        <f t="shared" si="391"/>
        <v>0</v>
      </c>
    </row>
    <row r="1466" spans="1:24" ht="56.25" outlineLevel="2">
      <c r="A1466" s="47" t="s">
        <v>1362</v>
      </c>
      <c r="B1466" s="48" t="s">
        <v>1363</v>
      </c>
      <c r="C1466" s="49">
        <v>800501</v>
      </c>
      <c r="D1466" s="48" t="s">
        <v>1364</v>
      </c>
      <c r="E1466" s="35">
        <v>0</v>
      </c>
      <c r="F1466" s="35">
        <v>0</v>
      </c>
      <c r="G1466" s="35">
        <v>0</v>
      </c>
      <c r="H1466" s="35">
        <v>82973893</v>
      </c>
      <c r="I1466" s="35">
        <v>0</v>
      </c>
      <c r="J1466" s="35">
        <v>0</v>
      </c>
      <c r="K1466" s="35">
        <v>82973893</v>
      </c>
      <c r="L1466" s="35">
        <v>82973893</v>
      </c>
      <c r="M1466" s="35">
        <v>82973893</v>
      </c>
      <c r="N1466" s="35">
        <v>82973893</v>
      </c>
      <c r="O1466" s="35">
        <v>82973893</v>
      </c>
      <c r="P1466" s="35">
        <v>0</v>
      </c>
      <c r="Q1466" s="4">
        <v>0</v>
      </c>
      <c r="R1466" s="4">
        <v>0</v>
      </c>
      <c r="S1466" s="4">
        <v>82973893</v>
      </c>
      <c r="T1466" s="4">
        <v>0</v>
      </c>
      <c r="U1466" s="14">
        <f t="shared" si="388"/>
        <v>0</v>
      </c>
      <c r="V1466" s="14">
        <f t="shared" si="389"/>
        <v>0</v>
      </c>
      <c r="W1466" s="14">
        <f t="shared" si="390"/>
        <v>0</v>
      </c>
      <c r="X1466" s="14">
        <f t="shared" si="391"/>
        <v>0</v>
      </c>
    </row>
    <row r="1467" spans="1:24" s="10" customFormat="1" outlineLevel="1">
      <c r="A1467" s="43" t="s">
        <v>1818</v>
      </c>
      <c r="B1467" s="44"/>
      <c r="C1467" s="45"/>
      <c r="D1467" s="44"/>
      <c r="E1467" s="46">
        <f t="shared" ref="E1467:T1467" si="404">SUBTOTAL(9,E1465:E1466)</f>
        <v>0</v>
      </c>
      <c r="F1467" s="46">
        <f t="shared" si="404"/>
        <v>0</v>
      </c>
      <c r="G1467" s="46">
        <f t="shared" si="404"/>
        <v>0</v>
      </c>
      <c r="H1467" s="46">
        <f t="shared" si="404"/>
        <v>82973893</v>
      </c>
      <c r="I1467" s="46">
        <f t="shared" si="404"/>
        <v>0</v>
      </c>
      <c r="J1467" s="46">
        <f t="shared" si="404"/>
        <v>0</v>
      </c>
      <c r="K1467" s="46">
        <f t="shared" si="404"/>
        <v>82973893</v>
      </c>
      <c r="L1467" s="46">
        <f t="shared" si="404"/>
        <v>82973893</v>
      </c>
      <c r="M1467" s="46">
        <f t="shared" si="404"/>
        <v>82973893</v>
      </c>
      <c r="N1467" s="46">
        <f t="shared" si="404"/>
        <v>82973893</v>
      </c>
      <c r="O1467" s="46">
        <f t="shared" si="404"/>
        <v>82973893</v>
      </c>
      <c r="P1467" s="46">
        <f t="shared" si="404"/>
        <v>0</v>
      </c>
      <c r="Q1467" s="11">
        <f t="shared" si="404"/>
        <v>0</v>
      </c>
      <c r="R1467" s="11">
        <f t="shared" si="404"/>
        <v>0</v>
      </c>
      <c r="S1467" s="11">
        <f t="shared" si="404"/>
        <v>82973893</v>
      </c>
      <c r="T1467" s="11">
        <f t="shared" si="404"/>
        <v>0</v>
      </c>
      <c r="U1467" s="9"/>
      <c r="V1467" s="9"/>
      <c r="W1467" s="9"/>
      <c r="X1467" s="9">
        <f>SUBTOTAL(9,X1465:X1466)</f>
        <v>0</v>
      </c>
    </row>
    <row r="1468" spans="1:24" outlineLevel="2">
      <c r="A1468" s="47" t="s">
        <v>1365</v>
      </c>
      <c r="B1468" s="48" t="s">
        <v>1366</v>
      </c>
      <c r="C1468" s="49"/>
      <c r="D1468" s="48"/>
      <c r="E1468" s="35"/>
      <c r="F1468" s="35"/>
      <c r="G1468" s="35"/>
      <c r="H1468" s="35"/>
      <c r="I1468" s="35"/>
      <c r="J1468" s="35"/>
      <c r="K1468" s="35"/>
      <c r="L1468" s="35"/>
      <c r="M1468" s="35"/>
      <c r="N1468" s="35"/>
      <c r="O1468" s="35"/>
      <c r="P1468" s="35"/>
      <c r="U1468" s="14">
        <f t="shared" si="388"/>
        <v>0</v>
      </c>
      <c r="V1468" s="14">
        <f t="shared" si="389"/>
        <v>0</v>
      </c>
      <c r="W1468" s="14">
        <f t="shared" si="390"/>
        <v>0</v>
      </c>
      <c r="X1468" s="14">
        <f t="shared" si="391"/>
        <v>0</v>
      </c>
    </row>
    <row r="1469" spans="1:24" s="7" customFormat="1" outlineLevel="1">
      <c r="A1469" s="43" t="s">
        <v>1819</v>
      </c>
      <c r="B1469" s="48"/>
      <c r="C1469" s="49"/>
      <c r="D1469" s="48"/>
      <c r="E1469" s="35">
        <f t="shared" ref="E1469:T1469" si="405">SUBTOTAL(9,E1468:E1468)</f>
        <v>0</v>
      </c>
      <c r="F1469" s="35">
        <f t="shared" si="405"/>
        <v>0</v>
      </c>
      <c r="G1469" s="35">
        <f t="shared" si="405"/>
        <v>0</v>
      </c>
      <c r="H1469" s="35">
        <f t="shared" si="405"/>
        <v>0</v>
      </c>
      <c r="I1469" s="35">
        <f t="shared" si="405"/>
        <v>0</v>
      </c>
      <c r="J1469" s="35">
        <f t="shared" si="405"/>
        <v>0</v>
      </c>
      <c r="K1469" s="35">
        <f t="shared" si="405"/>
        <v>0</v>
      </c>
      <c r="L1469" s="35">
        <f t="shared" si="405"/>
        <v>0</v>
      </c>
      <c r="M1469" s="35">
        <f t="shared" si="405"/>
        <v>0</v>
      </c>
      <c r="N1469" s="35">
        <f t="shared" si="405"/>
        <v>0</v>
      </c>
      <c r="O1469" s="35">
        <f t="shared" si="405"/>
        <v>0</v>
      </c>
      <c r="P1469" s="35">
        <f t="shared" si="405"/>
        <v>0</v>
      </c>
      <c r="Q1469" s="8">
        <f t="shared" si="405"/>
        <v>0</v>
      </c>
      <c r="R1469" s="8">
        <f t="shared" si="405"/>
        <v>0</v>
      </c>
      <c r="S1469" s="8">
        <f t="shared" si="405"/>
        <v>0</v>
      </c>
      <c r="T1469" s="8">
        <f t="shared" si="405"/>
        <v>0</v>
      </c>
      <c r="U1469" s="14"/>
      <c r="V1469" s="14"/>
      <c r="W1469" s="14"/>
      <c r="X1469" s="14">
        <f>SUBTOTAL(9,X1468:X1468)</f>
        <v>0</v>
      </c>
    </row>
    <row r="1470" spans="1:24" ht="22.5" outlineLevel="2">
      <c r="A1470" s="47" t="s">
        <v>1367</v>
      </c>
      <c r="B1470" s="48" t="s">
        <v>1368</v>
      </c>
      <c r="C1470" s="49"/>
      <c r="D1470" s="48"/>
      <c r="E1470" s="35"/>
      <c r="F1470" s="35"/>
      <c r="G1470" s="35"/>
      <c r="H1470" s="35"/>
      <c r="I1470" s="35"/>
      <c r="J1470" s="35"/>
      <c r="K1470" s="35"/>
      <c r="L1470" s="35"/>
      <c r="M1470" s="35"/>
      <c r="N1470" s="35"/>
      <c r="O1470" s="35"/>
      <c r="P1470" s="35"/>
      <c r="U1470" s="14">
        <f t="shared" si="388"/>
        <v>0</v>
      </c>
      <c r="V1470" s="14">
        <f t="shared" si="389"/>
        <v>0</v>
      </c>
      <c r="W1470" s="14">
        <f t="shared" si="390"/>
        <v>0</v>
      </c>
      <c r="X1470" s="14">
        <f t="shared" si="391"/>
        <v>0</v>
      </c>
    </row>
    <row r="1471" spans="1:24" s="7" customFormat="1" outlineLevel="1">
      <c r="A1471" s="43" t="s">
        <v>1820</v>
      </c>
      <c r="B1471" s="48"/>
      <c r="C1471" s="49"/>
      <c r="D1471" s="48"/>
      <c r="E1471" s="35">
        <f t="shared" ref="E1471:T1471" si="406">SUBTOTAL(9,E1470:E1470)</f>
        <v>0</v>
      </c>
      <c r="F1471" s="35">
        <f t="shared" si="406"/>
        <v>0</v>
      </c>
      <c r="G1471" s="35">
        <f t="shared" si="406"/>
        <v>0</v>
      </c>
      <c r="H1471" s="35">
        <f t="shared" si="406"/>
        <v>0</v>
      </c>
      <c r="I1471" s="35">
        <f t="shared" si="406"/>
        <v>0</v>
      </c>
      <c r="J1471" s="35">
        <f t="shared" si="406"/>
        <v>0</v>
      </c>
      <c r="K1471" s="35">
        <f t="shared" si="406"/>
        <v>0</v>
      </c>
      <c r="L1471" s="35">
        <f t="shared" si="406"/>
        <v>0</v>
      </c>
      <c r="M1471" s="35">
        <f t="shared" si="406"/>
        <v>0</v>
      </c>
      <c r="N1471" s="35">
        <f t="shared" si="406"/>
        <v>0</v>
      </c>
      <c r="O1471" s="35">
        <f t="shared" si="406"/>
        <v>0</v>
      </c>
      <c r="P1471" s="35">
        <f t="shared" si="406"/>
        <v>0</v>
      </c>
      <c r="Q1471" s="8">
        <f t="shared" si="406"/>
        <v>0</v>
      </c>
      <c r="R1471" s="8">
        <f t="shared" si="406"/>
        <v>0</v>
      </c>
      <c r="S1471" s="8">
        <f t="shared" si="406"/>
        <v>0</v>
      </c>
      <c r="T1471" s="8">
        <f t="shared" si="406"/>
        <v>0</v>
      </c>
      <c r="U1471" s="14"/>
      <c r="V1471" s="14"/>
      <c r="W1471" s="14"/>
      <c r="X1471" s="14">
        <f>SUBTOTAL(9,X1470:X1470)</f>
        <v>0</v>
      </c>
    </row>
    <row r="1472" spans="1:24" outlineLevel="2">
      <c r="A1472" s="47" t="s">
        <v>1369</v>
      </c>
      <c r="B1472" s="48" t="s">
        <v>1370</v>
      </c>
      <c r="C1472" s="49"/>
      <c r="D1472" s="48"/>
      <c r="E1472" s="35"/>
      <c r="F1472" s="35"/>
      <c r="G1472" s="35"/>
      <c r="H1472" s="35"/>
      <c r="I1472" s="35"/>
      <c r="J1472" s="35"/>
      <c r="K1472" s="35"/>
      <c r="L1472" s="35"/>
      <c r="M1472" s="35"/>
      <c r="N1472" s="35"/>
      <c r="O1472" s="35"/>
      <c r="P1472" s="35"/>
      <c r="U1472" s="14">
        <f t="shared" si="388"/>
        <v>0</v>
      </c>
      <c r="V1472" s="14">
        <f t="shared" si="389"/>
        <v>0</v>
      </c>
      <c r="W1472" s="14">
        <f t="shared" si="390"/>
        <v>0</v>
      </c>
      <c r="X1472" s="14">
        <f t="shared" si="391"/>
        <v>0</v>
      </c>
    </row>
    <row r="1473" spans="1:24" ht="22.5" outlineLevel="2">
      <c r="A1473" s="47" t="s">
        <v>1369</v>
      </c>
      <c r="B1473" s="48" t="s">
        <v>1370</v>
      </c>
      <c r="C1473" s="49">
        <v>80060</v>
      </c>
      <c r="D1473" s="48" t="s">
        <v>1371</v>
      </c>
      <c r="E1473" s="35">
        <v>0</v>
      </c>
      <c r="F1473" s="35">
        <v>0</v>
      </c>
      <c r="G1473" s="35">
        <v>0</v>
      </c>
      <c r="H1473" s="35">
        <v>6564713111</v>
      </c>
      <c r="I1473" s="35">
        <v>0</v>
      </c>
      <c r="J1473" s="35">
        <v>0</v>
      </c>
      <c r="K1473" s="35">
        <v>6564713111</v>
      </c>
      <c r="L1473" s="35">
        <v>6564713111</v>
      </c>
      <c r="M1473" s="35">
        <v>6498835816</v>
      </c>
      <c r="N1473" s="35">
        <v>0</v>
      </c>
      <c r="O1473" s="35">
        <v>0</v>
      </c>
      <c r="P1473" s="35">
        <v>0</v>
      </c>
      <c r="Q1473" s="4">
        <v>0</v>
      </c>
      <c r="R1473" s="4">
        <v>0</v>
      </c>
      <c r="S1473" s="4">
        <v>0</v>
      </c>
      <c r="T1473" s="4">
        <v>6564713111</v>
      </c>
      <c r="U1473" s="14">
        <f t="shared" si="388"/>
        <v>0</v>
      </c>
      <c r="V1473" s="14">
        <f t="shared" si="389"/>
        <v>65877295</v>
      </c>
      <c r="W1473" s="14">
        <f t="shared" si="390"/>
        <v>65877295</v>
      </c>
      <c r="X1473" s="14">
        <f t="shared" si="391"/>
        <v>6498835816</v>
      </c>
    </row>
    <row r="1474" spans="1:24" ht="33.75" outlineLevel="2">
      <c r="A1474" s="47" t="s">
        <v>1369</v>
      </c>
      <c r="B1474" s="48" t="s">
        <v>1370</v>
      </c>
      <c r="C1474" s="49">
        <v>800601</v>
      </c>
      <c r="D1474" s="48" t="s">
        <v>1372</v>
      </c>
      <c r="E1474" s="35">
        <v>0</v>
      </c>
      <c r="F1474" s="35">
        <v>0</v>
      </c>
      <c r="G1474" s="35">
        <v>0</v>
      </c>
      <c r="H1474" s="35">
        <v>53763880394</v>
      </c>
      <c r="I1474" s="35">
        <v>0</v>
      </c>
      <c r="J1474" s="35">
        <v>0</v>
      </c>
      <c r="K1474" s="35">
        <v>53763880394</v>
      </c>
      <c r="L1474" s="35">
        <v>53763880394</v>
      </c>
      <c r="M1474" s="35">
        <v>53763880394</v>
      </c>
      <c r="N1474" s="35">
        <v>12078656089</v>
      </c>
      <c r="O1474" s="35">
        <v>9367191806</v>
      </c>
      <c r="P1474" s="35">
        <v>0</v>
      </c>
      <c r="Q1474" s="4">
        <v>0</v>
      </c>
      <c r="R1474" s="4">
        <v>6079875070</v>
      </c>
      <c r="S1474" s="4">
        <v>27027000000</v>
      </c>
      <c r="T1474" s="4">
        <v>26736880394</v>
      </c>
      <c r="U1474" s="14">
        <f t="shared" si="388"/>
        <v>0</v>
      </c>
      <c r="V1474" s="14">
        <f t="shared" si="389"/>
        <v>0</v>
      </c>
      <c r="W1474" s="14">
        <f t="shared" si="390"/>
        <v>0</v>
      </c>
      <c r="X1474" s="14">
        <f t="shared" si="391"/>
        <v>41685224305</v>
      </c>
    </row>
    <row r="1475" spans="1:24" ht="33.75" outlineLevel="2">
      <c r="A1475" s="47" t="s">
        <v>1369</v>
      </c>
      <c r="B1475" s="48" t="s">
        <v>1370</v>
      </c>
      <c r="C1475" s="49">
        <v>800602</v>
      </c>
      <c r="D1475" s="48" t="s">
        <v>1373</v>
      </c>
      <c r="E1475" s="35">
        <v>0</v>
      </c>
      <c r="F1475" s="35">
        <v>0</v>
      </c>
      <c r="G1475" s="35">
        <v>0</v>
      </c>
      <c r="H1475" s="35">
        <v>577014512</v>
      </c>
      <c r="I1475" s="35">
        <v>0</v>
      </c>
      <c r="J1475" s="35">
        <v>0</v>
      </c>
      <c r="K1475" s="35">
        <v>577014512</v>
      </c>
      <c r="L1475" s="35">
        <v>577014512</v>
      </c>
      <c r="M1475" s="35">
        <v>577014512</v>
      </c>
      <c r="N1475" s="35">
        <v>577014512</v>
      </c>
      <c r="O1475" s="35">
        <v>577014512</v>
      </c>
      <c r="P1475" s="35">
        <v>0</v>
      </c>
      <c r="Q1475" s="4">
        <v>0</v>
      </c>
      <c r="R1475" s="4">
        <v>0</v>
      </c>
      <c r="S1475" s="4">
        <v>577014512</v>
      </c>
      <c r="T1475" s="4">
        <v>0</v>
      </c>
      <c r="U1475" s="14">
        <f t="shared" si="388"/>
        <v>0</v>
      </c>
      <c r="V1475" s="14">
        <f t="shared" si="389"/>
        <v>0</v>
      </c>
      <c r="W1475" s="14">
        <f t="shared" si="390"/>
        <v>0</v>
      </c>
      <c r="X1475" s="14">
        <f t="shared" si="391"/>
        <v>0</v>
      </c>
    </row>
    <row r="1476" spans="1:24" ht="33.75" outlineLevel="2">
      <c r="A1476" s="47" t="s">
        <v>1369</v>
      </c>
      <c r="B1476" s="48" t="s">
        <v>1370</v>
      </c>
      <c r="C1476" s="49">
        <v>80063</v>
      </c>
      <c r="D1476" s="48" t="s">
        <v>1374</v>
      </c>
      <c r="E1476" s="35">
        <v>0</v>
      </c>
      <c r="F1476" s="35">
        <v>0</v>
      </c>
      <c r="G1476" s="35">
        <v>0</v>
      </c>
      <c r="H1476" s="35">
        <v>6063716505</v>
      </c>
      <c r="I1476" s="35">
        <v>6063716505</v>
      </c>
      <c r="J1476" s="35">
        <v>6063716505</v>
      </c>
      <c r="K1476" s="35">
        <v>6063716505</v>
      </c>
      <c r="L1476" s="35">
        <v>6063716453</v>
      </c>
      <c r="M1476" s="35">
        <v>6049342084</v>
      </c>
      <c r="N1476" s="35">
        <v>882055555</v>
      </c>
      <c r="O1476" s="35">
        <v>882055555</v>
      </c>
      <c r="P1476" s="35">
        <v>52</v>
      </c>
      <c r="Q1476" s="4">
        <v>2100000000</v>
      </c>
      <c r="R1476" s="4">
        <v>882055555</v>
      </c>
      <c r="S1476" s="4">
        <v>2100000000</v>
      </c>
      <c r="T1476" s="4">
        <v>3963716505</v>
      </c>
      <c r="U1476" s="14">
        <f t="shared" si="388"/>
        <v>52</v>
      </c>
      <c r="V1476" s="14">
        <f t="shared" si="389"/>
        <v>14374421</v>
      </c>
      <c r="W1476" s="14">
        <f t="shared" si="390"/>
        <v>14374369</v>
      </c>
      <c r="X1476" s="14">
        <f t="shared" si="391"/>
        <v>5167286529</v>
      </c>
    </row>
    <row r="1477" spans="1:24" s="10" customFormat="1" outlineLevel="1">
      <c r="A1477" s="43" t="s">
        <v>1821</v>
      </c>
      <c r="B1477" s="44"/>
      <c r="C1477" s="45"/>
      <c r="D1477" s="44"/>
      <c r="E1477" s="46">
        <f t="shared" ref="E1477:T1477" si="407">SUBTOTAL(9,E1472:E1476)</f>
        <v>0</v>
      </c>
      <c r="F1477" s="46">
        <f t="shared" si="407"/>
        <v>0</v>
      </c>
      <c r="G1477" s="46">
        <f t="shared" si="407"/>
        <v>0</v>
      </c>
      <c r="H1477" s="46">
        <f t="shared" si="407"/>
        <v>66969324522</v>
      </c>
      <c r="I1477" s="46">
        <f t="shared" si="407"/>
        <v>6063716505</v>
      </c>
      <c r="J1477" s="46">
        <f t="shared" si="407"/>
        <v>6063716505</v>
      </c>
      <c r="K1477" s="46">
        <f t="shared" si="407"/>
        <v>66969324522</v>
      </c>
      <c r="L1477" s="46">
        <f t="shared" si="407"/>
        <v>66969324470</v>
      </c>
      <c r="M1477" s="46">
        <f t="shared" si="407"/>
        <v>66889072806</v>
      </c>
      <c r="N1477" s="46">
        <f t="shared" si="407"/>
        <v>13537726156</v>
      </c>
      <c r="O1477" s="46">
        <f t="shared" si="407"/>
        <v>10826261873</v>
      </c>
      <c r="P1477" s="46">
        <f t="shared" si="407"/>
        <v>52</v>
      </c>
      <c r="Q1477" s="11">
        <f t="shared" si="407"/>
        <v>2100000000</v>
      </c>
      <c r="R1477" s="11">
        <f t="shared" si="407"/>
        <v>6961930625</v>
      </c>
      <c r="S1477" s="11">
        <f t="shared" si="407"/>
        <v>29704014512</v>
      </c>
      <c r="T1477" s="11">
        <f t="shared" si="407"/>
        <v>37265310010</v>
      </c>
      <c r="U1477" s="9"/>
      <c r="V1477" s="9"/>
      <c r="W1477" s="9"/>
      <c r="X1477" s="9">
        <f>SUBTOTAL(9,X1472:X1476)</f>
        <v>53351346650</v>
      </c>
    </row>
    <row r="1478" spans="1:24" outlineLevel="2">
      <c r="A1478" s="47" t="s">
        <v>1375</v>
      </c>
      <c r="B1478" s="48" t="s">
        <v>1376</v>
      </c>
      <c r="C1478" s="49"/>
      <c r="D1478" s="48"/>
      <c r="E1478" s="35"/>
      <c r="F1478" s="35"/>
      <c r="G1478" s="35"/>
      <c r="H1478" s="35"/>
      <c r="I1478" s="35"/>
      <c r="J1478" s="35"/>
      <c r="K1478" s="35"/>
      <c r="L1478" s="35"/>
      <c r="M1478" s="35"/>
      <c r="N1478" s="35"/>
      <c r="O1478" s="35"/>
      <c r="P1478" s="35"/>
      <c r="U1478" s="14">
        <f t="shared" si="388"/>
        <v>0</v>
      </c>
      <c r="V1478" s="14">
        <f t="shared" si="389"/>
        <v>0</v>
      </c>
      <c r="W1478" s="14">
        <f t="shared" si="390"/>
        <v>0</v>
      </c>
      <c r="X1478" s="14">
        <f t="shared" si="391"/>
        <v>0</v>
      </c>
    </row>
    <row r="1479" spans="1:24" s="7" customFormat="1" outlineLevel="1">
      <c r="A1479" s="43" t="s">
        <v>1822</v>
      </c>
      <c r="B1479" s="48"/>
      <c r="C1479" s="49"/>
      <c r="D1479" s="48"/>
      <c r="E1479" s="35">
        <f t="shared" ref="E1479:T1479" si="408">SUBTOTAL(9,E1478:E1478)</f>
        <v>0</v>
      </c>
      <c r="F1479" s="35">
        <f t="shared" si="408"/>
        <v>0</v>
      </c>
      <c r="G1479" s="35">
        <f t="shared" si="408"/>
        <v>0</v>
      </c>
      <c r="H1479" s="35">
        <f t="shared" si="408"/>
        <v>0</v>
      </c>
      <c r="I1479" s="35">
        <f t="shared" si="408"/>
        <v>0</v>
      </c>
      <c r="J1479" s="35">
        <f t="shared" si="408"/>
        <v>0</v>
      </c>
      <c r="K1479" s="35">
        <f t="shared" si="408"/>
        <v>0</v>
      </c>
      <c r="L1479" s="35">
        <f t="shared" si="408"/>
        <v>0</v>
      </c>
      <c r="M1479" s="35">
        <f t="shared" si="408"/>
        <v>0</v>
      </c>
      <c r="N1479" s="35">
        <f t="shared" si="408"/>
        <v>0</v>
      </c>
      <c r="O1479" s="35">
        <f t="shared" si="408"/>
        <v>0</v>
      </c>
      <c r="P1479" s="35">
        <f t="shared" si="408"/>
        <v>0</v>
      </c>
      <c r="Q1479" s="8">
        <f t="shared" si="408"/>
        <v>0</v>
      </c>
      <c r="R1479" s="8">
        <f t="shared" si="408"/>
        <v>0</v>
      </c>
      <c r="S1479" s="8">
        <f t="shared" si="408"/>
        <v>0</v>
      </c>
      <c r="T1479" s="8">
        <f t="shared" si="408"/>
        <v>0</v>
      </c>
      <c r="U1479" s="14"/>
      <c r="V1479" s="14"/>
      <c r="W1479" s="14"/>
      <c r="X1479" s="14">
        <f>SUBTOTAL(9,X1478:X1478)</f>
        <v>0</v>
      </c>
    </row>
    <row r="1480" spans="1:24" outlineLevel="2">
      <c r="A1480" s="47" t="s">
        <v>1377</v>
      </c>
      <c r="B1480" s="48" t="s">
        <v>1378</v>
      </c>
      <c r="C1480" s="49"/>
      <c r="D1480" s="48"/>
      <c r="E1480" s="35"/>
      <c r="F1480" s="35"/>
      <c r="G1480" s="35"/>
      <c r="H1480" s="35"/>
      <c r="I1480" s="35"/>
      <c r="J1480" s="35"/>
      <c r="K1480" s="35"/>
      <c r="L1480" s="35"/>
      <c r="M1480" s="35"/>
      <c r="N1480" s="35"/>
      <c r="O1480" s="35"/>
      <c r="P1480" s="35"/>
      <c r="U1480" s="14">
        <f t="shared" si="388"/>
        <v>0</v>
      </c>
      <c r="V1480" s="14">
        <f t="shared" si="389"/>
        <v>0</v>
      </c>
      <c r="W1480" s="14">
        <f t="shared" si="390"/>
        <v>0</v>
      </c>
      <c r="X1480" s="14">
        <f t="shared" si="391"/>
        <v>0</v>
      </c>
    </row>
    <row r="1481" spans="1:24" s="7" customFormat="1" outlineLevel="1">
      <c r="A1481" s="43" t="s">
        <v>1823</v>
      </c>
      <c r="B1481" s="48"/>
      <c r="C1481" s="49"/>
      <c r="D1481" s="48"/>
      <c r="E1481" s="35">
        <f t="shared" ref="E1481:T1481" si="409">SUBTOTAL(9,E1480:E1480)</f>
        <v>0</v>
      </c>
      <c r="F1481" s="35">
        <f t="shared" si="409"/>
        <v>0</v>
      </c>
      <c r="G1481" s="35">
        <f t="shared" si="409"/>
        <v>0</v>
      </c>
      <c r="H1481" s="35">
        <f t="shared" si="409"/>
        <v>0</v>
      </c>
      <c r="I1481" s="35">
        <f t="shared" si="409"/>
        <v>0</v>
      </c>
      <c r="J1481" s="35">
        <f t="shared" si="409"/>
        <v>0</v>
      </c>
      <c r="K1481" s="35">
        <f t="shared" si="409"/>
        <v>0</v>
      </c>
      <c r="L1481" s="35">
        <f t="shared" si="409"/>
        <v>0</v>
      </c>
      <c r="M1481" s="35">
        <f t="shared" si="409"/>
        <v>0</v>
      </c>
      <c r="N1481" s="35">
        <f t="shared" si="409"/>
        <v>0</v>
      </c>
      <c r="O1481" s="35">
        <f t="shared" si="409"/>
        <v>0</v>
      </c>
      <c r="P1481" s="35">
        <f t="shared" si="409"/>
        <v>0</v>
      </c>
      <c r="Q1481" s="8">
        <f t="shared" si="409"/>
        <v>0</v>
      </c>
      <c r="R1481" s="8">
        <f t="shared" si="409"/>
        <v>0</v>
      </c>
      <c r="S1481" s="8">
        <f t="shared" si="409"/>
        <v>0</v>
      </c>
      <c r="T1481" s="8">
        <f t="shared" si="409"/>
        <v>0</v>
      </c>
      <c r="U1481" s="14"/>
      <c r="V1481" s="14"/>
      <c r="W1481" s="14"/>
      <c r="X1481" s="14">
        <f>SUBTOTAL(9,X1480:X1480)</f>
        <v>0</v>
      </c>
    </row>
    <row r="1482" spans="1:24" ht="33.75" outlineLevel="2">
      <c r="A1482" s="47" t="s">
        <v>1379</v>
      </c>
      <c r="B1482" s="48" t="s">
        <v>1380</v>
      </c>
      <c r="C1482" s="49"/>
      <c r="D1482" s="48"/>
      <c r="E1482" s="35"/>
      <c r="F1482" s="35"/>
      <c r="G1482" s="35"/>
      <c r="H1482" s="35"/>
      <c r="I1482" s="35"/>
      <c r="J1482" s="35"/>
      <c r="K1482" s="35"/>
      <c r="L1482" s="35"/>
      <c r="M1482" s="35"/>
      <c r="N1482" s="35"/>
      <c r="O1482" s="35"/>
      <c r="P1482" s="35"/>
      <c r="U1482" s="14">
        <f t="shared" si="388"/>
        <v>0</v>
      </c>
      <c r="V1482" s="14">
        <f t="shared" si="389"/>
        <v>0</v>
      </c>
      <c r="W1482" s="14">
        <f t="shared" si="390"/>
        <v>0</v>
      </c>
      <c r="X1482" s="14">
        <f t="shared" si="391"/>
        <v>0</v>
      </c>
    </row>
    <row r="1483" spans="1:24" s="7" customFormat="1" outlineLevel="1">
      <c r="A1483" s="43" t="s">
        <v>1824</v>
      </c>
      <c r="B1483" s="48"/>
      <c r="C1483" s="49"/>
      <c r="D1483" s="48"/>
      <c r="E1483" s="35">
        <f t="shared" ref="E1483:T1483" si="410">SUBTOTAL(9,E1482:E1482)</f>
        <v>0</v>
      </c>
      <c r="F1483" s="35">
        <f t="shared" si="410"/>
        <v>0</v>
      </c>
      <c r="G1483" s="35">
        <f t="shared" si="410"/>
        <v>0</v>
      </c>
      <c r="H1483" s="35">
        <f t="shared" si="410"/>
        <v>0</v>
      </c>
      <c r="I1483" s="35">
        <f t="shared" si="410"/>
        <v>0</v>
      </c>
      <c r="J1483" s="35">
        <f t="shared" si="410"/>
        <v>0</v>
      </c>
      <c r="K1483" s="35">
        <f t="shared" si="410"/>
        <v>0</v>
      </c>
      <c r="L1483" s="35">
        <f t="shared" si="410"/>
        <v>0</v>
      </c>
      <c r="M1483" s="35">
        <f t="shared" si="410"/>
        <v>0</v>
      </c>
      <c r="N1483" s="35">
        <f t="shared" si="410"/>
        <v>0</v>
      </c>
      <c r="O1483" s="35">
        <f t="shared" si="410"/>
        <v>0</v>
      </c>
      <c r="P1483" s="35">
        <f t="shared" si="410"/>
        <v>0</v>
      </c>
      <c r="Q1483" s="8">
        <f t="shared" si="410"/>
        <v>0</v>
      </c>
      <c r="R1483" s="8">
        <f t="shared" si="410"/>
        <v>0</v>
      </c>
      <c r="S1483" s="8">
        <f t="shared" si="410"/>
        <v>0</v>
      </c>
      <c r="T1483" s="8">
        <f t="shared" si="410"/>
        <v>0</v>
      </c>
      <c r="U1483" s="14"/>
      <c r="V1483" s="14"/>
      <c r="W1483" s="14"/>
      <c r="X1483" s="14">
        <f>SUBTOTAL(9,X1482:X1482)</f>
        <v>0</v>
      </c>
    </row>
    <row r="1484" spans="1:24" ht="67.5" outlineLevel="2">
      <c r="A1484" s="47" t="s">
        <v>1381</v>
      </c>
      <c r="B1484" s="48" t="s">
        <v>1382</v>
      </c>
      <c r="C1484" s="49"/>
      <c r="D1484" s="48"/>
      <c r="E1484" s="35"/>
      <c r="F1484" s="35"/>
      <c r="G1484" s="35"/>
      <c r="H1484" s="35"/>
      <c r="I1484" s="35"/>
      <c r="J1484" s="35"/>
      <c r="K1484" s="35"/>
      <c r="L1484" s="35"/>
      <c r="M1484" s="35"/>
      <c r="N1484" s="35"/>
      <c r="O1484" s="35"/>
      <c r="P1484" s="35"/>
      <c r="U1484" s="14">
        <f t="shared" si="388"/>
        <v>0</v>
      </c>
      <c r="V1484" s="14">
        <f t="shared" si="389"/>
        <v>0</v>
      </c>
      <c r="W1484" s="14">
        <f t="shared" si="390"/>
        <v>0</v>
      </c>
      <c r="X1484" s="14">
        <f t="shared" si="391"/>
        <v>0</v>
      </c>
    </row>
    <row r="1485" spans="1:24" ht="67.5" outlineLevel="2">
      <c r="A1485" s="47" t="s">
        <v>1381</v>
      </c>
      <c r="B1485" s="48" t="s">
        <v>1382</v>
      </c>
      <c r="C1485" s="49">
        <v>80100</v>
      </c>
      <c r="D1485" s="48" t="s">
        <v>1383</v>
      </c>
      <c r="E1485" s="35">
        <v>0</v>
      </c>
      <c r="F1485" s="35">
        <v>0</v>
      </c>
      <c r="G1485" s="35">
        <v>0</v>
      </c>
      <c r="H1485" s="35">
        <v>5674407611</v>
      </c>
      <c r="I1485" s="35">
        <v>0</v>
      </c>
      <c r="J1485" s="35">
        <v>0</v>
      </c>
      <c r="K1485" s="35">
        <v>5674407611</v>
      </c>
      <c r="L1485" s="35">
        <v>5674407611</v>
      </c>
      <c r="M1485" s="35">
        <v>5074407611</v>
      </c>
      <c r="N1485" s="35">
        <v>875263563</v>
      </c>
      <c r="O1485" s="35">
        <v>875263563</v>
      </c>
      <c r="P1485" s="35">
        <v>0</v>
      </c>
      <c r="Q1485" s="4">
        <v>291216598</v>
      </c>
      <c r="R1485" s="4">
        <v>0</v>
      </c>
      <c r="S1485" s="4">
        <v>5074407611</v>
      </c>
      <c r="T1485" s="4">
        <v>600000000</v>
      </c>
      <c r="U1485" s="14">
        <f t="shared" si="388"/>
        <v>0</v>
      </c>
      <c r="V1485" s="14">
        <f t="shared" si="389"/>
        <v>600000000</v>
      </c>
      <c r="W1485" s="14">
        <f t="shared" si="390"/>
        <v>600000000</v>
      </c>
      <c r="X1485" s="14">
        <f t="shared" si="391"/>
        <v>4199144048</v>
      </c>
    </row>
    <row r="1486" spans="1:24" ht="67.5" outlineLevel="2">
      <c r="A1486" s="47" t="s">
        <v>1381</v>
      </c>
      <c r="B1486" s="48" t="s">
        <v>1382</v>
      </c>
      <c r="C1486" s="49">
        <v>801001</v>
      </c>
      <c r="D1486" s="48" t="s">
        <v>1384</v>
      </c>
      <c r="E1486" s="35">
        <v>0</v>
      </c>
      <c r="F1486" s="35">
        <v>0</v>
      </c>
      <c r="G1486" s="35">
        <v>0</v>
      </c>
      <c r="H1486" s="35">
        <v>7129996968</v>
      </c>
      <c r="I1486" s="35">
        <v>0</v>
      </c>
      <c r="J1486" s="35">
        <v>0</v>
      </c>
      <c r="K1486" s="35">
        <v>7129996968</v>
      </c>
      <c r="L1486" s="35">
        <v>7129996968</v>
      </c>
      <c r="M1486" s="35">
        <v>7129996968</v>
      </c>
      <c r="N1486" s="35">
        <v>3615471954</v>
      </c>
      <c r="O1486" s="35">
        <v>3615471954</v>
      </c>
      <c r="P1486" s="35">
        <v>0</v>
      </c>
      <c r="Q1486" s="4">
        <v>1129996968</v>
      </c>
      <c r="R1486" s="4">
        <v>300933927</v>
      </c>
      <c r="S1486" s="4">
        <v>7129996968</v>
      </c>
      <c r="T1486" s="4">
        <v>0</v>
      </c>
      <c r="U1486" s="14">
        <f t="shared" si="388"/>
        <v>0</v>
      </c>
      <c r="V1486" s="14">
        <f t="shared" si="389"/>
        <v>0</v>
      </c>
      <c r="W1486" s="14">
        <f t="shared" si="390"/>
        <v>0</v>
      </c>
      <c r="X1486" s="14">
        <f t="shared" si="391"/>
        <v>3514525014</v>
      </c>
    </row>
    <row r="1487" spans="1:24" ht="67.5" outlineLevel="2">
      <c r="A1487" s="47" t="s">
        <v>1381</v>
      </c>
      <c r="B1487" s="48" t="s">
        <v>1382</v>
      </c>
      <c r="C1487" s="49">
        <v>801002</v>
      </c>
      <c r="D1487" s="48" t="s">
        <v>1385</v>
      </c>
      <c r="E1487" s="35">
        <v>0</v>
      </c>
      <c r="F1487" s="35">
        <v>0</v>
      </c>
      <c r="G1487" s="35">
        <v>0</v>
      </c>
      <c r="H1487" s="35">
        <v>3753100393</v>
      </c>
      <c r="I1487" s="35">
        <v>0</v>
      </c>
      <c r="J1487" s="35">
        <v>0</v>
      </c>
      <c r="K1487" s="35">
        <v>3753100393</v>
      </c>
      <c r="L1487" s="35">
        <v>3753100393</v>
      </c>
      <c r="M1487" s="35">
        <v>3753100393</v>
      </c>
      <c r="N1487" s="35">
        <v>3753100393</v>
      </c>
      <c r="O1487" s="35">
        <v>3753100393</v>
      </c>
      <c r="P1487" s="35">
        <v>0</v>
      </c>
      <c r="Q1487" s="4">
        <v>0</v>
      </c>
      <c r="R1487" s="4">
        <v>0</v>
      </c>
      <c r="S1487" s="4">
        <v>3753100393</v>
      </c>
      <c r="T1487" s="4">
        <v>0</v>
      </c>
      <c r="U1487" s="14">
        <f t="shared" si="388"/>
        <v>0</v>
      </c>
      <c r="V1487" s="14">
        <f t="shared" si="389"/>
        <v>0</v>
      </c>
      <c r="W1487" s="14">
        <f t="shared" si="390"/>
        <v>0</v>
      </c>
      <c r="X1487" s="14">
        <f t="shared" si="391"/>
        <v>0</v>
      </c>
    </row>
    <row r="1488" spans="1:24" s="10" customFormat="1" outlineLevel="1">
      <c r="A1488" s="43" t="s">
        <v>1825</v>
      </c>
      <c r="B1488" s="44"/>
      <c r="C1488" s="45"/>
      <c r="D1488" s="44"/>
      <c r="E1488" s="46">
        <f t="shared" ref="E1488:T1488" si="411">SUBTOTAL(9,E1484:E1487)</f>
        <v>0</v>
      </c>
      <c r="F1488" s="46">
        <f t="shared" si="411"/>
        <v>0</v>
      </c>
      <c r="G1488" s="46">
        <f t="shared" si="411"/>
        <v>0</v>
      </c>
      <c r="H1488" s="46">
        <f t="shared" si="411"/>
        <v>16557504972</v>
      </c>
      <c r="I1488" s="46">
        <f t="shared" si="411"/>
        <v>0</v>
      </c>
      <c r="J1488" s="46">
        <f t="shared" si="411"/>
        <v>0</v>
      </c>
      <c r="K1488" s="46">
        <f t="shared" si="411"/>
        <v>16557504972</v>
      </c>
      <c r="L1488" s="46">
        <f t="shared" si="411"/>
        <v>16557504972</v>
      </c>
      <c r="M1488" s="46">
        <f t="shared" si="411"/>
        <v>15957504972</v>
      </c>
      <c r="N1488" s="46">
        <f t="shared" si="411"/>
        <v>8243835910</v>
      </c>
      <c r="O1488" s="46">
        <f t="shared" si="411"/>
        <v>8243835910</v>
      </c>
      <c r="P1488" s="46">
        <f t="shared" si="411"/>
        <v>0</v>
      </c>
      <c r="Q1488" s="11">
        <f t="shared" si="411"/>
        <v>1421213566</v>
      </c>
      <c r="R1488" s="11">
        <f t="shared" si="411"/>
        <v>300933927</v>
      </c>
      <c r="S1488" s="11">
        <f t="shared" si="411"/>
        <v>15957504972</v>
      </c>
      <c r="T1488" s="11">
        <f t="shared" si="411"/>
        <v>600000000</v>
      </c>
      <c r="U1488" s="9"/>
      <c r="V1488" s="9"/>
      <c r="W1488" s="9"/>
      <c r="X1488" s="9">
        <f>SUBTOTAL(9,X1484:X1487)</f>
        <v>7713669062</v>
      </c>
    </row>
    <row r="1489" spans="1:24" outlineLevel="2">
      <c r="A1489" s="47" t="s">
        <v>1386</v>
      </c>
      <c r="B1489" s="48" t="s">
        <v>1387</v>
      </c>
      <c r="C1489" s="49"/>
      <c r="D1489" s="48"/>
      <c r="E1489" s="35"/>
      <c r="F1489" s="35"/>
      <c r="G1489" s="35"/>
      <c r="H1489" s="35"/>
      <c r="I1489" s="35"/>
      <c r="J1489" s="35"/>
      <c r="K1489" s="35"/>
      <c r="L1489" s="35"/>
      <c r="M1489" s="35"/>
      <c r="N1489" s="35"/>
      <c r="O1489" s="35"/>
      <c r="P1489" s="35"/>
      <c r="U1489" s="14">
        <f t="shared" si="388"/>
        <v>0</v>
      </c>
      <c r="V1489" s="14">
        <f t="shared" si="389"/>
        <v>0</v>
      </c>
      <c r="W1489" s="14">
        <f t="shared" si="390"/>
        <v>0</v>
      </c>
      <c r="X1489" s="14">
        <f t="shared" si="391"/>
        <v>0</v>
      </c>
    </row>
    <row r="1490" spans="1:24" s="7" customFormat="1" outlineLevel="1">
      <c r="A1490" s="43" t="s">
        <v>1826</v>
      </c>
      <c r="B1490" s="48"/>
      <c r="C1490" s="49"/>
      <c r="D1490" s="48"/>
      <c r="E1490" s="35">
        <f t="shared" ref="E1490:T1490" si="412">SUBTOTAL(9,E1489:E1489)</f>
        <v>0</v>
      </c>
      <c r="F1490" s="35">
        <f t="shared" si="412"/>
        <v>0</v>
      </c>
      <c r="G1490" s="35">
        <f t="shared" si="412"/>
        <v>0</v>
      </c>
      <c r="H1490" s="35">
        <f t="shared" si="412"/>
        <v>0</v>
      </c>
      <c r="I1490" s="35">
        <f t="shared" si="412"/>
        <v>0</v>
      </c>
      <c r="J1490" s="35">
        <f t="shared" si="412"/>
        <v>0</v>
      </c>
      <c r="K1490" s="35">
        <f t="shared" si="412"/>
        <v>0</v>
      </c>
      <c r="L1490" s="35">
        <f t="shared" si="412"/>
        <v>0</v>
      </c>
      <c r="M1490" s="35">
        <f t="shared" si="412"/>
        <v>0</v>
      </c>
      <c r="N1490" s="35">
        <f t="shared" si="412"/>
        <v>0</v>
      </c>
      <c r="O1490" s="35">
        <f t="shared" si="412"/>
        <v>0</v>
      </c>
      <c r="P1490" s="35">
        <f t="shared" si="412"/>
        <v>0</v>
      </c>
      <c r="Q1490" s="8">
        <f t="shared" si="412"/>
        <v>0</v>
      </c>
      <c r="R1490" s="8">
        <f t="shared" si="412"/>
        <v>0</v>
      </c>
      <c r="S1490" s="8">
        <f t="shared" si="412"/>
        <v>0</v>
      </c>
      <c r="T1490" s="8">
        <f t="shared" si="412"/>
        <v>0</v>
      </c>
      <c r="U1490" s="14"/>
      <c r="V1490" s="14"/>
      <c r="W1490" s="14"/>
      <c r="X1490" s="14">
        <f>SUBTOTAL(9,X1489:X1489)</f>
        <v>0</v>
      </c>
    </row>
    <row r="1491" spans="1:24" outlineLevel="2">
      <c r="A1491" s="47" t="s">
        <v>1388</v>
      </c>
      <c r="B1491" s="48" t="s">
        <v>1389</v>
      </c>
      <c r="C1491" s="49"/>
      <c r="D1491" s="48"/>
      <c r="E1491" s="35"/>
      <c r="F1491" s="35"/>
      <c r="G1491" s="35"/>
      <c r="H1491" s="35"/>
      <c r="I1491" s="35"/>
      <c r="J1491" s="35"/>
      <c r="K1491" s="35"/>
      <c r="L1491" s="35"/>
      <c r="M1491" s="35"/>
      <c r="N1491" s="35"/>
      <c r="O1491" s="35"/>
      <c r="P1491" s="35"/>
      <c r="U1491" s="14">
        <f t="shared" si="388"/>
        <v>0</v>
      </c>
      <c r="V1491" s="14">
        <f t="shared" si="389"/>
        <v>0</v>
      </c>
      <c r="W1491" s="14">
        <f t="shared" si="390"/>
        <v>0</v>
      </c>
      <c r="X1491" s="14">
        <f t="shared" si="391"/>
        <v>0</v>
      </c>
    </row>
    <row r="1492" spans="1:24" s="7" customFormat="1" outlineLevel="1">
      <c r="A1492" s="43" t="s">
        <v>1827</v>
      </c>
      <c r="B1492" s="48"/>
      <c r="C1492" s="49"/>
      <c r="D1492" s="48"/>
      <c r="E1492" s="35">
        <f t="shared" ref="E1492:T1492" si="413">SUBTOTAL(9,E1491:E1491)</f>
        <v>0</v>
      </c>
      <c r="F1492" s="35">
        <f t="shared" si="413"/>
        <v>0</v>
      </c>
      <c r="G1492" s="35">
        <f t="shared" si="413"/>
        <v>0</v>
      </c>
      <c r="H1492" s="35">
        <f t="shared" si="413"/>
        <v>0</v>
      </c>
      <c r="I1492" s="35">
        <f t="shared" si="413"/>
        <v>0</v>
      </c>
      <c r="J1492" s="35">
        <f t="shared" si="413"/>
        <v>0</v>
      </c>
      <c r="K1492" s="35">
        <f t="shared" si="413"/>
        <v>0</v>
      </c>
      <c r="L1492" s="35">
        <f t="shared" si="413"/>
        <v>0</v>
      </c>
      <c r="M1492" s="35">
        <f t="shared" si="413"/>
        <v>0</v>
      </c>
      <c r="N1492" s="35">
        <f t="shared" si="413"/>
        <v>0</v>
      </c>
      <c r="O1492" s="35">
        <f t="shared" si="413"/>
        <v>0</v>
      </c>
      <c r="P1492" s="35">
        <f t="shared" si="413"/>
        <v>0</v>
      </c>
      <c r="Q1492" s="8">
        <f t="shared" si="413"/>
        <v>0</v>
      </c>
      <c r="R1492" s="8">
        <f t="shared" si="413"/>
        <v>0</v>
      </c>
      <c r="S1492" s="8">
        <f t="shared" si="413"/>
        <v>0</v>
      </c>
      <c r="T1492" s="8">
        <f t="shared" si="413"/>
        <v>0</v>
      </c>
      <c r="U1492" s="14"/>
      <c r="V1492" s="14"/>
      <c r="W1492" s="14"/>
      <c r="X1492" s="14">
        <f>SUBTOTAL(9,X1491:X1491)</f>
        <v>0</v>
      </c>
    </row>
    <row r="1493" spans="1:24" ht="33.75" outlineLevel="2">
      <c r="A1493" s="47" t="s">
        <v>1390</v>
      </c>
      <c r="B1493" s="48" t="s">
        <v>1391</v>
      </c>
      <c r="C1493" s="49"/>
      <c r="D1493" s="48"/>
      <c r="E1493" s="35"/>
      <c r="F1493" s="35"/>
      <c r="G1493" s="35"/>
      <c r="H1493" s="35"/>
      <c r="I1493" s="35"/>
      <c r="J1493" s="35"/>
      <c r="K1493" s="35"/>
      <c r="L1493" s="35"/>
      <c r="M1493" s="35"/>
      <c r="N1493" s="35"/>
      <c r="O1493" s="35"/>
      <c r="P1493" s="35"/>
      <c r="U1493" s="14">
        <f t="shared" si="388"/>
        <v>0</v>
      </c>
      <c r="V1493" s="14">
        <f t="shared" si="389"/>
        <v>0</v>
      </c>
      <c r="W1493" s="14">
        <f t="shared" si="390"/>
        <v>0</v>
      </c>
      <c r="X1493" s="14">
        <f t="shared" si="391"/>
        <v>0</v>
      </c>
    </row>
    <row r="1494" spans="1:24" s="7" customFormat="1" outlineLevel="1">
      <c r="A1494" s="43" t="s">
        <v>1828</v>
      </c>
      <c r="B1494" s="48"/>
      <c r="C1494" s="49"/>
      <c r="D1494" s="48"/>
      <c r="E1494" s="35">
        <f t="shared" ref="E1494:T1494" si="414">SUBTOTAL(9,E1493:E1493)</f>
        <v>0</v>
      </c>
      <c r="F1494" s="35">
        <f t="shared" si="414"/>
        <v>0</v>
      </c>
      <c r="G1494" s="35">
        <f t="shared" si="414"/>
        <v>0</v>
      </c>
      <c r="H1494" s="35">
        <f t="shared" si="414"/>
        <v>0</v>
      </c>
      <c r="I1494" s="35">
        <f t="shared" si="414"/>
        <v>0</v>
      </c>
      <c r="J1494" s="35">
        <f t="shared" si="414"/>
        <v>0</v>
      </c>
      <c r="K1494" s="35">
        <f t="shared" si="414"/>
        <v>0</v>
      </c>
      <c r="L1494" s="35">
        <f t="shared" si="414"/>
        <v>0</v>
      </c>
      <c r="M1494" s="35">
        <f t="shared" si="414"/>
        <v>0</v>
      </c>
      <c r="N1494" s="35">
        <f t="shared" si="414"/>
        <v>0</v>
      </c>
      <c r="O1494" s="35">
        <f t="shared" si="414"/>
        <v>0</v>
      </c>
      <c r="P1494" s="35">
        <f t="shared" si="414"/>
        <v>0</v>
      </c>
      <c r="Q1494" s="8">
        <f t="shared" si="414"/>
        <v>0</v>
      </c>
      <c r="R1494" s="8">
        <f t="shared" si="414"/>
        <v>0</v>
      </c>
      <c r="S1494" s="8">
        <f t="shared" si="414"/>
        <v>0</v>
      </c>
      <c r="T1494" s="8">
        <f t="shared" si="414"/>
        <v>0</v>
      </c>
      <c r="U1494" s="14"/>
      <c r="V1494" s="14"/>
      <c r="W1494" s="14"/>
      <c r="X1494" s="14">
        <f>SUBTOTAL(9,X1493:X1493)</f>
        <v>0</v>
      </c>
    </row>
    <row r="1495" spans="1:24" ht="45" outlineLevel="2">
      <c r="A1495" s="47" t="s">
        <v>1392</v>
      </c>
      <c r="B1495" s="48" t="s">
        <v>1393</v>
      </c>
      <c r="C1495" s="49"/>
      <c r="D1495" s="48"/>
      <c r="E1495" s="35"/>
      <c r="F1495" s="35"/>
      <c r="G1495" s="35"/>
      <c r="H1495" s="35"/>
      <c r="I1495" s="35"/>
      <c r="J1495" s="35"/>
      <c r="K1495" s="35"/>
      <c r="L1495" s="35"/>
      <c r="M1495" s="35"/>
      <c r="N1495" s="35"/>
      <c r="O1495" s="35"/>
      <c r="P1495" s="35"/>
      <c r="U1495" s="14">
        <f t="shared" si="388"/>
        <v>0</v>
      </c>
      <c r="V1495" s="14">
        <f t="shared" si="389"/>
        <v>0</v>
      </c>
      <c r="W1495" s="14">
        <f t="shared" si="390"/>
        <v>0</v>
      </c>
      <c r="X1495" s="14">
        <f t="shared" si="391"/>
        <v>0</v>
      </c>
    </row>
    <row r="1496" spans="1:24" ht="45" outlineLevel="2">
      <c r="A1496" s="47" t="s">
        <v>1392</v>
      </c>
      <c r="B1496" s="48" t="s">
        <v>1393</v>
      </c>
      <c r="C1496" s="49">
        <v>801711</v>
      </c>
      <c r="D1496" s="48" t="s">
        <v>1394</v>
      </c>
      <c r="E1496" s="35">
        <v>0</v>
      </c>
      <c r="F1496" s="35">
        <v>0</v>
      </c>
      <c r="G1496" s="35">
        <v>0</v>
      </c>
      <c r="H1496" s="35">
        <v>1498041600</v>
      </c>
      <c r="I1496" s="35">
        <v>0</v>
      </c>
      <c r="J1496" s="35">
        <v>0</v>
      </c>
      <c r="K1496" s="35">
        <v>1498041600</v>
      </c>
      <c r="L1496" s="35">
        <v>1498041600</v>
      </c>
      <c r="M1496" s="35">
        <v>1498041600</v>
      </c>
      <c r="N1496" s="35">
        <v>72002562</v>
      </c>
      <c r="O1496" s="35">
        <v>72002562</v>
      </c>
      <c r="P1496" s="35">
        <v>0</v>
      </c>
      <c r="Q1496" s="4">
        <v>0</v>
      </c>
      <c r="R1496" s="4">
        <v>0</v>
      </c>
      <c r="S1496" s="4">
        <v>310000000</v>
      </c>
      <c r="T1496" s="4">
        <v>1188041600</v>
      </c>
      <c r="U1496" s="14">
        <f t="shared" si="388"/>
        <v>0</v>
      </c>
      <c r="V1496" s="14">
        <f t="shared" si="389"/>
        <v>0</v>
      </c>
      <c r="W1496" s="14">
        <f t="shared" si="390"/>
        <v>0</v>
      </c>
      <c r="X1496" s="14">
        <f t="shared" si="391"/>
        <v>1426039038</v>
      </c>
    </row>
    <row r="1497" spans="1:24" s="10" customFormat="1" outlineLevel="1">
      <c r="A1497" s="43" t="s">
        <v>1829</v>
      </c>
      <c r="B1497" s="44"/>
      <c r="C1497" s="45"/>
      <c r="D1497" s="44"/>
      <c r="E1497" s="46">
        <f t="shared" ref="E1497:T1497" si="415">SUBTOTAL(9,E1495:E1496)</f>
        <v>0</v>
      </c>
      <c r="F1497" s="46">
        <f t="shared" si="415"/>
        <v>0</v>
      </c>
      <c r="G1497" s="46">
        <f t="shared" si="415"/>
        <v>0</v>
      </c>
      <c r="H1497" s="46">
        <f t="shared" si="415"/>
        <v>1498041600</v>
      </c>
      <c r="I1497" s="46">
        <f t="shared" si="415"/>
        <v>0</v>
      </c>
      <c r="J1497" s="46">
        <f t="shared" si="415"/>
        <v>0</v>
      </c>
      <c r="K1497" s="46">
        <f t="shared" si="415"/>
        <v>1498041600</v>
      </c>
      <c r="L1497" s="46">
        <f t="shared" si="415"/>
        <v>1498041600</v>
      </c>
      <c r="M1497" s="46">
        <f t="shared" si="415"/>
        <v>1498041600</v>
      </c>
      <c r="N1497" s="46">
        <f t="shared" si="415"/>
        <v>72002562</v>
      </c>
      <c r="O1497" s="46">
        <f t="shared" si="415"/>
        <v>72002562</v>
      </c>
      <c r="P1497" s="46">
        <f t="shared" si="415"/>
        <v>0</v>
      </c>
      <c r="Q1497" s="11">
        <f t="shared" si="415"/>
        <v>0</v>
      </c>
      <c r="R1497" s="11">
        <f t="shared" si="415"/>
        <v>0</v>
      </c>
      <c r="S1497" s="11">
        <f t="shared" si="415"/>
        <v>310000000</v>
      </c>
      <c r="T1497" s="11">
        <f t="shared" si="415"/>
        <v>1188041600</v>
      </c>
      <c r="U1497" s="9"/>
      <c r="V1497" s="9"/>
      <c r="W1497" s="9"/>
      <c r="X1497" s="9">
        <f>SUBTOTAL(9,X1495:X1496)</f>
        <v>1426039038</v>
      </c>
    </row>
    <row r="1498" spans="1:24" ht="22.5" outlineLevel="2">
      <c r="A1498" s="47" t="s">
        <v>1395</v>
      </c>
      <c r="B1498" s="48" t="s">
        <v>1396</v>
      </c>
      <c r="C1498" s="49"/>
      <c r="D1498" s="48"/>
      <c r="E1498" s="35"/>
      <c r="F1498" s="35"/>
      <c r="G1498" s="35"/>
      <c r="H1498" s="35"/>
      <c r="I1498" s="35"/>
      <c r="J1498" s="35"/>
      <c r="K1498" s="35"/>
      <c r="L1498" s="35"/>
      <c r="M1498" s="35"/>
      <c r="N1498" s="35"/>
      <c r="O1498" s="35"/>
      <c r="P1498" s="35"/>
      <c r="U1498" s="14">
        <f t="shared" si="388"/>
        <v>0</v>
      </c>
      <c r="V1498" s="14">
        <f t="shared" si="389"/>
        <v>0</v>
      </c>
      <c r="W1498" s="14">
        <f t="shared" si="390"/>
        <v>0</v>
      </c>
      <c r="X1498" s="14">
        <f t="shared" si="391"/>
        <v>0</v>
      </c>
    </row>
    <row r="1499" spans="1:24" s="7" customFormat="1" outlineLevel="1">
      <c r="A1499" s="43" t="s">
        <v>1830</v>
      </c>
      <c r="B1499" s="48"/>
      <c r="C1499" s="49"/>
      <c r="D1499" s="48"/>
      <c r="E1499" s="35">
        <f t="shared" ref="E1499:T1499" si="416">SUBTOTAL(9,E1498:E1498)</f>
        <v>0</v>
      </c>
      <c r="F1499" s="35">
        <f t="shared" si="416"/>
        <v>0</v>
      </c>
      <c r="G1499" s="35">
        <f t="shared" si="416"/>
        <v>0</v>
      </c>
      <c r="H1499" s="35">
        <f t="shared" si="416"/>
        <v>0</v>
      </c>
      <c r="I1499" s="35">
        <f t="shared" si="416"/>
        <v>0</v>
      </c>
      <c r="J1499" s="35">
        <f t="shared" si="416"/>
        <v>0</v>
      </c>
      <c r="K1499" s="35">
        <f t="shared" si="416"/>
        <v>0</v>
      </c>
      <c r="L1499" s="35">
        <f t="shared" si="416"/>
        <v>0</v>
      </c>
      <c r="M1499" s="35">
        <f t="shared" si="416"/>
        <v>0</v>
      </c>
      <c r="N1499" s="35">
        <f t="shared" si="416"/>
        <v>0</v>
      </c>
      <c r="O1499" s="35">
        <f t="shared" si="416"/>
        <v>0</v>
      </c>
      <c r="P1499" s="35">
        <f t="shared" si="416"/>
        <v>0</v>
      </c>
      <c r="Q1499" s="8">
        <f t="shared" si="416"/>
        <v>0</v>
      </c>
      <c r="R1499" s="8">
        <f t="shared" si="416"/>
        <v>0</v>
      </c>
      <c r="S1499" s="8">
        <f t="shared" si="416"/>
        <v>0</v>
      </c>
      <c r="T1499" s="8">
        <f t="shared" si="416"/>
        <v>0</v>
      </c>
      <c r="U1499" s="14"/>
      <c r="V1499" s="14"/>
      <c r="W1499" s="14"/>
      <c r="X1499" s="14">
        <f>SUBTOTAL(9,X1498:X1498)</f>
        <v>0</v>
      </c>
    </row>
    <row r="1500" spans="1:24" ht="56.25" outlineLevel="2">
      <c r="A1500" s="47" t="s">
        <v>1397</v>
      </c>
      <c r="B1500" s="48" t="s">
        <v>1398</v>
      </c>
      <c r="C1500" s="49"/>
      <c r="D1500" s="48"/>
      <c r="E1500" s="35"/>
      <c r="F1500" s="35"/>
      <c r="G1500" s="35"/>
      <c r="H1500" s="35"/>
      <c r="I1500" s="35"/>
      <c r="J1500" s="35"/>
      <c r="K1500" s="35"/>
      <c r="L1500" s="35"/>
      <c r="M1500" s="35"/>
      <c r="N1500" s="35"/>
      <c r="O1500" s="35"/>
      <c r="P1500" s="35"/>
      <c r="U1500" s="14">
        <f t="shared" si="388"/>
        <v>0</v>
      </c>
      <c r="V1500" s="14">
        <f t="shared" si="389"/>
        <v>0</v>
      </c>
      <c r="W1500" s="14">
        <f t="shared" si="390"/>
        <v>0</v>
      </c>
      <c r="X1500" s="14">
        <f t="shared" si="391"/>
        <v>0</v>
      </c>
    </row>
    <row r="1501" spans="1:24" ht="56.25" outlineLevel="2">
      <c r="A1501" s="47" t="s">
        <v>1397</v>
      </c>
      <c r="B1501" s="48" t="s">
        <v>1398</v>
      </c>
      <c r="C1501" s="49">
        <v>80180</v>
      </c>
      <c r="D1501" s="48" t="s">
        <v>1399</v>
      </c>
      <c r="E1501" s="35">
        <v>0</v>
      </c>
      <c r="F1501" s="35">
        <v>0</v>
      </c>
      <c r="G1501" s="35">
        <v>0</v>
      </c>
      <c r="H1501" s="35">
        <v>215875771</v>
      </c>
      <c r="I1501" s="35">
        <v>55492462</v>
      </c>
      <c r="J1501" s="35">
        <v>0</v>
      </c>
      <c r="K1501" s="35">
        <v>271368233</v>
      </c>
      <c r="L1501" s="35">
        <v>208029000</v>
      </c>
      <c r="M1501" s="35">
        <v>196845000</v>
      </c>
      <c r="N1501" s="35">
        <v>68455550</v>
      </c>
      <c r="O1501" s="35">
        <v>68455550</v>
      </c>
      <c r="P1501" s="35">
        <v>63339233</v>
      </c>
      <c r="Q1501" s="4">
        <v>0</v>
      </c>
      <c r="R1501" s="4">
        <v>6800000</v>
      </c>
      <c r="S1501" s="4">
        <v>271368233</v>
      </c>
      <c r="T1501" s="4">
        <v>0</v>
      </c>
      <c r="U1501" s="14">
        <f t="shared" si="388"/>
        <v>63339233</v>
      </c>
      <c r="V1501" s="14">
        <f t="shared" si="389"/>
        <v>74523233</v>
      </c>
      <c r="W1501" s="14">
        <f t="shared" si="390"/>
        <v>11184000</v>
      </c>
      <c r="X1501" s="14">
        <f t="shared" si="391"/>
        <v>128389450</v>
      </c>
    </row>
    <row r="1502" spans="1:24" ht="56.25" outlineLevel="2">
      <c r="A1502" s="47" t="s">
        <v>1397</v>
      </c>
      <c r="B1502" s="48" t="s">
        <v>1398</v>
      </c>
      <c r="C1502" s="49">
        <v>801802</v>
      </c>
      <c r="D1502" s="48" t="s">
        <v>1400</v>
      </c>
      <c r="E1502" s="35">
        <v>0</v>
      </c>
      <c r="F1502" s="35">
        <v>0</v>
      </c>
      <c r="G1502" s="35">
        <v>0</v>
      </c>
      <c r="H1502" s="35">
        <v>3892169070</v>
      </c>
      <c r="I1502" s="35">
        <v>0</v>
      </c>
      <c r="J1502" s="35">
        <v>55492462</v>
      </c>
      <c r="K1502" s="35">
        <v>3836676608</v>
      </c>
      <c r="L1502" s="35">
        <v>3836676608</v>
      </c>
      <c r="M1502" s="35">
        <v>3836676608</v>
      </c>
      <c r="N1502" s="35">
        <v>3836676608</v>
      </c>
      <c r="O1502" s="35">
        <v>3836676608</v>
      </c>
      <c r="P1502" s="35">
        <v>0</v>
      </c>
      <c r="Q1502" s="4">
        <v>0</v>
      </c>
      <c r="R1502" s="4">
        <v>0</v>
      </c>
      <c r="S1502" s="4">
        <v>3836676608</v>
      </c>
      <c r="T1502" s="4">
        <v>0</v>
      </c>
      <c r="U1502" s="14">
        <f t="shared" si="388"/>
        <v>0</v>
      </c>
      <c r="V1502" s="14">
        <f t="shared" si="389"/>
        <v>0</v>
      </c>
      <c r="W1502" s="14">
        <f t="shared" si="390"/>
        <v>0</v>
      </c>
      <c r="X1502" s="14">
        <f t="shared" si="391"/>
        <v>0</v>
      </c>
    </row>
    <row r="1503" spans="1:24" ht="56.25" outlineLevel="2">
      <c r="A1503" s="47" t="s">
        <v>1397</v>
      </c>
      <c r="B1503" s="48" t="s">
        <v>1398</v>
      </c>
      <c r="C1503" s="49">
        <v>80181</v>
      </c>
      <c r="D1503" s="48" t="s">
        <v>1401</v>
      </c>
      <c r="E1503" s="35">
        <v>0</v>
      </c>
      <c r="F1503" s="35">
        <v>0</v>
      </c>
      <c r="G1503" s="35">
        <v>0</v>
      </c>
      <c r="H1503" s="35">
        <v>41505220</v>
      </c>
      <c r="I1503" s="35">
        <v>0</v>
      </c>
      <c r="J1503" s="35">
        <v>0</v>
      </c>
      <c r="K1503" s="35">
        <v>41505220</v>
      </c>
      <c r="L1503" s="35">
        <v>4051000</v>
      </c>
      <c r="M1503" s="35">
        <v>4051000</v>
      </c>
      <c r="N1503" s="35">
        <v>607650</v>
      </c>
      <c r="O1503" s="35">
        <v>607650</v>
      </c>
      <c r="P1503" s="35">
        <v>37454220</v>
      </c>
      <c r="Q1503" s="4">
        <v>41505220</v>
      </c>
      <c r="R1503" s="4">
        <v>607650</v>
      </c>
      <c r="S1503" s="4">
        <v>41505220</v>
      </c>
      <c r="T1503" s="4">
        <v>0</v>
      </c>
      <c r="U1503" s="14">
        <f t="shared" si="388"/>
        <v>37454220</v>
      </c>
      <c r="V1503" s="14">
        <f t="shared" si="389"/>
        <v>37454220</v>
      </c>
      <c r="W1503" s="14">
        <f t="shared" si="390"/>
        <v>0</v>
      </c>
      <c r="X1503" s="14">
        <f t="shared" si="391"/>
        <v>3443350</v>
      </c>
    </row>
    <row r="1504" spans="1:24" ht="56.25" outlineLevel="2">
      <c r="A1504" s="47" t="s">
        <v>1397</v>
      </c>
      <c r="B1504" s="48" t="s">
        <v>1398</v>
      </c>
      <c r="C1504" s="49">
        <v>801812</v>
      </c>
      <c r="D1504" s="48" t="s">
        <v>1402</v>
      </c>
      <c r="E1504" s="35">
        <v>0</v>
      </c>
      <c r="F1504" s="35">
        <v>0</v>
      </c>
      <c r="G1504" s="35">
        <v>0</v>
      </c>
      <c r="H1504" s="35">
        <v>1140000000</v>
      </c>
      <c r="I1504" s="35">
        <v>0</v>
      </c>
      <c r="J1504" s="35">
        <v>0</v>
      </c>
      <c r="K1504" s="35">
        <v>1140000000</v>
      </c>
      <c r="L1504" s="35">
        <v>1140000000</v>
      </c>
      <c r="M1504" s="35">
        <v>1140000000</v>
      </c>
      <c r="N1504" s="35">
        <v>0</v>
      </c>
      <c r="O1504" s="35">
        <v>0</v>
      </c>
      <c r="P1504" s="35">
        <v>0</v>
      </c>
      <c r="Q1504" s="4">
        <v>0</v>
      </c>
      <c r="R1504" s="4">
        <v>0</v>
      </c>
      <c r="S1504" s="4">
        <v>0</v>
      </c>
      <c r="T1504" s="4">
        <v>0</v>
      </c>
      <c r="U1504" s="14">
        <f t="shared" si="388"/>
        <v>0</v>
      </c>
      <c r="V1504" s="14">
        <f t="shared" si="389"/>
        <v>0</v>
      </c>
      <c r="W1504" s="14">
        <f t="shared" si="390"/>
        <v>0</v>
      </c>
      <c r="X1504" s="14">
        <f t="shared" si="391"/>
        <v>1140000000</v>
      </c>
    </row>
    <row r="1505" spans="1:24" ht="56.25" outlineLevel="2">
      <c r="A1505" s="47" t="s">
        <v>1397</v>
      </c>
      <c r="B1505" s="48" t="s">
        <v>1398</v>
      </c>
      <c r="C1505" s="49">
        <v>80182</v>
      </c>
      <c r="D1505" s="48" t="s">
        <v>1403</v>
      </c>
      <c r="E1505" s="35">
        <v>0</v>
      </c>
      <c r="F1505" s="35">
        <v>0</v>
      </c>
      <c r="G1505" s="35">
        <v>0</v>
      </c>
      <c r="H1505" s="35">
        <v>363749404</v>
      </c>
      <c r="I1505" s="35">
        <v>0</v>
      </c>
      <c r="J1505" s="35">
        <v>0</v>
      </c>
      <c r="K1505" s="35">
        <v>363749404</v>
      </c>
      <c r="L1505" s="35">
        <v>215000000</v>
      </c>
      <c r="M1505" s="35">
        <v>213169000</v>
      </c>
      <c r="N1505" s="35">
        <v>41760000</v>
      </c>
      <c r="O1505" s="35">
        <v>32764900</v>
      </c>
      <c r="P1505" s="35">
        <v>148749404</v>
      </c>
      <c r="Q1505" s="4">
        <v>0</v>
      </c>
      <c r="R1505" s="4">
        <v>13740350</v>
      </c>
      <c r="S1505" s="4">
        <v>363749404</v>
      </c>
      <c r="T1505" s="4">
        <v>0</v>
      </c>
      <c r="U1505" s="14">
        <f t="shared" si="388"/>
        <v>148749404</v>
      </c>
      <c r="V1505" s="14">
        <f t="shared" si="389"/>
        <v>150580404</v>
      </c>
      <c r="W1505" s="14">
        <f t="shared" si="390"/>
        <v>1831000</v>
      </c>
      <c r="X1505" s="14">
        <f t="shared" si="391"/>
        <v>171409000</v>
      </c>
    </row>
    <row r="1506" spans="1:24" ht="56.25" outlineLevel="2">
      <c r="A1506" s="47" t="s">
        <v>1397</v>
      </c>
      <c r="B1506" s="48" t="s">
        <v>1398</v>
      </c>
      <c r="C1506" s="49">
        <v>801822</v>
      </c>
      <c r="D1506" s="48" t="s">
        <v>1404</v>
      </c>
      <c r="E1506" s="35">
        <v>0</v>
      </c>
      <c r="F1506" s="35">
        <v>0</v>
      </c>
      <c r="G1506" s="35">
        <v>0</v>
      </c>
      <c r="H1506" s="35">
        <v>6039908726</v>
      </c>
      <c r="I1506" s="35">
        <v>0</v>
      </c>
      <c r="J1506" s="35">
        <v>0</v>
      </c>
      <c r="K1506" s="35">
        <v>6039908726</v>
      </c>
      <c r="L1506" s="35">
        <v>6039908725</v>
      </c>
      <c r="M1506" s="35">
        <v>6039908725</v>
      </c>
      <c r="N1506" s="35">
        <v>5064751725</v>
      </c>
      <c r="O1506" s="35">
        <v>5064751725</v>
      </c>
      <c r="P1506" s="35">
        <v>1</v>
      </c>
      <c r="Q1506" s="4">
        <v>0</v>
      </c>
      <c r="R1506" s="4">
        <v>0</v>
      </c>
      <c r="S1506" s="4">
        <v>6039908726</v>
      </c>
      <c r="T1506" s="4">
        <v>0</v>
      </c>
      <c r="U1506" s="14">
        <f t="shared" ref="U1506:U1583" si="417">+K1506-L1506</f>
        <v>1</v>
      </c>
      <c r="V1506" s="14">
        <f t="shared" ref="V1506:V1583" si="418">+K1506-M1506</f>
        <v>1</v>
      </c>
      <c r="W1506" s="14">
        <f t="shared" ref="W1506:W1583" si="419">+L1506-M1506</f>
        <v>0</v>
      </c>
      <c r="X1506" s="14">
        <f t="shared" ref="X1506:X1583" si="420">+M1506-N1506</f>
        <v>975157000</v>
      </c>
    </row>
    <row r="1507" spans="1:24" ht="56.25" outlineLevel="2">
      <c r="A1507" s="47" t="s">
        <v>1397</v>
      </c>
      <c r="B1507" s="48" t="s">
        <v>1398</v>
      </c>
      <c r="C1507" s="49">
        <v>80183</v>
      </c>
      <c r="D1507" s="48" t="s">
        <v>1405</v>
      </c>
      <c r="E1507" s="35">
        <v>0</v>
      </c>
      <c r="F1507" s="35">
        <v>0</v>
      </c>
      <c r="G1507" s="35">
        <v>0</v>
      </c>
      <c r="H1507" s="35">
        <v>31634144</v>
      </c>
      <c r="I1507" s="35">
        <v>0</v>
      </c>
      <c r="J1507" s="35">
        <v>0</v>
      </c>
      <c r="K1507" s="35">
        <v>31634144</v>
      </c>
      <c r="L1507" s="35">
        <v>31634144</v>
      </c>
      <c r="M1507" s="35">
        <v>23724000</v>
      </c>
      <c r="N1507" s="35">
        <v>3558600</v>
      </c>
      <c r="O1507" s="35">
        <v>3558600</v>
      </c>
      <c r="P1507" s="35">
        <v>0</v>
      </c>
      <c r="Q1507" s="4">
        <v>0</v>
      </c>
      <c r="R1507" s="4">
        <v>0</v>
      </c>
      <c r="S1507" s="4">
        <v>31634144</v>
      </c>
      <c r="T1507" s="4">
        <v>0</v>
      </c>
      <c r="U1507" s="14">
        <f t="shared" si="417"/>
        <v>0</v>
      </c>
      <c r="V1507" s="14">
        <f t="shared" si="418"/>
        <v>7910144</v>
      </c>
      <c r="W1507" s="14">
        <f t="shared" si="419"/>
        <v>7910144</v>
      </c>
      <c r="X1507" s="14">
        <f t="shared" si="420"/>
        <v>20165400</v>
      </c>
    </row>
    <row r="1508" spans="1:24" ht="56.25" outlineLevel="2">
      <c r="A1508" s="47" t="s">
        <v>1397</v>
      </c>
      <c r="B1508" s="48" t="s">
        <v>1398</v>
      </c>
      <c r="C1508" s="49">
        <v>801831</v>
      </c>
      <c r="D1508" s="48" t="s">
        <v>1406</v>
      </c>
      <c r="E1508" s="35">
        <v>0</v>
      </c>
      <c r="F1508" s="35">
        <v>0</v>
      </c>
      <c r="G1508" s="35">
        <v>0</v>
      </c>
      <c r="H1508" s="35">
        <v>1337472992</v>
      </c>
      <c r="I1508" s="35">
        <v>0</v>
      </c>
      <c r="J1508" s="35">
        <v>0</v>
      </c>
      <c r="K1508" s="35">
        <v>1337472992</v>
      </c>
      <c r="L1508" s="35">
        <v>1337472992</v>
      </c>
      <c r="M1508" s="35">
        <v>1337472992</v>
      </c>
      <c r="N1508" s="35">
        <v>1337472992</v>
      </c>
      <c r="O1508" s="35">
        <v>1337472992</v>
      </c>
      <c r="P1508" s="35">
        <v>0</v>
      </c>
      <c r="Q1508" s="4">
        <v>0</v>
      </c>
      <c r="R1508" s="4">
        <v>0</v>
      </c>
      <c r="S1508" s="4">
        <v>1337472992</v>
      </c>
      <c r="T1508" s="4">
        <v>0</v>
      </c>
      <c r="U1508" s="14">
        <f t="shared" si="417"/>
        <v>0</v>
      </c>
      <c r="V1508" s="14">
        <f t="shared" si="418"/>
        <v>0</v>
      </c>
      <c r="W1508" s="14">
        <f t="shared" si="419"/>
        <v>0</v>
      </c>
      <c r="X1508" s="14">
        <f t="shared" si="420"/>
        <v>0</v>
      </c>
    </row>
    <row r="1509" spans="1:24" ht="56.25" outlineLevel="2">
      <c r="A1509" s="47" t="s">
        <v>1397</v>
      </c>
      <c r="B1509" s="48" t="s">
        <v>1398</v>
      </c>
      <c r="C1509" s="49">
        <v>80184</v>
      </c>
      <c r="D1509" s="48" t="s">
        <v>1407</v>
      </c>
      <c r="E1509" s="35">
        <v>0</v>
      </c>
      <c r="F1509" s="35">
        <v>0</v>
      </c>
      <c r="G1509" s="35">
        <v>0</v>
      </c>
      <c r="H1509" s="35">
        <v>320000000</v>
      </c>
      <c r="I1509" s="35">
        <v>0</v>
      </c>
      <c r="J1509" s="35">
        <v>0</v>
      </c>
      <c r="K1509" s="35">
        <v>320000000</v>
      </c>
      <c r="L1509" s="35">
        <v>73631000</v>
      </c>
      <c r="M1509" s="35">
        <v>73631000</v>
      </c>
      <c r="N1509" s="35">
        <v>32464650</v>
      </c>
      <c r="O1509" s="35">
        <v>25324650</v>
      </c>
      <c r="P1509" s="35">
        <v>246369000</v>
      </c>
      <c r="Q1509" s="4">
        <v>0</v>
      </c>
      <c r="R1509" s="4">
        <v>8919300</v>
      </c>
      <c r="S1509" s="4">
        <v>320000000</v>
      </c>
      <c r="T1509" s="4">
        <v>0</v>
      </c>
      <c r="U1509" s="14">
        <f t="shared" si="417"/>
        <v>246369000</v>
      </c>
      <c r="V1509" s="14">
        <f t="shared" si="418"/>
        <v>246369000</v>
      </c>
      <c r="W1509" s="14">
        <f t="shared" si="419"/>
        <v>0</v>
      </c>
      <c r="X1509" s="14">
        <f t="shared" si="420"/>
        <v>41166350</v>
      </c>
    </row>
    <row r="1510" spans="1:24" ht="56.25" outlineLevel="2">
      <c r="A1510" s="47" t="s">
        <v>1397</v>
      </c>
      <c r="B1510" s="48" t="s">
        <v>1398</v>
      </c>
      <c r="C1510" s="49">
        <v>801841</v>
      </c>
      <c r="D1510" s="48" t="s">
        <v>1408</v>
      </c>
      <c r="E1510" s="35">
        <v>0</v>
      </c>
      <c r="F1510" s="35">
        <v>0</v>
      </c>
      <c r="G1510" s="35">
        <v>0</v>
      </c>
      <c r="H1510" s="35">
        <v>1361217500</v>
      </c>
      <c r="I1510" s="35">
        <v>0</v>
      </c>
      <c r="J1510" s="35">
        <v>0</v>
      </c>
      <c r="K1510" s="35">
        <v>1361217500</v>
      </c>
      <c r="L1510" s="35">
        <v>1361217500</v>
      </c>
      <c r="M1510" s="35">
        <v>1361217500</v>
      </c>
      <c r="N1510" s="35">
        <v>1361217500</v>
      </c>
      <c r="O1510" s="35">
        <v>0</v>
      </c>
      <c r="P1510" s="35">
        <v>0</v>
      </c>
      <c r="Q1510" s="4">
        <v>0</v>
      </c>
      <c r="R1510" s="4">
        <v>0</v>
      </c>
      <c r="S1510" s="4">
        <v>1361217500</v>
      </c>
      <c r="T1510" s="4">
        <v>0</v>
      </c>
      <c r="U1510" s="14">
        <f t="shared" si="417"/>
        <v>0</v>
      </c>
      <c r="V1510" s="14">
        <f t="shared" si="418"/>
        <v>0</v>
      </c>
      <c r="W1510" s="14">
        <f t="shared" si="419"/>
        <v>0</v>
      </c>
      <c r="X1510" s="14">
        <f t="shared" si="420"/>
        <v>0</v>
      </c>
    </row>
    <row r="1511" spans="1:24" ht="56.25" outlineLevel="2">
      <c r="A1511" s="47" t="s">
        <v>1397</v>
      </c>
      <c r="B1511" s="48" t="s">
        <v>1398</v>
      </c>
      <c r="C1511" s="49">
        <v>80185</v>
      </c>
      <c r="D1511" s="48" t="s">
        <v>1409</v>
      </c>
      <c r="E1511" s="35">
        <v>0</v>
      </c>
      <c r="F1511" s="35">
        <v>0</v>
      </c>
      <c r="G1511" s="35">
        <v>0</v>
      </c>
      <c r="H1511" s="35">
        <v>117713186</v>
      </c>
      <c r="I1511" s="35">
        <v>0</v>
      </c>
      <c r="J1511" s="35">
        <v>0</v>
      </c>
      <c r="K1511" s="35">
        <v>117713186</v>
      </c>
      <c r="L1511" s="35">
        <v>77500000</v>
      </c>
      <c r="M1511" s="35">
        <v>77500000</v>
      </c>
      <c r="N1511" s="35">
        <v>57902777</v>
      </c>
      <c r="O1511" s="35">
        <v>57902777</v>
      </c>
      <c r="P1511" s="35">
        <v>40213186</v>
      </c>
      <c r="Q1511" s="4">
        <v>0</v>
      </c>
      <c r="R1511" s="4">
        <v>6611111</v>
      </c>
      <c r="S1511" s="4">
        <v>117713186</v>
      </c>
      <c r="T1511" s="4">
        <v>0</v>
      </c>
      <c r="U1511" s="14">
        <f t="shared" si="417"/>
        <v>40213186</v>
      </c>
      <c r="V1511" s="14">
        <f t="shared" si="418"/>
        <v>40213186</v>
      </c>
      <c r="W1511" s="14">
        <f t="shared" si="419"/>
        <v>0</v>
      </c>
      <c r="X1511" s="14">
        <f t="shared" si="420"/>
        <v>19597223</v>
      </c>
    </row>
    <row r="1512" spans="1:24" ht="56.25" outlineLevel="2">
      <c r="A1512" s="47" t="s">
        <v>1397</v>
      </c>
      <c r="B1512" s="48" t="s">
        <v>1398</v>
      </c>
      <c r="C1512" s="49">
        <v>801851</v>
      </c>
      <c r="D1512" s="48" t="s">
        <v>1410</v>
      </c>
      <c r="E1512" s="35">
        <v>0</v>
      </c>
      <c r="F1512" s="35">
        <v>0</v>
      </c>
      <c r="G1512" s="35">
        <v>0</v>
      </c>
      <c r="H1512" s="35">
        <v>1118275267</v>
      </c>
      <c r="I1512" s="35">
        <v>0</v>
      </c>
      <c r="J1512" s="35">
        <v>0</v>
      </c>
      <c r="K1512" s="35">
        <v>1118275267</v>
      </c>
      <c r="L1512" s="35">
        <v>1118275267</v>
      </c>
      <c r="M1512" s="35">
        <v>1118275267</v>
      </c>
      <c r="N1512" s="35">
        <v>1118275267</v>
      </c>
      <c r="O1512" s="35">
        <v>1118275267</v>
      </c>
      <c r="P1512" s="35">
        <v>0</v>
      </c>
      <c r="Q1512" s="4">
        <v>0</v>
      </c>
      <c r="R1512" s="4">
        <v>0</v>
      </c>
      <c r="S1512" s="4">
        <v>1118275267</v>
      </c>
      <c r="T1512" s="4">
        <v>0</v>
      </c>
      <c r="U1512" s="14">
        <f t="shared" si="417"/>
        <v>0</v>
      </c>
      <c r="V1512" s="14">
        <f t="shared" si="418"/>
        <v>0</v>
      </c>
      <c r="W1512" s="14">
        <f t="shared" si="419"/>
        <v>0</v>
      </c>
      <c r="X1512" s="14">
        <f t="shared" si="420"/>
        <v>0</v>
      </c>
    </row>
    <row r="1513" spans="1:24" ht="56.25" outlineLevel="2">
      <c r="A1513" s="47" t="s">
        <v>1397</v>
      </c>
      <c r="B1513" s="48" t="s">
        <v>1398</v>
      </c>
      <c r="C1513" s="49">
        <v>80186</v>
      </c>
      <c r="D1513" s="48" t="s">
        <v>1411</v>
      </c>
      <c r="E1513" s="35">
        <v>0</v>
      </c>
      <c r="F1513" s="35">
        <v>0</v>
      </c>
      <c r="G1513" s="35">
        <v>0</v>
      </c>
      <c r="H1513" s="35">
        <v>311834600</v>
      </c>
      <c r="I1513" s="35">
        <v>0</v>
      </c>
      <c r="J1513" s="35">
        <v>0</v>
      </c>
      <c r="K1513" s="35">
        <v>311834600</v>
      </c>
      <c r="L1513" s="35">
        <v>289867140</v>
      </c>
      <c r="M1513" s="35">
        <v>278360140</v>
      </c>
      <c r="N1513" s="35">
        <v>121584970</v>
      </c>
      <c r="O1513" s="35">
        <v>120398920</v>
      </c>
      <c r="P1513" s="35">
        <v>21967460</v>
      </c>
      <c r="Q1513" s="4">
        <v>0</v>
      </c>
      <c r="R1513" s="4">
        <v>2965350</v>
      </c>
      <c r="S1513" s="4">
        <v>126000000</v>
      </c>
      <c r="T1513" s="4">
        <v>185834600</v>
      </c>
      <c r="U1513" s="14">
        <f t="shared" si="417"/>
        <v>21967460</v>
      </c>
      <c r="V1513" s="14">
        <f t="shared" si="418"/>
        <v>33474460</v>
      </c>
      <c r="W1513" s="14">
        <f t="shared" si="419"/>
        <v>11507000</v>
      </c>
      <c r="X1513" s="14">
        <f t="shared" si="420"/>
        <v>156775170</v>
      </c>
    </row>
    <row r="1514" spans="1:24" ht="56.25" outlineLevel="2">
      <c r="A1514" s="47" t="s">
        <v>1397</v>
      </c>
      <c r="B1514" s="48" t="s">
        <v>1398</v>
      </c>
      <c r="C1514" s="49">
        <v>801861</v>
      </c>
      <c r="D1514" s="48" t="s">
        <v>1412</v>
      </c>
      <c r="E1514" s="35">
        <v>0</v>
      </c>
      <c r="F1514" s="35">
        <v>0</v>
      </c>
      <c r="G1514" s="35">
        <v>0</v>
      </c>
      <c r="H1514" s="35">
        <v>1255152800</v>
      </c>
      <c r="I1514" s="35">
        <v>0</v>
      </c>
      <c r="J1514" s="35">
        <v>0</v>
      </c>
      <c r="K1514" s="35">
        <v>1255152800</v>
      </c>
      <c r="L1514" s="35">
        <v>1255152800</v>
      </c>
      <c r="M1514" s="35">
        <v>1255152800</v>
      </c>
      <c r="N1514" s="35">
        <v>692926650</v>
      </c>
      <c r="O1514" s="35">
        <v>692926650</v>
      </c>
      <c r="P1514" s="35">
        <v>0</v>
      </c>
      <c r="Q1514" s="4">
        <v>0</v>
      </c>
      <c r="R1514" s="4">
        <v>0</v>
      </c>
      <c r="S1514" s="4">
        <v>695700500</v>
      </c>
      <c r="T1514" s="4">
        <v>559452300</v>
      </c>
      <c r="U1514" s="14">
        <f t="shared" si="417"/>
        <v>0</v>
      </c>
      <c r="V1514" s="14">
        <f t="shared" si="418"/>
        <v>0</v>
      </c>
      <c r="W1514" s="14">
        <f t="shared" si="419"/>
        <v>0</v>
      </c>
      <c r="X1514" s="14">
        <f t="shared" si="420"/>
        <v>562226150</v>
      </c>
    </row>
    <row r="1515" spans="1:24" ht="56.25" outlineLevel="2">
      <c r="A1515" s="47" t="s">
        <v>1397</v>
      </c>
      <c r="B1515" s="48" t="s">
        <v>1398</v>
      </c>
      <c r="C1515" s="49">
        <v>80187</v>
      </c>
      <c r="D1515" s="48" t="s">
        <v>1413</v>
      </c>
      <c r="E1515" s="35">
        <v>0</v>
      </c>
      <c r="F1515" s="35">
        <v>0</v>
      </c>
      <c r="G1515" s="35">
        <v>0</v>
      </c>
      <c r="H1515" s="35">
        <v>12855136223</v>
      </c>
      <c r="I1515" s="35">
        <v>0</v>
      </c>
      <c r="J1515" s="35">
        <v>0</v>
      </c>
      <c r="K1515" s="35">
        <v>12855136223</v>
      </c>
      <c r="L1515" s="35">
        <v>12640543179</v>
      </c>
      <c r="M1515" s="35">
        <v>12640543179</v>
      </c>
      <c r="N1515" s="35">
        <v>74582437</v>
      </c>
      <c r="O1515" s="35">
        <v>74582437</v>
      </c>
      <c r="P1515" s="35">
        <v>214593044</v>
      </c>
      <c r="Q1515" s="4">
        <v>0</v>
      </c>
      <c r="R1515" s="4">
        <v>8372491</v>
      </c>
      <c r="S1515" s="4">
        <v>12855136223</v>
      </c>
      <c r="T1515" s="4">
        <v>0</v>
      </c>
      <c r="U1515" s="14">
        <f t="shared" si="417"/>
        <v>214593044</v>
      </c>
      <c r="V1515" s="14">
        <f t="shared" si="418"/>
        <v>214593044</v>
      </c>
      <c r="W1515" s="14">
        <f t="shared" si="419"/>
        <v>0</v>
      </c>
      <c r="X1515" s="14">
        <f t="shared" si="420"/>
        <v>12565960742</v>
      </c>
    </row>
    <row r="1516" spans="1:24" ht="56.25" outlineLevel="2">
      <c r="A1516" s="47" t="s">
        <v>1397</v>
      </c>
      <c r="B1516" s="48" t="s">
        <v>1398</v>
      </c>
      <c r="C1516" s="49">
        <v>801871</v>
      </c>
      <c r="D1516" s="48" t="s">
        <v>1414</v>
      </c>
      <c r="E1516" s="35">
        <v>0</v>
      </c>
      <c r="F1516" s="35">
        <v>0</v>
      </c>
      <c r="G1516" s="35">
        <v>0</v>
      </c>
      <c r="H1516" s="35">
        <v>9657634103</v>
      </c>
      <c r="I1516" s="35">
        <v>0</v>
      </c>
      <c r="J1516" s="35">
        <v>0</v>
      </c>
      <c r="K1516" s="35">
        <v>9657634103</v>
      </c>
      <c r="L1516" s="35">
        <v>8875000000</v>
      </c>
      <c r="M1516" s="35">
        <v>8875000000</v>
      </c>
      <c r="N1516" s="35">
        <v>8875000000</v>
      </c>
      <c r="O1516" s="35">
        <v>8875000000</v>
      </c>
      <c r="P1516" s="35">
        <v>782634103</v>
      </c>
      <c r="Q1516" s="4">
        <v>0</v>
      </c>
      <c r="R1516" s="4">
        <v>0</v>
      </c>
      <c r="S1516" s="4">
        <v>8875000000</v>
      </c>
      <c r="T1516" s="4">
        <v>0</v>
      </c>
      <c r="U1516" s="14">
        <f t="shared" si="417"/>
        <v>782634103</v>
      </c>
      <c r="V1516" s="14">
        <f t="shared" si="418"/>
        <v>782634103</v>
      </c>
      <c r="W1516" s="14">
        <f t="shared" si="419"/>
        <v>0</v>
      </c>
      <c r="X1516" s="14">
        <f t="shared" si="420"/>
        <v>0</v>
      </c>
    </row>
    <row r="1517" spans="1:24" ht="56.25" outlineLevel="2">
      <c r="A1517" s="47" t="s">
        <v>1397</v>
      </c>
      <c r="B1517" s="48" t="s">
        <v>1398</v>
      </c>
      <c r="C1517" s="49">
        <v>80188</v>
      </c>
      <c r="D1517" s="48" t="s">
        <v>1415</v>
      </c>
      <c r="E1517" s="35">
        <v>0</v>
      </c>
      <c r="F1517" s="35">
        <v>0</v>
      </c>
      <c r="G1517" s="35">
        <v>0</v>
      </c>
      <c r="H1517" s="35">
        <v>3658272663</v>
      </c>
      <c r="I1517" s="35">
        <v>0</v>
      </c>
      <c r="J1517" s="35">
        <v>0</v>
      </c>
      <c r="K1517" s="35">
        <v>3658272663</v>
      </c>
      <c r="L1517" s="35">
        <v>3550412030</v>
      </c>
      <c r="M1517" s="35">
        <v>3510412030</v>
      </c>
      <c r="N1517" s="35">
        <v>1023515975</v>
      </c>
      <c r="O1517" s="35">
        <v>30333333</v>
      </c>
      <c r="P1517" s="35">
        <v>107860633</v>
      </c>
      <c r="Q1517" s="4">
        <v>2641367799</v>
      </c>
      <c r="R1517" s="4">
        <v>6611111</v>
      </c>
      <c r="S1517" s="4">
        <v>3658272663</v>
      </c>
      <c r="T1517" s="4">
        <v>0</v>
      </c>
      <c r="U1517" s="14">
        <f t="shared" si="417"/>
        <v>107860633</v>
      </c>
      <c r="V1517" s="14">
        <f t="shared" si="418"/>
        <v>147860633</v>
      </c>
      <c r="W1517" s="14">
        <f t="shared" si="419"/>
        <v>40000000</v>
      </c>
      <c r="X1517" s="14">
        <f t="shared" si="420"/>
        <v>2486896055</v>
      </c>
    </row>
    <row r="1518" spans="1:24" ht="56.25" outlineLevel="2">
      <c r="A1518" s="47" t="s">
        <v>1397</v>
      </c>
      <c r="B1518" s="48" t="s">
        <v>1398</v>
      </c>
      <c r="C1518" s="49">
        <v>80189</v>
      </c>
      <c r="D1518" s="48" t="s">
        <v>1416</v>
      </c>
      <c r="E1518" s="35">
        <v>0</v>
      </c>
      <c r="F1518" s="35">
        <v>0</v>
      </c>
      <c r="G1518" s="35">
        <v>0</v>
      </c>
      <c r="H1518" s="35">
        <v>2332366621</v>
      </c>
      <c r="I1518" s="35">
        <v>0</v>
      </c>
      <c r="J1518" s="35">
        <v>0</v>
      </c>
      <c r="K1518" s="35">
        <v>2332366621</v>
      </c>
      <c r="L1518" s="35">
        <v>2215748288</v>
      </c>
      <c r="M1518" s="35">
        <v>2215748288</v>
      </c>
      <c r="N1518" s="35">
        <v>1611470169</v>
      </c>
      <c r="O1518" s="35">
        <v>0</v>
      </c>
      <c r="P1518" s="35">
        <v>116618333</v>
      </c>
      <c r="Q1518" s="4">
        <v>0</v>
      </c>
      <c r="R1518" s="4">
        <v>-604278119</v>
      </c>
      <c r="S1518" s="4">
        <v>2215748288</v>
      </c>
      <c r="T1518" s="4">
        <v>116618333</v>
      </c>
      <c r="U1518" s="14">
        <f t="shared" si="417"/>
        <v>116618333</v>
      </c>
      <c r="V1518" s="14">
        <f t="shared" si="418"/>
        <v>116618333</v>
      </c>
      <c r="W1518" s="14">
        <f t="shared" si="419"/>
        <v>0</v>
      </c>
      <c r="X1518" s="14">
        <f t="shared" si="420"/>
        <v>604278119</v>
      </c>
    </row>
    <row r="1519" spans="1:24" s="10" customFormat="1" outlineLevel="1">
      <c r="A1519" s="43" t="s">
        <v>1831</v>
      </c>
      <c r="B1519" s="44"/>
      <c r="C1519" s="45"/>
      <c r="D1519" s="44"/>
      <c r="E1519" s="46">
        <f t="shared" ref="E1519:T1519" si="421">SUBTOTAL(9,E1500:E1518)</f>
        <v>0</v>
      </c>
      <c r="F1519" s="46">
        <f t="shared" si="421"/>
        <v>0</v>
      </c>
      <c r="G1519" s="46">
        <f t="shared" si="421"/>
        <v>0</v>
      </c>
      <c r="H1519" s="46">
        <f t="shared" si="421"/>
        <v>46049918290</v>
      </c>
      <c r="I1519" s="46">
        <f t="shared" si="421"/>
        <v>55492462</v>
      </c>
      <c r="J1519" s="46">
        <f t="shared" si="421"/>
        <v>55492462</v>
      </c>
      <c r="K1519" s="46">
        <f t="shared" si="421"/>
        <v>46049918290</v>
      </c>
      <c r="L1519" s="46">
        <f t="shared" si="421"/>
        <v>44270119673</v>
      </c>
      <c r="M1519" s="46">
        <f t="shared" si="421"/>
        <v>44197687529</v>
      </c>
      <c r="N1519" s="46">
        <f t="shared" si="421"/>
        <v>25322223520</v>
      </c>
      <c r="O1519" s="46">
        <f t="shared" si="421"/>
        <v>21339032059</v>
      </c>
      <c r="P1519" s="46">
        <f t="shared" si="421"/>
        <v>1779798617</v>
      </c>
      <c r="Q1519" s="11">
        <f t="shared" si="421"/>
        <v>2682873019</v>
      </c>
      <c r="R1519" s="11">
        <f t="shared" si="421"/>
        <v>-549650756</v>
      </c>
      <c r="S1519" s="11">
        <f t="shared" si="421"/>
        <v>43265378954</v>
      </c>
      <c r="T1519" s="11">
        <f t="shared" si="421"/>
        <v>861905233</v>
      </c>
      <c r="U1519" s="9"/>
      <c r="V1519" s="9"/>
      <c r="W1519" s="9"/>
      <c r="X1519" s="9">
        <f>SUBTOTAL(9,X1500:X1518)</f>
        <v>18875464009</v>
      </c>
    </row>
    <row r="1520" spans="1:24" outlineLevel="2">
      <c r="A1520" s="47" t="s">
        <v>1417</v>
      </c>
      <c r="B1520" s="48" t="s">
        <v>1418</v>
      </c>
      <c r="C1520" s="49"/>
      <c r="D1520" s="48"/>
      <c r="E1520" s="35"/>
      <c r="F1520" s="35"/>
      <c r="G1520" s="35"/>
      <c r="H1520" s="35"/>
      <c r="I1520" s="35"/>
      <c r="J1520" s="35"/>
      <c r="K1520" s="35"/>
      <c r="L1520" s="35"/>
      <c r="M1520" s="35"/>
      <c r="N1520" s="35"/>
      <c r="O1520" s="35"/>
      <c r="P1520" s="35"/>
      <c r="U1520" s="14">
        <f t="shared" si="417"/>
        <v>0</v>
      </c>
      <c r="V1520" s="14">
        <f t="shared" si="418"/>
        <v>0</v>
      </c>
      <c r="W1520" s="14">
        <f t="shared" si="419"/>
        <v>0</v>
      </c>
      <c r="X1520" s="14">
        <f t="shared" si="420"/>
        <v>0</v>
      </c>
    </row>
    <row r="1521" spans="1:24" s="7" customFormat="1" outlineLevel="1">
      <c r="A1521" s="43" t="s">
        <v>1832</v>
      </c>
      <c r="B1521" s="48"/>
      <c r="C1521" s="49"/>
      <c r="D1521" s="48"/>
      <c r="E1521" s="35">
        <f t="shared" ref="E1521:T1521" si="422">SUBTOTAL(9,E1520:E1520)</f>
        <v>0</v>
      </c>
      <c r="F1521" s="35">
        <f t="shared" si="422"/>
        <v>0</v>
      </c>
      <c r="G1521" s="35">
        <f t="shared" si="422"/>
        <v>0</v>
      </c>
      <c r="H1521" s="35">
        <f t="shared" si="422"/>
        <v>0</v>
      </c>
      <c r="I1521" s="35">
        <f t="shared" si="422"/>
        <v>0</v>
      </c>
      <c r="J1521" s="35">
        <f t="shared" si="422"/>
        <v>0</v>
      </c>
      <c r="K1521" s="35">
        <f t="shared" si="422"/>
        <v>0</v>
      </c>
      <c r="L1521" s="35">
        <f t="shared" si="422"/>
        <v>0</v>
      </c>
      <c r="M1521" s="35">
        <f t="shared" si="422"/>
        <v>0</v>
      </c>
      <c r="N1521" s="35">
        <f t="shared" si="422"/>
        <v>0</v>
      </c>
      <c r="O1521" s="35">
        <f t="shared" si="422"/>
        <v>0</v>
      </c>
      <c r="P1521" s="35">
        <f t="shared" si="422"/>
        <v>0</v>
      </c>
      <c r="Q1521" s="8">
        <f t="shared" si="422"/>
        <v>0</v>
      </c>
      <c r="R1521" s="8">
        <f t="shared" si="422"/>
        <v>0</v>
      </c>
      <c r="S1521" s="8">
        <f t="shared" si="422"/>
        <v>0</v>
      </c>
      <c r="T1521" s="8">
        <f t="shared" si="422"/>
        <v>0</v>
      </c>
      <c r="U1521" s="14"/>
      <c r="V1521" s="14"/>
      <c r="W1521" s="14"/>
      <c r="X1521" s="14">
        <f>SUBTOTAL(9,X1520:X1520)</f>
        <v>0</v>
      </c>
    </row>
    <row r="1522" spans="1:24" ht="33.75" outlineLevel="2">
      <c r="A1522" s="47" t="s">
        <v>1419</v>
      </c>
      <c r="B1522" s="48" t="s">
        <v>1420</v>
      </c>
      <c r="C1522" s="49"/>
      <c r="D1522" s="48"/>
      <c r="E1522" s="35"/>
      <c r="F1522" s="35"/>
      <c r="G1522" s="35"/>
      <c r="H1522" s="35"/>
      <c r="I1522" s="35"/>
      <c r="J1522" s="35"/>
      <c r="K1522" s="35"/>
      <c r="L1522" s="35"/>
      <c r="M1522" s="35"/>
      <c r="N1522" s="35"/>
      <c r="O1522" s="35"/>
      <c r="P1522" s="35"/>
      <c r="U1522" s="14">
        <f t="shared" si="417"/>
        <v>0</v>
      </c>
      <c r="V1522" s="14">
        <f t="shared" si="418"/>
        <v>0</v>
      </c>
      <c r="W1522" s="14">
        <f t="shared" si="419"/>
        <v>0</v>
      </c>
      <c r="X1522" s="14">
        <f t="shared" si="420"/>
        <v>0</v>
      </c>
    </row>
    <row r="1523" spans="1:24" s="7" customFormat="1" outlineLevel="1">
      <c r="A1523" s="43" t="s">
        <v>1833</v>
      </c>
      <c r="B1523" s="48"/>
      <c r="C1523" s="49"/>
      <c r="D1523" s="48"/>
      <c r="E1523" s="35">
        <f t="shared" ref="E1523:T1523" si="423">SUBTOTAL(9,E1522:E1522)</f>
        <v>0</v>
      </c>
      <c r="F1523" s="35">
        <f t="shared" si="423"/>
        <v>0</v>
      </c>
      <c r="G1523" s="35">
        <f t="shared" si="423"/>
        <v>0</v>
      </c>
      <c r="H1523" s="35">
        <f t="shared" si="423"/>
        <v>0</v>
      </c>
      <c r="I1523" s="35">
        <f t="shared" si="423"/>
        <v>0</v>
      </c>
      <c r="J1523" s="35">
        <f t="shared" si="423"/>
        <v>0</v>
      </c>
      <c r="K1523" s="35">
        <f t="shared" si="423"/>
        <v>0</v>
      </c>
      <c r="L1523" s="35">
        <f t="shared" si="423"/>
        <v>0</v>
      </c>
      <c r="M1523" s="35">
        <f t="shared" si="423"/>
        <v>0</v>
      </c>
      <c r="N1523" s="35">
        <f t="shared" si="423"/>
        <v>0</v>
      </c>
      <c r="O1523" s="35">
        <f t="shared" si="423"/>
        <v>0</v>
      </c>
      <c r="P1523" s="35">
        <f t="shared" si="423"/>
        <v>0</v>
      </c>
      <c r="Q1523" s="8">
        <f t="shared" si="423"/>
        <v>0</v>
      </c>
      <c r="R1523" s="8">
        <f t="shared" si="423"/>
        <v>0</v>
      </c>
      <c r="S1523" s="8">
        <f t="shared" si="423"/>
        <v>0</v>
      </c>
      <c r="T1523" s="8">
        <f t="shared" si="423"/>
        <v>0</v>
      </c>
      <c r="U1523" s="14"/>
      <c r="V1523" s="14"/>
      <c r="W1523" s="14"/>
      <c r="X1523" s="14">
        <f>SUBTOTAL(9,X1522:X1522)</f>
        <v>0</v>
      </c>
    </row>
    <row r="1524" spans="1:24" ht="33.75" outlineLevel="2">
      <c r="A1524" s="47" t="s">
        <v>1421</v>
      </c>
      <c r="B1524" s="48" t="s">
        <v>1422</v>
      </c>
      <c r="C1524" s="49"/>
      <c r="D1524" s="48"/>
      <c r="E1524" s="35"/>
      <c r="F1524" s="35"/>
      <c r="G1524" s="35"/>
      <c r="H1524" s="35"/>
      <c r="I1524" s="35"/>
      <c r="J1524" s="35"/>
      <c r="K1524" s="35"/>
      <c r="L1524" s="35"/>
      <c r="M1524" s="35"/>
      <c r="N1524" s="35"/>
      <c r="O1524" s="35"/>
      <c r="P1524" s="35"/>
      <c r="U1524" s="14">
        <f t="shared" si="417"/>
        <v>0</v>
      </c>
      <c r="V1524" s="14">
        <f t="shared" si="418"/>
        <v>0</v>
      </c>
      <c r="W1524" s="14">
        <f t="shared" si="419"/>
        <v>0</v>
      </c>
      <c r="X1524" s="14">
        <f t="shared" si="420"/>
        <v>0</v>
      </c>
    </row>
    <row r="1525" spans="1:24" ht="33.75" outlineLevel="2">
      <c r="A1525" s="47" t="s">
        <v>1421</v>
      </c>
      <c r="B1525" s="48" t="s">
        <v>1422</v>
      </c>
      <c r="C1525" s="49">
        <v>802102</v>
      </c>
      <c r="D1525" s="48" t="s">
        <v>1423</v>
      </c>
      <c r="E1525" s="35">
        <v>0</v>
      </c>
      <c r="F1525" s="35">
        <v>0</v>
      </c>
      <c r="G1525" s="35">
        <v>0</v>
      </c>
      <c r="H1525" s="35">
        <v>140105432</v>
      </c>
      <c r="I1525" s="35">
        <v>0</v>
      </c>
      <c r="J1525" s="35">
        <v>0</v>
      </c>
      <c r="K1525" s="35">
        <v>140105432</v>
      </c>
      <c r="L1525" s="35">
        <v>140105432</v>
      </c>
      <c r="M1525" s="35">
        <v>140105432</v>
      </c>
      <c r="N1525" s="35">
        <v>140105432</v>
      </c>
      <c r="O1525" s="35">
        <v>140105432</v>
      </c>
      <c r="P1525" s="35">
        <v>0</v>
      </c>
      <c r="Q1525" s="4">
        <v>0</v>
      </c>
      <c r="R1525" s="4">
        <v>0</v>
      </c>
      <c r="S1525" s="4">
        <v>140105432</v>
      </c>
      <c r="T1525" s="4">
        <v>0</v>
      </c>
      <c r="U1525" s="14">
        <f t="shared" si="417"/>
        <v>0</v>
      </c>
      <c r="V1525" s="14">
        <f t="shared" si="418"/>
        <v>0</v>
      </c>
      <c r="W1525" s="14">
        <f t="shared" si="419"/>
        <v>0</v>
      </c>
      <c r="X1525" s="14">
        <f t="shared" si="420"/>
        <v>0</v>
      </c>
    </row>
    <row r="1526" spans="1:24" ht="45" outlineLevel="2">
      <c r="A1526" s="47" t="s">
        <v>1421</v>
      </c>
      <c r="B1526" s="48" t="s">
        <v>1422</v>
      </c>
      <c r="C1526" s="49">
        <v>802111</v>
      </c>
      <c r="D1526" s="48" t="s">
        <v>1424</v>
      </c>
      <c r="E1526" s="35">
        <v>0</v>
      </c>
      <c r="F1526" s="35">
        <v>0</v>
      </c>
      <c r="G1526" s="35">
        <v>0</v>
      </c>
      <c r="H1526" s="35">
        <v>254970555</v>
      </c>
      <c r="I1526" s="35">
        <v>0</v>
      </c>
      <c r="J1526" s="35">
        <v>0</v>
      </c>
      <c r="K1526" s="35">
        <v>254970555</v>
      </c>
      <c r="L1526" s="35">
        <v>254970555</v>
      </c>
      <c r="M1526" s="35">
        <v>254970555</v>
      </c>
      <c r="N1526" s="35">
        <v>254970554</v>
      </c>
      <c r="O1526" s="35">
        <v>254970554</v>
      </c>
      <c r="P1526" s="35">
        <v>0</v>
      </c>
      <c r="Q1526" s="4">
        <v>0</v>
      </c>
      <c r="R1526" s="4">
        <v>0</v>
      </c>
      <c r="S1526" s="4">
        <v>254970555</v>
      </c>
      <c r="T1526" s="4">
        <v>0</v>
      </c>
      <c r="U1526" s="14">
        <f t="shared" si="417"/>
        <v>0</v>
      </c>
      <c r="V1526" s="14">
        <f t="shared" si="418"/>
        <v>0</v>
      </c>
      <c r="W1526" s="14">
        <f t="shared" si="419"/>
        <v>0</v>
      </c>
      <c r="X1526" s="14">
        <f t="shared" si="420"/>
        <v>1</v>
      </c>
    </row>
    <row r="1527" spans="1:24" ht="45" outlineLevel="2">
      <c r="A1527" s="47" t="s">
        <v>1421</v>
      </c>
      <c r="B1527" s="48" t="s">
        <v>1422</v>
      </c>
      <c r="C1527" s="49">
        <v>802112</v>
      </c>
      <c r="D1527" s="48" t="s">
        <v>1425</v>
      </c>
      <c r="E1527" s="35">
        <v>0</v>
      </c>
      <c r="F1527" s="35">
        <v>0</v>
      </c>
      <c r="G1527" s="35">
        <v>0</v>
      </c>
      <c r="H1527" s="35">
        <v>205136066</v>
      </c>
      <c r="I1527" s="35">
        <v>0</v>
      </c>
      <c r="J1527" s="35">
        <v>0</v>
      </c>
      <c r="K1527" s="35">
        <v>205136066</v>
      </c>
      <c r="L1527" s="35">
        <v>205136066</v>
      </c>
      <c r="M1527" s="35">
        <v>205136066</v>
      </c>
      <c r="N1527" s="35">
        <v>205136066</v>
      </c>
      <c r="O1527" s="35">
        <v>205136066</v>
      </c>
      <c r="P1527" s="35">
        <v>0</v>
      </c>
      <c r="Q1527" s="4">
        <v>0</v>
      </c>
      <c r="R1527" s="4">
        <v>0</v>
      </c>
      <c r="S1527" s="4">
        <v>205136066</v>
      </c>
      <c r="T1527" s="4">
        <v>0</v>
      </c>
      <c r="U1527" s="14">
        <f t="shared" si="417"/>
        <v>0</v>
      </c>
      <c r="V1527" s="14">
        <f t="shared" si="418"/>
        <v>0</v>
      </c>
      <c r="W1527" s="14">
        <f t="shared" si="419"/>
        <v>0</v>
      </c>
      <c r="X1527" s="14">
        <f t="shared" si="420"/>
        <v>0</v>
      </c>
    </row>
    <row r="1528" spans="1:24" ht="45" outlineLevel="2">
      <c r="A1528" s="47" t="s">
        <v>1421</v>
      </c>
      <c r="B1528" s="48" t="s">
        <v>1422</v>
      </c>
      <c r="C1528" s="49">
        <v>802121</v>
      </c>
      <c r="D1528" s="48" t="s">
        <v>1426</v>
      </c>
      <c r="E1528" s="35">
        <v>0</v>
      </c>
      <c r="F1528" s="35">
        <v>0</v>
      </c>
      <c r="G1528" s="35">
        <v>0</v>
      </c>
      <c r="H1528" s="35">
        <v>277518159</v>
      </c>
      <c r="I1528" s="35">
        <v>0</v>
      </c>
      <c r="J1528" s="35">
        <v>0</v>
      </c>
      <c r="K1528" s="35">
        <v>277518159</v>
      </c>
      <c r="L1528" s="35">
        <v>277518159</v>
      </c>
      <c r="M1528" s="35">
        <v>277518159</v>
      </c>
      <c r="N1528" s="35">
        <v>277518150</v>
      </c>
      <c r="O1528" s="35">
        <v>277518150</v>
      </c>
      <c r="P1528" s="35">
        <v>0</v>
      </c>
      <c r="Q1528" s="4">
        <v>0</v>
      </c>
      <c r="R1528" s="4">
        <v>0</v>
      </c>
      <c r="S1528" s="4">
        <v>277518159</v>
      </c>
      <c r="T1528" s="4">
        <v>0</v>
      </c>
      <c r="U1528" s="14">
        <f t="shared" si="417"/>
        <v>0</v>
      </c>
      <c r="V1528" s="14">
        <f t="shared" si="418"/>
        <v>0</v>
      </c>
      <c r="W1528" s="14">
        <f t="shared" si="419"/>
        <v>0</v>
      </c>
      <c r="X1528" s="14">
        <f t="shared" si="420"/>
        <v>9</v>
      </c>
    </row>
    <row r="1529" spans="1:24" ht="45" outlineLevel="2">
      <c r="A1529" s="47" t="s">
        <v>1421</v>
      </c>
      <c r="B1529" s="48" t="s">
        <v>1422</v>
      </c>
      <c r="C1529" s="49">
        <v>802122</v>
      </c>
      <c r="D1529" s="48" t="s">
        <v>1427</v>
      </c>
      <c r="E1529" s="35">
        <v>0</v>
      </c>
      <c r="F1529" s="35">
        <v>0</v>
      </c>
      <c r="G1529" s="35">
        <v>0</v>
      </c>
      <c r="H1529" s="35">
        <v>449897264</v>
      </c>
      <c r="I1529" s="35">
        <v>0</v>
      </c>
      <c r="J1529" s="35">
        <v>0</v>
      </c>
      <c r="K1529" s="35">
        <v>449897264</v>
      </c>
      <c r="L1529" s="35">
        <v>449897264</v>
      </c>
      <c r="M1529" s="35">
        <v>449897264</v>
      </c>
      <c r="N1529" s="35">
        <v>449897264</v>
      </c>
      <c r="O1529" s="35">
        <v>449897264</v>
      </c>
      <c r="P1529" s="35">
        <v>0</v>
      </c>
      <c r="Q1529" s="4">
        <v>0</v>
      </c>
      <c r="R1529" s="4">
        <v>0</v>
      </c>
      <c r="S1529" s="4">
        <v>449897264</v>
      </c>
      <c r="T1529" s="4">
        <v>0</v>
      </c>
      <c r="U1529" s="14">
        <f t="shared" si="417"/>
        <v>0</v>
      </c>
      <c r="V1529" s="14">
        <f t="shared" si="418"/>
        <v>0</v>
      </c>
      <c r="W1529" s="14">
        <f t="shared" si="419"/>
        <v>0</v>
      </c>
      <c r="X1529" s="14">
        <f t="shared" si="420"/>
        <v>0</v>
      </c>
    </row>
    <row r="1530" spans="1:24" ht="33.75" outlineLevel="2">
      <c r="A1530" s="47" t="s">
        <v>1421</v>
      </c>
      <c r="B1530" s="48" t="s">
        <v>1422</v>
      </c>
      <c r="C1530" s="49">
        <v>80213</v>
      </c>
      <c r="D1530" s="48" t="s">
        <v>1428</v>
      </c>
      <c r="E1530" s="35">
        <v>0</v>
      </c>
      <c r="F1530" s="35">
        <v>0</v>
      </c>
      <c r="G1530" s="35">
        <v>0</v>
      </c>
      <c r="H1530" s="35">
        <v>163199554</v>
      </c>
      <c r="I1530" s="35">
        <v>0</v>
      </c>
      <c r="J1530" s="35">
        <v>0</v>
      </c>
      <c r="K1530" s="35">
        <v>163199554</v>
      </c>
      <c r="L1530" s="35">
        <v>58824480</v>
      </c>
      <c r="M1530" s="35">
        <v>58824480</v>
      </c>
      <c r="N1530" s="35">
        <v>0</v>
      </c>
      <c r="O1530" s="35">
        <v>0</v>
      </c>
      <c r="P1530" s="35">
        <v>104375074</v>
      </c>
      <c r="Q1530" s="4">
        <v>0</v>
      </c>
      <c r="R1530" s="4">
        <v>0</v>
      </c>
      <c r="S1530" s="4">
        <v>0</v>
      </c>
      <c r="T1530" s="4">
        <v>0</v>
      </c>
      <c r="U1530" s="14">
        <f t="shared" si="417"/>
        <v>104375074</v>
      </c>
      <c r="V1530" s="14">
        <f t="shared" si="418"/>
        <v>104375074</v>
      </c>
      <c r="W1530" s="14">
        <f t="shared" si="419"/>
        <v>0</v>
      </c>
      <c r="X1530" s="14">
        <f t="shared" si="420"/>
        <v>58824480</v>
      </c>
    </row>
    <row r="1531" spans="1:24" ht="45" outlineLevel="2">
      <c r="A1531" s="47" t="s">
        <v>1421</v>
      </c>
      <c r="B1531" s="48" t="s">
        <v>1422</v>
      </c>
      <c r="C1531" s="49">
        <v>802131</v>
      </c>
      <c r="D1531" s="48" t="s">
        <v>1429</v>
      </c>
      <c r="E1531" s="35">
        <v>0</v>
      </c>
      <c r="F1531" s="35">
        <v>0</v>
      </c>
      <c r="G1531" s="35">
        <v>0</v>
      </c>
      <c r="H1531" s="35">
        <v>1576264922</v>
      </c>
      <c r="I1531" s="35">
        <v>0</v>
      </c>
      <c r="J1531" s="35">
        <v>0</v>
      </c>
      <c r="K1531" s="35">
        <v>1576264922</v>
      </c>
      <c r="L1531" s="35">
        <v>1576264922</v>
      </c>
      <c r="M1531" s="35">
        <v>1576264922</v>
      </c>
      <c r="N1531" s="35">
        <v>1543219459</v>
      </c>
      <c r="O1531" s="35">
        <v>1543219459</v>
      </c>
      <c r="P1531" s="35">
        <v>0</v>
      </c>
      <c r="Q1531" s="4">
        <v>303237824</v>
      </c>
      <c r="R1531" s="4">
        <v>318610943</v>
      </c>
      <c r="S1531" s="4">
        <v>1548371794</v>
      </c>
      <c r="T1531" s="4">
        <v>27893128</v>
      </c>
      <c r="U1531" s="14">
        <f t="shared" si="417"/>
        <v>0</v>
      </c>
      <c r="V1531" s="14">
        <f t="shared" si="418"/>
        <v>0</v>
      </c>
      <c r="W1531" s="14">
        <f t="shared" si="419"/>
        <v>0</v>
      </c>
      <c r="X1531" s="14">
        <f t="shared" si="420"/>
        <v>33045463</v>
      </c>
    </row>
    <row r="1532" spans="1:24" ht="33.75" outlineLevel="2">
      <c r="A1532" s="47" t="s">
        <v>1421</v>
      </c>
      <c r="B1532" s="48" t="s">
        <v>1422</v>
      </c>
      <c r="C1532" s="49">
        <v>80214</v>
      </c>
      <c r="D1532" s="48" t="s">
        <v>1430</v>
      </c>
      <c r="E1532" s="35">
        <v>0</v>
      </c>
      <c r="F1532" s="35">
        <v>0</v>
      </c>
      <c r="G1532" s="35">
        <v>0</v>
      </c>
      <c r="H1532" s="35">
        <v>379729025</v>
      </c>
      <c r="I1532" s="35">
        <v>0</v>
      </c>
      <c r="J1532" s="35">
        <v>0</v>
      </c>
      <c r="K1532" s="35">
        <v>379729025</v>
      </c>
      <c r="L1532" s="35">
        <v>379729025</v>
      </c>
      <c r="M1532" s="35">
        <v>379729025</v>
      </c>
      <c r="N1532" s="35">
        <v>0</v>
      </c>
      <c r="O1532" s="35">
        <v>0</v>
      </c>
      <c r="P1532" s="35">
        <v>0</v>
      </c>
      <c r="Q1532" s="4">
        <v>0</v>
      </c>
      <c r="R1532" s="4">
        <v>0</v>
      </c>
      <c r="S1532" s="4">
        <v>0</v>
      </c>
      <c r="T1532" s="4">
        <v>0</v>
      </c>
      <c r="U1532" s="14">
        <f t="shared" si="417"/>
        <v>0</v>
      </c>
      <c r="V1532" s="14">
        <f t="shared" si="418"/>
        <v>0</v>
      </c>
      <c r="W1532" s="14">
        <f t="shared" si="419"/>
        <v>0</v>
      </c>
      <c r="X1532" s="14">
        <f t="shared" si="420"/>
        <v>379729025</v>
      </c>
    </row>
    <row r="1533" spans="1:24" ht="45" outlineLevel="2">
      <c r="A1533" s="47" t="s">
        <v>1421</v>
      </c>
      <c r="B1533" s="48" t="s">
        <v>1422</v>
      </c>
      <c r="C1533" s="49">
        <v>802141</v>
      </c>
      <c r="D1533" s="48" t="s">
        <v>1431</v>
      </c>
      <c r="E1533" s="35">
        <v>0</v>
      </c>
      <c r="F1533" s="35">
        <v>0</v>
      </c>
      <c r="G1533" s="35">
        <v>0</v>
      </c>
      <c r="H1533" s="35">
        <v>1848741666</v>
      </c>
      <c r="I1533" s="35">
        <v>0</v>
      </c>
      <c r="J1533" s="35">
        <v>0</v>
      </c>
      <c r="K1533" s="35">
        <v>1848741666</v>
      </c>
      <c r="L1533" s="35">
        <v>1848741666</v>
      </c>
      <c r="M1533" s="35">
        <v>1848741666</v>
      </c>
      <c r="N1533" s="35">
        <v>1152746037</v>
      </c>
      <c r="O1533" s="35">
        <v>1152746037</v>
      </c>
      <c r="P1533" s="35">
        <v>0</v>
      </c>
      <c r="Q1533" s="4">
        <v>0</v>
      </c>
      <c r="R1533" s="4">
        <v>0</v>
      </c>
      <c r="S1533" s="4">
        <v>1755849115</v>
      </c>
      <c r="T1533" s="4">
        <v>92892551</v>
      </c>
      <c r="U1533" s="14">
        <f t="shared" si="417"/>
        <v>0</v>
      </c>
      <c r="V1533" s="14">
        <f t="shared" si="418"/>
        <v>0</v>
      </c>
      <c r="W1533" s="14">
        <f t="shared" si="419"/>
        <v>0</v>
      </c>
      <c r="X1533" s="14">
        <f t="shared" si="420"/>
        <v>695995629</v>
      </c>
    </row>
    <row r="1534" spans="1:24" ht="33.75" outlineLevel="2">
      <c r="A1534" s="47" t="s">
        <v>1421</v>
      </c>
      <c r="B1534" s="48" t="s">
        <v>1422</v>
      </c>
      <c r="C1534" s="49">
        <v>80215</v>
      </c>
      <c r="D1534" s="48" t="s">
        <v>1432</v>
      </c>
      <c r="E1534" s="35">
        <v>0</v>
      </c>
      <c r="F1534" s="35">
        <v>0</v>
      </c>
      <c r="G1534" s="35">
        <v>0</v>
      </c>
      <c r="H1534" s="35">
        <v>129050185</v>
      </c>
      <c r="I1534" s="35">
        <v>0</v>
      </c>
      <c r="J1534" s="35">
        <v>0</v>
      </c>
      <c r="K1534" s="35">
        <v>129050185</v>
      </c>
      <c r="L1534" s="35">
        <v>129050185</v>
      </c>
      <c r="M1534" s="35">
        <v>129050185</v>
      </c>
      <c r="N1534" s="35">
        <v>0</v>
      </c>
      <c r="O1534" s="35">
        <v>0</v>
      </c>
      <c r="P1534" s="35">
        <v>0</v>
      </c>
      <c r="Q1534" s="4">
        <v>0</v>
      </c>
      <c r="R1534" s="4">
        <v>0</v>
      </c>
      <c r="S1534" s="4">
        <v>0</v>
      </c>
      <c r="T1534" s="4">
        <v>0</v>
      </c>
      <c r="U1534" s="14">
        <f t="shared" si="417"/>
        <v>0</v>
      </c>
      <c r="V1534" s="14">
        <f t="shared" si="418"/>
        <v>0</v>
      </c>
      <c r="W1534" s="14">
        <f t="shared" si="419"/>
        <v>0</v>
      </c>
      <c r="X1534" s="14">
        <f t="shared" si="420"/>
        <v>129050185</v>
      </c>
    </row>
    <row r="1535" spans="1:24" ht="45" outlineLevel="2">
      <c r="A1535" s="47" t="s">
        <v>1421</v>
      </c>
      <c r="B1535" s="48" t="s">
        <v>1422</v>
      </c>
      <c r="C1535" s="49">
        <v>802151</v>
      </c>
      <c r="D1535" s="48" t="s">
        <v>1433</v>
      </c>
      <c r="E1535" s="35">
        <v>0</v>
      </c>
      <c r="F1535" s="35">
        <v>0</v>
      </c>
      <c r="G1535" s="35">
        <v>0</v>
      </c>
      <c r="H1535" s="35">
        <v>1989692864</v>
      </c>
      <c r="I1535" s="35">
        <v>0</v>
      </c>
      <c r="J1535" s="35">
        <v>0</v>
      </c>
      <c r="K1535" s="35">
        <v>1989692864</v>
      </c>
      <c r="L1535" s="35">
        <v>1989692864</v>
      </c>
      <c r="M1535" s="35">
        <v>1989692864</v>
      </c>
      <c r="N1535" s="35">
        <v>1497391799</v>
      </c>
      <c r="O1535" s="35">
        <v>1497391799</v>
      </c>
      <c r="P1535" s="35">
        <v>0</v>
      </c>
      <c r="Q1535" s="4">
        <v>0</v>
      </c>
      <c r="R1535" s="4">
        <v>0</v>
      </c>
      <c r="S1535" s="4">
        <v>1895000000</v>
      </c>
      <c r="T1535" s="4">
        <v>94692864</v>
      </c>
      <c r="U1535" s="14">
        <f t="shared" si="417"/>
        <v>0</v>
      </c>
      <c r="V1535" s="14">
        <f t="shared" si="418"/>
        <v>0</v>
      </c>
      <c r="W1535" s="14">
        <f t="shared" si="419"/>
        <v>0</v>
      </c>
      <c r="X1535" s="14">
        <f t="shared" si="420"/>
        <v>492301065</v>
      </c>
    </row>
    <row r="1536" spans="1:24" ht="33.75" outlineLevel="2">
      <c r="A1536" s="47" t="s">
        <v>1421</v>
      </c>
      <c r="B1536" s="48" t="s">
        <v>1422</v>
      </c>
      <c r="C1536" s="49">
        <v>80216</v>
      </c>
      <c r="D1536" s="48" t="s">
        <v>1434</v>
      </c>
      <c r="E1536" s="35">
        <v>0</v>
      </c>
      <c r="F1536" s="35">
        <v>0</v>
      </c>
      <c r="G1536" s="35">
        <v>0</v>
      </c>
      <c r="H1536" s="35">
        <v>2783781070</v>
      </c>
      <c r="I1536" s="35">
        <v>0</v>
      </c>
      <c r="J1536" s="35">
        <v>0</v>
      </c>
      <c r="K1536" s="35">
        <v>2783781070</v>
      </c>
      <c r="L1536" s="35">
        <v>2781662445</v>
      </c>
      <c r="M1536" s="35">
        <v>2769977440</v>
      </c>
      <c r="N1536" s="35">
        <v>842693360</v>
      </c>
      <c r="O1536" s="35">
        <v>778560446</v>
      </c>
      <c r="P1536" s="35">
        <v>2118625</v>
      </c>
      <c r="Q1536" s="4">
        <v>600000000</v>
      </c>
      <c r="R1536" s="4">
        <v>64132914</v>
      </c>
      <c r="S1536" s="4">
        <v>1600000000</v>
      </c>
      <c r="T1536" s="4">
        <v>1183781070</v>
      </c>
      <c r="U1536" s="14">
        <f t="shared" si="417"/>
        <v>2118625</v>
      </c>
      <c r="V1536" s="14">
        <f t="shared" si="418"/>
        <v>13803630</v>
      </c>
      <c r="W1536" s="14">
        <f t="shared" si="419"/>
        <v>11685005</v>
      </c>
      <c r="X1536" s="14">
        <f t="shared" si="420"/>
        <v>1927284080</v>
      </c>
    </row>
    <row r="1537" spans="1:24" ht="45" outlineLevel="2">
      <c r="A1537" s="47" t="s">
        <v>1421</v>
      </c>
      <c r="B1537" s="48" t="s">
        <v>1422</v>
      </c>
      <c r="C1537" s="49">
        <v>80217</v>
      </c>
      <c r="D1537" s="48" t="s">
        <v>1435</v>
      </c>
      <c r="E1537" s="35">
        <v>0</v>
      </c>
      <c r="F1537" s="35">
        <v>0</v>
      </c>
      <c r="G1537" s="35">
        <v>0</v>
      </c>
      <c r="H1537" s="35">
        <v>11203697379</v>
      </c>
      <c r="I1537" s="35">
        <v>0</v>
      </c>
      <c r="J1537" s="35">
        <v>0</v>
      </c>
      <c r="K1537" s="35">
        <v>11203697379</v>
      </c>
      <c r="L1537" s="35">
        <v>10900745033</v>
      </c>
      <c r="M1537" s="35">
        <v>10863481137</v>
      </c>
      <c r="N1537" s="35">
        <v>3269169114</v>
      </c>
      <c r="O1537" s="35">
        <v>3137517536</v>
      </c>
      <c r="P1537" s="35">
        <v>302952346</v>
      </c>
      <c r="Q1537" s="4">
        <v>0</v>
      </c>
      <c r="R1537" s="4">
        <v>131651578</v>
      </c>
      <c r="S1537" s="4">
        <v>4000000000</v>
      </c>
      <c r="T1537" s="4">
        <v>7203697379</v>
      </c>
      <c r="U1537" s="14">
        <f t="shared" si="417"/>
        <v>302952346</v>
      </c>
      <c r="V1537" s="14">
        <f t="shared" si="418"/>
        <v>340216242</v>
      </c>
      <c r="W1537" s="14">
        <f t="shared" si="419"/>
        <v>37263896</v>
      </c>
      <c r="X1537" s="14">
        <f t="shared" si="420"/>
        <v>7594312023</v>
      </c>
    </row>
    <row r="1538" spans="1:24" ht="45" outlineLevel="2">
      <c r="A1538" s="47" t="s">
        <v>1421</v>
      </c>
      <c r="B1538" s="48" t="s">
        <v>1422</v>
      </c>
      <c r="C1538" s="49">
        <v>80218</v>
      </c>
      <c r="D1538" s="48" t="s">
        <v>1436</v>
      </c>
      <c r="E1538" s="35">
        <v>0</v>
      </c>
      <c r="F1538" s="35">
        <v>0</v>
      </c>
      <c r="G1538" s="35">
        <v>0</v>
      </c>
      <c r="H1538" s="35">
        <v>4870677560</v>
      </c>
      <c r="I1538" s="35">
        <v>0</v>
      </c>
      <c r="J1538" s="35">
        <v>0</v>
      </c>
      <c r="K1538" s="35">
        <v>4870677560</v>
      </c>
      <c r="L1538" s="35">
        <v>4868677560</v>
      </c>
      <c r="M1538" s="35">
        <v>4801882001</v>
      </c>
      <c r="N1538" s="35">
        <v>1457791848</v>
      </c>
      <c r="O1538" s="35">
        <v>1457791848</v>
      </c>
      <c r="P1538" s="35">
        <v>2000000</v>
      </c>
      <c r="Q1538" s="4">
        <v>0</v>
      </c>
      <c r="R1538" s="4">
        <v>102785658</v>
      </c>
      <c r="S1538" s="4">
        <v>1778000000</v>
      </c>
      <c r="T1538" s="4">
        <v>3092677560</v>
      </c>
      <c r="U1538" s="14">
        <f t="shared" si="417"/>
        <v>2000000</v>
      </c>
      <c r="V1538" s="14">
        <f t="shared" si="418"/>
        <v>68795559</v>
      </c>
      <c r="W1538" s="14">
        <f t="shared" si="419"/>
        <v>66795559</v>
      </c>
      <c r="X1538" s="14">
        <f t="shared" si="420"/>
        <v>3344090153</v>
      </c>
    </row>
    <row r="1539" spans="1:24" ht="33.75" outlineLevel="2">
      <c r="A1539" s="47" t="s">
        <v>1421</v>
      </c>
      <c r="B1539" s="48" t="s">
        <v>1422</v>
      </c>
      <c r="C1539" s="49">
        <v>80219</v>
      </c>
      <c r="D1539" s="48" t="s">
        <v>1437</v>
      </c>
      <c r="E1539" s="35">
        <v>0</v>
      </c>
      <c r="F1539" s="35">
        <v>0</v>
      </c>
      <c r="G1539" s="35">
        <v>0</v>
      </c>
      <c r="H1539" s="35">
        <v>21472817975</v>
      </c>
      <c r="I1539" s="35">
        <v>0</v>
      </c>
      <c r="J1539" s="35">
        <v>0</v>
      </c>
      <c r="K1539" s="35">
        <v>21472817975</v>
      </c>
      <c r="L1539" s="35">
        <v>21123605973</v>
      </c>
      <c r="M1539" s="35">
        <v>21003101131</v>
      </c>
      <c r="N1539" s="35">
        <v>6982902848</v>
      </c>
      <c r="O1539" s="35">
        <v>6168685484</v>
      </c>
      <c r="P1539" s="35">
        <v>349212002</v>
      </c>
      <c r="Q1539" s="4">
        <v>1200000000</v>
      </c>
      <c r="R1539" s="4">
        <v>814217364</v>
      </c>
      <c r="S1539" s="4">
        <v>7600000000</v>
      </c>
      <c r="T1539" s="4">
        <v>13872817975</v>
      </c>
      <c r="U1539" s="14">
        <f t="shared" si="417"/>
        <v>349212002</v>
      </c>
      <c r="V1539" s="14">
        <f t="shared" si="418"/>
        <v>469716844</v>
      </c>
      <c r="W1539" s="14">
        <f t="shared" si="419"/>
        <v>120504842</v>
      </c>
      <c r="X1539" s="14">
        <f t="shared" si="420"/>
        <v>14020198283</v>
      </c>
    </row>
    <row r="1540" spans="1:24" ht="33.75" outlineLevel="2">
      <c r="A1540" s="47" t="s">
        <v>1421</v>
      </c>
      <c r="B1540" s="48" t="s">
        <v>1422</v>
      </c>
      <c r="C1540" s="49">
        <v>80220</v>
      </c>
      <c r="D1540" s="48" t="s">
        <v>1438</v>
      </c>
      <c r="E1540" s="35">
        <v>0</v>
      </c>
      <c r="F1540" s="35">
        <v>0</v>
      </c>
      <c r="G1540" s="35">
        <v>0</v>
      </c>
      <c r="H1540" s="35">
        <v>8681283641</v>
      </c>
      <c r="I1540" s="35">
        <v>0</v>
      </c>
      <c r="J1540" s="35">
        <v>0</v>
      </c>
      <c r="K1540" s="35">
        <v>8681283641</v>
      </c>
      <c r="L1540" s="35">
        <v>8681283641</v>
      </c>
      <c r="M1540" s="35">
        <v>0</v>
      </c>
      <c r="N1540" s="35">
        <v>0</v>
      </c>
      <c r="O1540" s="35">
        <v>0</v>
      </c>
      <c r="P1540" s="35">
        <v>0</v>
      </c>
      <c r="Q1540" s="4">
        <v>0</v>
      </c>
      <c r="R1540" s="4">
        <v>0</v>
      </c>
      <c r="S1540" s="4">
        <v>0</v>
      </c>
      <c r="T1540" s="4">
        <v>0</v>
      </c>
      <c r="U1540" s="14">
        <f t="shared" si="417"/>
        <v>0</v>
      </c>
      <c r="V1540" s="14">
        <f t="shared" si="418"/>
        <v>8681283641</v>
      </c>
      <c r="W1540" s="14">
        <f t="shared" si="419"/>
        <v>8681283641</v>
      </c>
      <c r="X1540" s="14">
        <f t="shared" si="420"/>
        <v>0</v>
      </c>
    </row>
    <row r="1541" spans="1:24" ht="45" outlineLevel="2">
      <c r="A1541" s="47" t="s">
        <v>1421</v>
      </c>
      <c r="B1541" s="48" t="s">
        <v>1422</v>
      </c>
      <c r="C1541" s="49">
        <v>80221</v>
      </c>
      <c r="D1541" s="48" t="s">
        <v>1439</v>
      </c>
      <c r="E1541" s="35">
        <v>0</v>
      </c>
      <c r="F1541" s="35">
        <v>0</v>
      </c>
      <c r="G1541" s="35">
        <v>0</v>
      </c>
      <c r="H1541" s="35">
        <v>12603166331</v>
      </c>
      <c r="I1541" s="35">
        <v>0</v>
      </c>
      <c r="J1541" s="35">
        <v>0</v>
      </c>
      <c r="K1541" s="35">
        <v>12603166331</v>
      </c>
      <c r="L1541" s="35">
        <v>0</v>
      </c>
      <c r="M1541" s="35">
        <v>0</v>
      </c>
      <c r="N1541" s="35">
        <v>0</v>
      </c>
      <c r="O1541" s="35">
        <v>0</v>
      </c>
      <c r="P1541" s="35">
        <v>12603166331</v>
      </c>
      <c r="Q1541" s="4">
        <v>0</v>
      </c>
      <c r="R1541" s="4">
        <v>0</v>
      </c>
      <c r="S1541" s="4">
        <v>0</v>
      </c>
      <c r="T1541" s="4">
        <v>0</v>
      </c>
      <c r="U1541" s="14">
        <f t="shared" si="417"/>
        <v>12603166331</v>
      </c>
      <c r="V1541" s="14">
        <f t="shared" si="418"/>
        <v>12603166331</v>
      </c>
      <c r="W1541" s="14">
        <f t="shared" si="419"/>
        <v>0</v>
      </c>
      <c r="X1541" s="14">
        <f t="shared" si="420"/>
        <v>0</v>
      </c>
    </row>
    <row r="1542" spans="1:24" s="10" customFormat="1" outlineLevel="1">
      <c r="A1542" s="43" t="s">
        <v>1834</v>
      </c>
      <c r="B1542" s="44"/>
      <c r="C1542" s="45"/>
      <c r="D1542" s="44"/>
      <c r="E1542" s="46">
        <f t="shared" ref="E1542:T1542" si="424">SUBTOTAL(9,E1524:E1541)</f>
        <v>0</v>
      </c>
      <c r="F1542" s="46">
        <f t="shared" si="424"/>
        <v>0</v>
      </c>
      <c r="G1542" s="46">
        <f t="shared" si="424"/>
        <v>0</v>
      </c>
      <c r="H1542" s="46">
        <f t="shared" si="424"/>
        <v>69029729648</v>
      </c>
      <c r="I1542" s="46">
        <f t="shared" si="424"/>
        <v>0</v>
      </c>
      <c r="J1542" s="46">
        <f t="shared" si="424"/>
        <v>0</v>
      </c>
      <c r="K1542" s="46">
        <f t="shared" si="424"/>
        <v>69029729648</v>
      </c>
      <c r="L1542" s="46">
        <f t="shared" si="424"/>
        <v>55665905270</v>
      </c>
      <c r="M1542" s="46">
        <f t="shared" si="424"/>
        <v>46748372327</v>
      </c>
      <c r="N1542" s="46">
        <f t="shared" si="424"/>
        <v>18073541931</v>
      </c>
      <c r="O1542" s="46">
        <f t="shared" si="424"/>
        <v>17063540075</v>
      </c>
      <c r="P1542" s="46">
        <f t="shared" si="424"/>
        <v>13363824378</v>
      </c>
      <c r="Q1542" s="11">
        <f t="shared" si="424"/>
        <v>2103237824</v>
      </c>
      <c r="R1542" s="11">
        <f t="shared" si="424"/>
        <v>1431398457</v>
      </c>
      <c r="S1542" s="11">
        <f t="shared" si="424"/>
        <v>21504848385</v>
      </c>
      <c r="T1542" s="11">
        <f t="shared" si="424"/>
        <v>25568452527</v>
      </c>
      <c r="U1542" s="9"/>
      <c r="V1542" s="9"/>
      <c r="W1542" s="9"/>
      <c r="X1542" s="9">
        <f>SUBTOTAL(9,X1524:X1541)</f>
        <v>28674830396</v>
      </c>
    </row>
    <row r="1543" spans="1:24" outlineLevel="2">
      <c r="A1543" s="47" t="s">
        <v>1440</v>
      </c>
      <c r="B1543" s="48" t="s">
        <v>1441</v>
      </c>
      <c r="C1543" s="49"/>
      <c r="D1543" s="48"/>
      <c r="E1543" s="35"/>
      <c r="F1543" s="35"/>
      <c r="G1543" s="35"/>
      <c r="H1543" s="35"/>
      <c r="I1543" s="35"/>
      <c r="J1543" s="35"/>
      <c r="K1543" s="35"/>
      <c r="L1543" s="35"/>
      <c r="M1543" s="35"/>
      <c r="N1543" s="35"/>
      <c r="O1543" s="35"/>
      <c r="P1543" s="35"/>
      <c r="U1543" s="14">
        <f t="shared" si="417"/>
        <v>0</v>
      </c>
      <c r="V1543" s="14">
        <f t="shared" si="418"/>
        <v>0</v>
      </c>
      <c r="W1543" s="14">
        <f t="shared" si="419"/>
        <v>0</v>
      </c>
      <c r="X1543" s="14">
        <f t="shared" si="420"/>
        <v>0</v>
      </c>
    </row>
    <row r="1544" spans="1:24" s="7" customFormat="1" outlineLevel="1">
      <c r="A1544" s="43" t="s">
        <v>1835</v>
      </c>
      <c r="B1544" s="48"/>
      <c r="C1544" s="49"/>
      <c r="D1544" s="48"/>
      <c r="E1544" s="35">
        <f t="shared" ref="E1544:T1544" si="425">SUBTOTAL(9,E1543:E1543)</f>
        <v>0</v>
      </c>
      <c r="F1544" s="35">
        <f t="shared" si="425"/>
        <v>0</v>
      </c>
      <c r="G1544" s="35">
        <f t="shared" si="425"/>
        <v>0</v>
      </c>
      <c r="H1544" s="35">
        <f t="shared" si="425"/>
        <v>0</v>
      </c>
      <c r="I1544" s="35">
        <f t="shared" si="425"/>
        <v>0</v>
      </c>
      <c r="J1544" s="35">
        <f t="shared" si="425"/>
        <v>0</v>
      </c>
      <c r="K1544" s="35">
        <f t="shared" si="425"/>
        <v>0</v>
      </c>
      <c r="L1544" s="35">
        <f t="shared" si="425"/>
        <v>0</v>
      </c>
      <c r="M1544" s="35">
        <f t="shared" si="425"/>
        <v>0</v>
      </c>
      <c r="N1544" s="35">
        <f t="shared" si="425"/>
        <v>0</v>
      </c>
      <c r="O1544" s="35">
        <f t="shared" si="425"/>
        <v>0</v>
      </c>
      <c r="P1544" s="35">
        <f t="shared" si="425"/>
        <v>0</v>
      </c>
      <c r="Q1544" s="8">
        <f t="shared" si="425"/>
        <v>0</v>
      </c>
      <c r="R1544" s="8">
        <f t="shared" si="425"/>
        <v>0</v>
      </c>
      <c r="S1544" s="8">
        <f t="shared" si="425"/>
        <v>0</v>
      </c>
      <c r="T1544" s="8">
        <f t="shared" si="425"/>
        <v>0</v>
      </c>
      <c r="U1544" s="14"/>
      <c r="V1544" s="14"/>
      <c r="W1544" s="14"/>
      <c r="X1544" s="14">
        <f>SUBTOTAL(9,X1543:X1543)</f>
        <v>0</v>
      </c>
    </row>
    <row r="1545" spans="1:24" ht="22.5" outlineLevel="2">
      <c r="A1545" s="47" t="s">
        <v>1442</v>
      </c>
      <c r="B1545" s="48" t="s">
        <v>1443</v>
      </c>
      <c r="C1545" s="49"/>
      <c r="D1545" s="48"/>
      <c r="E1545" s="35"/>
      <c r="F1545" s="35"/>
      <c r="G1545" s="35"/>
      <c r="H1545" s="35"/>
      <c r="I1545" s="35"/>
      <c r="J1545" s="35"/>
      <c r="K1545" s="35"/>
      <c r="L1545" s="35"/>
      <c r="M1545" s="35"/>
      <c r="N1545" s="35"/>
      <c r="O1545" s="35"/>
      <c r="P1545" s="35"/>
      <c r="U1545" s="14">
        <f t="shared" si="417"/>
        <v>0</v>
      </c>
      <c r="V1545" s="14">
        <f t="shared" si="418"/>
        <v>0</v>
      </c>
      <c r="W1545" s="14">
        <f t="shared" si="419"/>
        <v>0</v>
      </c>
      <c r="X1545" s="14">
        <f t="shared" si="420"/>
        <v>0</v>
      </c>
    </row>
    <row r="1546" spans="1:24" s="7" customFormat="1" outlineLevel="1">
      <c r="A1546" s="43" t="s">
        <v>1836</v>
      </c>
      <c r="B1546" s="48"/>
      <c r="C1546" s="49"/>
      <c r="D1546" s="48"/>
      <c r="E1546" s="35">
        <f t="shared" ref="E1546:T1546" si="426">SUBTOTAL(9,E1545:E1545)</f>
        <v>0</v>
      </c>
      <c r="F1546" s="35">
        <f t="shared" si="426"/>
        <v>0</v>
      </c>
      <c r="G1546" s="35">
        <f t="shared" si="426"/>
        <v>0</v>
      </c>
      <c r="H1546" s="35">
        <f t="shared" si="426"/>
        <v>0</v>
      </c>
      <c r="I1546" s="35">
        <f t="shared" si="426"/>
        <v>0</v>
      </c>
      <c r="J1546" s="35">
        <f t="shared" si="426"/>
        <v>0</v>
      </c>
      <c r="K1546" s="35">
        <f t="shared" si="426"/>
        <v>0</v>
      </c>
      <c r="L1546" s="35">
        <f t="shared" si="426"/>
        <v>0</v>
      </c>
      <c r="M1546" s="35">
        <f t="shared" si="426"/>
        <v>0</v>
      </c>
      <c r="N1546" s="35">
        <f t="shared" si="426"/>
        <v>0</v>
      </c>
      <c r="O1546" s="35">
        <f t="shared" si="426"/>
        <v>0</v>
      </c>
      <c r="P1546" s="35">
        <f t="shared" si="426"/>
        <v>0</v>
      </c>
      <c r="Q1546" s="8">
        <f t="shared" si="426"/>
        <v>0</v>
      </c>
      <c r="R1546" s="8">
        <f t="shared" si="426"/>
        <v>0</v>
      </c>
      <c r="S1546" s="8">
        <f t="shared" si="426"/>
        <v>0</v>
      </c>
      <c r="T1546" s="8">
        <f t="shared" si="426"/>
        <v>0</v>
      </c>
      <c r="U1546" s="14"/>
      <c r="V1546" s="14"/>
      <c r="W1546" s="14"/>
      <c r="X1546" s="14">
        <f>SUBTOTAL(9,X1545:X1545)</f>
        <v>0</v>
      </c>
    </row>
    <row r="1547" spans="1:24" ht="33.75" outlineLevel="2">
      <c r="A1547" s="47" t="s">
        <v>1444</v>
      </c>
      <c r="B1547" s="48" t="s">
        <v>1445</v>
      </c>
      <c r="C1547" s="49"/>
      <c r="D1547" s="48"/>
      <c r="E1547" s="35"/>
      <c r="F1547" s="35"/>
      <c r="G1547" s="35"/>
      <c r="H1547" s="35"/>
      <c r="I1547" s="35"/>
      <c r="J1547" s="35"/>
      <c r="K1547" s="35"/>
      <c r="L1547" s="35"/>
      <c r="M1547" s="35"/>
      <c r="N1547" s="35"/>
      <c r="O1547" s="35"/>
      <c r="P1547" s="35"/>
      <c r="U1547" s="14">
        <f t="shared" si="417"/>
        <v>0</v>
      </c>
      <c r="V1547" s="14">
        <f t="shared" si="418"/>
        <v>0</v>
      </c>
      <c r="W1547" s="14">
        <f t="shared" si="419"/>
        <v>0</v>
      </c>
      <c r="X1547" s="14">
        <f t="shared" si="420"/>
        <v>0</v>
      </c>
    </row>
    <row r="1548" spans="1:24" s="7" customFormat="1" outlineLevel="1">
      <c r="A1548" s="43" t="s">
        <v>1837</v>
      </c>
      <c r="B1548" s="48"/>
      <c r="C1548" s="49"/>
      <c r="D1548" s="48"/>
      <c r="E1548" s="35">
        <f t="shared" ref="E1548:T1548" si="427">SUBTOTAL(9,E1547:E1547)</f>
        <v>0</v>
      </c>
      <c r="F1548" s="35">
        <f t="shared" si="427"/>
        <v>0</v>
      </c>
      <c r="G1548" s="35">
        <f t="shared" si="427"/>
        <v>0</v>
      </c>
      <c r="H1548" s="35">
        <f t="shared" si="427"/>
        <v>0</v>
      </c>
      <c r="I1548" s="35">
        <f t="shared" si="427"/>
        <v>0</v>
      </c>
      <c r="J1548" s="35">
        <f t="shared" si="427"/>
        <v>0</v>
      </c>
      <c r="K1548" s="35">
        <f t="shared" si="427"/>
        <v>0</v>
      </c>
      <c r="L1548" s="35">
        <f t="shared" si="427"/>
        <v>0</v>
      </c>
      <c r="M1548" s="35">
        <f t="shared" si="427"/>
        <v>0</v>
      </c>
      <c r="N1548" s="35">
        <f t="shared" si="427"/>
        <v>0</v>
      </c>
      <c r="O1548" s="35">
        <f t="shared" si="427"/>
        <v>0</v>
      </c>
      <c r="P1548" s="35">
        <f t="shared" si="427"/>
        <v>0</v>
      </c>
      <c r="Q1548" s="8">
        <f t="shared" si="427"/>
        <v>0</v>
      </c>
      <c r="R1548" s="8">
        <f t="shared" si="427"/>
        <v>0</v>
      </c>
      <c r="S1548" s="8">
        <f t="shared" si="427"/>
        <v>0</v>
      </c>
      <c r="T1548" s="8">
        <f t="shared" si="427"/>
        <v>0</v>
      </c>
      <c r="U1548" s="14"/>
      <c r="V1548" s="14"/>
      <c r="W1548" s="14"/>
      <c r="X1548" s="14">
        <f>SUBTOTAL(9,X1547:X1547)</f>
        <v>0</v>
      </c>
    </row>
    <row r="1549" spans="1:24" ht="22.5" outlineLevel="2">
      <c r="A1549" s="47" t="s">
        <v>1446</v>
      </c>
      <c r="B1549" s="48" t="s">
        <v>1447</v>
      </c>
      <c r="C1549" s="49"/>
      <c r="D1549" s="48"/>
      <c r="E1549" s="35"/>
      <c r="F1549" s="35"/>
      <c r="G1549" s="35"/>
      <c r="H1549" s="35"/>
      <c r="I1549" s="35"/>
      <c r="J1549" s="35"/>
      <c r="K1549" s="35"/>
      <c r="L1549" s="35"/>
      <c r="M1549" s="35"/>
      <c r="N1549" s="35"/>
      <c r="O1549" s="35"/>
      <c r="P1549" s="35"/>
      <c r="U1549" s="14">
        <f t="shared" si="417"/>
        <v>0</v>
      </c>
      <c r="V1549" s="14">
        <f t="shared" si="418"/>
        <v>0</v>
      </c>
      <c r="W1549" s="14">
        <f t="shared" si="419"/>
        <v>0</v>
      </c>
      <c r="X1549" s="14">
        <f t="shared" si="420"/>
        <v>0</v>
      </c>
    </row>
    <row r="1550" spans="1:24" ht="33.75" outlineLevel="2">
      <c r="A1550" s="47" t="s">
        <v>1446</v>
      </c>
      <c r="B1550" s="48" t="s">
        <v>1447</v>
      </c>
      <c r="C1550" s="49">
        <v>80250</v>
      </c>
      <c r="D1550" s="48" t="s">
        <v>1448</v>
      </c>
      <c r="E1550" s="35">
        <v>0</v>
      </c>
      <c r="F1550" s="35">
        <v>0</v>
      </c>
      <c r="G1550" s="35">
        <v>0</v>
      </c>
      <c r="H1550" s="35">
        <v>4281214469</v>
      </c>
      <c r="I1550" s="35">
        <v>0</v>
      </c>
      <c r="J1550" s="35">
        <v>0</v>
      </c>
      <c r="K1550" s="35">
        <v>4281214469</v>
      </c>
      <c r="L1550" s="35">
        <v>4281214469</v>
      </c>
      <c r="M1550" s="35">
        <v>4281172480</v>
      </c>
      <c r="N1550" s="35">
        <v>1942350872</v>
      </c>
      <c r="O1550" s="35">
        <v>1942350872</v>
      </c>
      <c r="P1550" s="35">
        <v>0</v>
      </c>
      <c r="Q1550" s="4">
        <v>0</v>
      </c>
      <c r="R1550" s="4">
        <v>596761214</v>
      </c>
      <c r="S1550" s="4">
        <v>2219000000</v>
      </c>
      <c r="T1550" s="4">
        <v>2062214469</v>
      </c>
      <c r="U1550" s="14">
        <f t="shared" si="417"/>
        <v>0</v>
      </c>
      <c r="V1550" s="14">
        <f t="shared" si="418"/>
        <v>41989</v>
      </c>
      <c r="W1550" s="14">
        <f t="shared" si="419"/>
        <v>41989</v>
      </c>
      <c r="X1550" s="14">
        <f t="shared" si="420"/>
        <v>2338821608</v>
      </c>
    </row>
    <row r="1551" spans="1:24" s="10" customFormat="1" outlineLevel="1">
      <c r="A1551" s="43" t="s">
        <v>1838</v>
      </c>
      <c r="B1551" s="44"/>
      <c r="C1551" s="45"/>
      <c r="D1551" s="44"/>
      <c r="E1551" s="46">
        <f t="shared" ref="E1551:T1551" si="428">SUBTOTAL(9,E1549:E1550)</f>
        <v>0</v>
      </c>
      <c r="F1551" s="46">
        <f t="shared" si="428"/>
        <v>0</v>
      </c>
      <c r="G1551" s="46">
        <f t="shared" si="428"/>
        <v>0</v>
      </c>
      <c r="H1551" s="46">
        <f t="shared" si="428"/>
        <v>4281214469</v>
      </c>
      <c r="I1551" s="46">
        <f t="shared" si="428"/>
        <v>0</v>
      </c>
      <c r="J1551" s="46">
        <f t="shared" si="428"/>
        <v>0</v>
      </c>
      <c r="K1551" s="46">
        <f t="shared" si="428"/>
        <v>4281214469</v>
      </c>
      <c r="L1551" s="46">
        <f t="shared" si="428"/>
        <v>4281214469</v>
      </c>
      <c r="M1551" s="46">
        <f t="shared" si="428"/>
        <v>4281172480</v>
      </c>
      <c r="N1551" s="46">
        <f t="shared" si="428"/>
        <v>1942350872</v>
      </c>
      <c r="O1551" s="46">
        <f t="shared" si="428"/>
        <v>1942350872</v>
      </c>
      <c r="P1551" s="46">
        <f t="shared" si="428"/>
        <v>0</v>
      </c>
      <c r="Q1551" s="11">
        <f t="shared" si="428"/>
        <v>0</v>
      </c>
      <c r="R1551" s="11">
        <f t="shared" si="428"/>
        <v>596761214</v>
      </c>
      <c r="S1551" s="11">
        <f t="shared" si="428"/>
        <v>2219000000</v>
      </c>
      <c r="T1551" s="11">
        <f t="shared" si="428"/>
        <v>2062214469</v>
      </c>
      <c r="U1551" s="9"/>
      <c r="V1551" s="9"/>
      <c r="W1551" s="9"/>
      <c r="X1551" s="9">
        <f>SUBTOTAL(9,X1549:X1550)</f>
        <v>2338821608</v>
      </c>
    </row>
    <row r="1552" spans="1:24" ht="56.25" outlineLevel="2">
      <c r="A1552" s="47" t="s">
        <v>1449</v>
      </c>
      <c r="B1552" s="48" t="s">
        <v>1450</v>
      </c>
      <c r="C1552" s="49"/>
      <c r="D1552" s="48"/>
      <c r="E1552" s="35"/>
      <c r="F1552" s="35"/>
      <c r="G1552" s="35"/>
      <c r="H1552" s="35"/>
      <c r="I1552" s="35"/>
      <c r="J1552" s="35"/>
      <c r="K1552" s="35"/>
      <c r="L1552" s="35"/>
      <c r="M1552" s="35"/>
      <c r="N1552" s="35"/>
      <c r="O1552" s="35"/>
      <c r="P1552" s="35"/>
      <c r="U1552" s="14">
        <f t="shared" si="417"/>
        <v>0</v>
      </c>
      <c r="V1552" s="14">
        <f t="shared" si="418"/>
        <v>0</v>
      </c>
      <c r="W1552" s="14">
        <f t="shared" si="419"/>
        <v>0</v>
      </c>
      <c r="X1552" s="14">
        <f t="shared" si="420"/>
        <v>0</v>
      </c>
    </row>
    <row r="1553" spans="1:24" s="7" customFormat="1" outlineLevel="1">
      <c r="A1553" s="43" t="s">
        <v>1839</v>
      </c>
      <c r="B1553" s="48"/>
      <c r="C1553" s="49"/>
      <c r="D1553" s="48"/>
      <c r="E1553" s="35">
        <f t="shared" ref="E1553:T1553" si="429">SUBTOTAL(9,E1552:E1552)</f>
        <v>0</v>
      </c>
      <c r="F1553" s="35">
        <f t="shared" si="429"/>
        <v>0</v>
      </c>
      <c r="G1553" s="35">
        <f t="shared" si="429"/>
        <v>0</v>
      </c>
      <c r="H1553" s="35">
        <f t="shared" si="429"/>
        <v>0</v>
      </c>
      <c r="I1553" s="35">
        <f t="shared" si="429"/>
        <v>0</v>
      </c>
      <c r="J1553" s="35">
        <f t="shared" si="429"/>
        <v>0</v>
      </c>
      <c r="K1553" s="35">
        <f t="shared" si="429"/>
        <v>0</v>
      </c>
      <c r="L1553" s="35">
        <f t="shared" si="429"/>
        <v>0</v>
      </c>
      <c r="M1553" s="35">
        <f t="shared" si="429"/>
        <v>0</v>
      </c>
      <c r="N1553" s="35">
        <f t="shared" si="429"/>
        <v>0</v>
      </c>
      <c r="O1553" s="35">
        <f t="shared" si="429"/>
        <v>0</v>
      </c>
      <c r="P1553" s="35">
        <f t="shared" si="429"/>
        <v>0</v>
      </c>
      <c r="Q1553" s="8">
        <f t="shared" si="429"/>
        <v>0</v>
      </c>
      <c r="R1553" s="8">
        <f t="shared" si="429"/>
        <v>0</v>
      </c>
      <c r="S1553" s="8">
        <f t="shared" si="429"/>
        <v>0</v>
      </c>
      <c r="T1553" s="8">
        <f t="shared" si="429"/>
        <v>0</v>
      </c>
      <c r="U1553" s="14"/>
      <c r="V1553" s="14"/>
      <c r="W1553" s="14"/>
      <c r="X1553" s="14">
        <f>SUBTOTAL(9,X1552:X1552)</f>
        <v>0</v>
      </c>
    </row>
    <row r="1554" spans="1:24" ht="33.75" outlineLevel="2">
      <c r="A1554" s="47" t="s">
        <v>1451</v>
      </c>
      <c r="B1554" s="48" t="s">
        <v>1452</v>
      </c>
      <c r="C1554" s="49"/>
      <c r="D1554" s="48"/>
      <c r="E1554" s="35"/>
      <c r="F1554" s="35"/>
      <c r="G1554" s="35"/>
      <c r="H1554" s="35"/>
      <c r="I1554" s="35"/>
      <c r="J1554" s="35"/>
      <c r="K1554" s="35"/>
      <c r="L1554" s="35"/>
      <c r="M1554" s="35"/>
      <c r="N1554" s="35"/>
      <c r="O1554" s="35"/>
      <c r="P1554" s="35"/>
      <c r="U1554" s="14">
        <f t="shared" si="417"/>
        <v>0</v>
      </c>
      <c r="V1554" s="14">
        <f t="shared" si="418"/>
        <v>0</v>
      </c>
      <c r="W1554" s="14">
        <f t="shared" si="419"/>
        <v>0</v>
      </c>
      <c r="X1554" s="14">
        <f t="shared" si="420"/>
        <v>0</v>
      </c>
    </row>
    <row r="1555" spans="1:24" s="7" customFormat="1" outlineLevel="1">
      <c r="A1555" s="43" t="s">
        <v>1840</v>
      </c>
      <c r="B1555" s="48"/>
      <c r="C1555" s="49"/>
      <c r="D1555" s="48"/>
      <c r="E1555" s="35">
        <f t="shared" ref="E1555:T1555" si="430">SUBTOTAL(9,E1554:E1554)</f>
        <v>0</v>
      </c>
      <c r="F1555" s="35">
        <f t="shared" si="430"/>
        <v>0</v>
      </c>
      <c r="G1555" s="35">
        <f t="shared" si="430"/>
        <v>0</v>
      </c>
      <c r="H1555" s="35">
        <f t="shared" si="430"/>
        <v>0</v>
      </c>
      <c r="I1555" s="35">
        <f t="shared" si="430"/>
        <v>0</v>
      </c>
      <c r="J1555" s="35">
        <f t="shared" si="430"/>
        <v>0</v>
      </c>
      <c r="K1555" s="35">
        <f t="shared" si="430"/>
        <v>0</v>
      </c>
      <c r="L1555" s="35">
        <f t="shared" si="430"/>
        <v>0</v>
      </c>
      <c r="M1555" s="35">
        <f t="shared" si="430"/>
        <v>0</v>
      </c>
      <c r="N1555" s="35">
        <f t="shared" si="430"/>
        <v>0</v>
      </c>
      <c r="O1555" s="35">
        <f t="shared" si="430"/>
        <v>0</v>
      </c>
      <c r="P1555" s="35">
        <f t="shared" si="430"/>
        <v>0</v>
      </c>
      <c r="Q1555" s="8">
        <f t="shared" si="430"/>
        <v>0</v>
      </c>
      <c r="R1555" s="8">
        <f t="shared" si="430"/>
        <v>0</v>
      </c>
      <c r="S1555" s="8">
        <f t="shared" si="430"/>
        <v>0</v>
      </c>
      <c r="T1555" s="8">
        <f t="shared" si="430"/>
        <v>0</v>
      </c>
      <c r="U1555" s="14"/>
      <c r="V1555" s="14"/>
      <c r="W1555" s="14"/>
      <c r="X1555" s="14">
        <f>SUBTOTAL(9,X1554:X1554)</f>
        <v>0</v>
      </c>
    </row>
    <row r="1556" spans="1:24" ht="22.5" outlineLevel="2">
      <c r="A1556" s="47" t="s">
        <v>1453</v>
      </c>
      <c r="B1556" s="48" t="s">
        <v>1454</v>
      </c>
      <c r="C1556" s="49"/>
      <c r="D1556" s="48"/>
      <c r="E1556" s="35"/>
      <c r="F1556" s="35"/>
      <c r="G1556" s="35"/>
      <c r="H1556" s="35"/>
      <c r="I1556" s="35"/>
      <c r="J1556" s="35"/>
      <c r="K1556" s="35"/>
      <c r="L1556" s="35"/>
      <c r="M1556" s="35"/>
      <c r="N1556" s="35"/>
      <c r="O1556" s="35"/>
      <c r="P1556" s="35"/>
      <c r="U1556" s="14">
        <f t="shared" si="417"/>
        <v>0</v>
      </c>
      <c r="V1556" s="14">
        <f t="shared" si="418"/>
        <v>0</v>
      </c>
      <c r="W1556" s="14">
        <f t="shared" si="419"/>
        <v>0</v>
      </c>
      <c r="X1556" s="14">
        <f t="shared" si="420"/>
        <v>0</v>
      </c>
    </row>
    <row r="1557" spans="1:24" s="7" customFormat="1" outlineLevel="1">
      <c r="A1557" s="43" t="s">
        <v>1841</v>
      </c>
      <c r="B1557" s="48"/>
      <c r="C1557" s="49"/>
      <c r="D1557" s="48"/>
      <c r="E1557" s="35">
        <f t="shared" ref="E1557:T1557" si="431">SUBTOTAL(9,E1556:E1556)</f>
        <v>0</v>
      </c>
      <c r="F1557" s="35">
        <f t="shared" si="431"/>
        <v>0</v>
      </c>
      <c r="G1557" s="35">
        <f t="shared" si="431"/>
        <v>0</v>
      </c>
      <c r="H1557" s="35">
        <f t="shared" si="431"/>
        <v>0</v>
      </c>
      <c r="I1557" s="35">
        <f t="shared" si="431"/>
        <v>0</v>
      </c>
      <c r="J1557" s="35">
        <f t="shared" si="431"/>
        <v>0</v>
      </c>
      <c r="K1557" s="35">
        <f t="shared" si="431"/>
        <v>0</v>
      </c>
      <c r="L1557" s="35">
        <f t="shared" si="431"/>
        <v>0</v>
      </c>
      <c r="M1557" s="35">
        <f t="shared" si="431"/>
        <v>0</v>
      </c>
      <c r="N1557" s="35">
        <f t="shared" si="431"/>
        <v>0</v>
      </c>
      <c r="O1557" s="35">
        <f t="shared" si="431"/>
        <v>0</v>
      </c>
      <c r="P1557" s="35">
        <f t="shared" si="431"/>
        <v>0</v>
      </c>
      <c r="Q1557" s="8">
        <f t="shared" si="431"/>
        <v>0</v>
      </c>
      <c r="R1557" s="8">
        <f t="shared" si="431"/>
        <v>0</v>
      </c>
      <c r="S1557" s="8">
        <f t="shared" si="431"/>
        <v>0</v>
      </c>
      <c r="T1557" s="8">
        <f t="shared" si="431"/>
        <v>0</v>
      </c>
      <c r="U1557" s="14"/>
      <c r="V1557" s="14"/>
      <c r="W1557" s="14"/>
      <c r="X1557" s="14">
        <f>SUBTOTAL(9,X1556:X1556)</f>
        <v>0</v>
      </c>
    </row>
    <row r="1558" spans="1:24" outlineLevel="2">
      <c r="A1558" s="47" t="s">
        <v>1455</v>
      </c>
      <c r="B1558" s="48" t="s">
        <v>1456</v>
      </c>
      <c r="C1558" s="49"/>
      <c r="D1558" s="48"/>
      <c r="E1558" s="35"/>
      <c r="F1558" s="35"/>
      <c r="G1558" s="35"/>
      <c r="H1558" s="35"/>
      <c r="I1558" s="35"/>
      <c r="J1558" s="35"/>
      <c r="K1558" s="35"/>
      <c r="L1558" s="35"/>
      <c r="M1558" s="35"/>
      <c r="N1558" s="35"/>
      <c r="O1558" s="35"/>
      <c r="P1558" s="35"/>
      <c r="U1558" s="14">
        <f t="shared" si="417"/>
        <v>0</v>
      </c>
      <c r="V1558" s="14">
        <f t="shared" si="418"/>
        <v>0</v>
      </c>
      <c r="W1558" s="14">
        <f t="shared" si="419"/>
        <v>0</v>
      </c>
      <c r="X1558" s="14">
        <f t="shared" si="420"/>
        <v>0</v>
      </c>
    </row>
    <row r="1559" spans="1:24" outlineLevel="2">
      <c r="A1559" s="47" t="s">
        <v>1455</v>
      </c>
      <c r="B1559" s="48" t="s">
        <v>1456</v>
      </c>
      <c r="C1559" s="49">
        <v>90100</v>
      </c>
      <c r="D1559" s="48" t="s">
        <v>1457</v>
      </c>
      <c r="E1559" s="35">
        <v>0</v>
      </c>
      <c r="F1559" s="35">
        <v>0</v>
      </c>
      <c r="G1559" s="35">
        <v>0</v>
      </c>
      <c r="H1559" s="35">
        <v>269449762</v>
      </c>
      <c r="I1559" s="35">
        <v>0</v>
      </c>
      <c r="J1559" s="35">
        <v>0</v>
      </c>
      <c r="K1559" s="35">
        <v>269449762</v>
      </c>
      <c r="L1559" s="35">
        <v>266601948</v>
      </c>
      <c r="M1559" s="35">
        <v>266601948</v>
      </c>
      <c r="N1559" s="35">
        <v>266601948</v>
      </c>
      <c r="O1559" s="35">
        <v>266601948</v>
      </c>
      <c r="P1559" s="35">
        <v>2847814</v>
      </c>
      <c r="Q1559" s="4">
        <v>0</v>
      </c>
      <c r="R1559" s="4">
        <v>0</v>
      </c>
      <c r="S1559" s="4">
        <v>269449762</v>
      </c>
      <c r="T1559" s="4">
        <v>0</v>
      </c>
      <c r="U1559" s="14">
        <f t="shared" si="417"/>
        <v>2847814</v>
      </c>
      <c r="V1559" s="14">
        <f t="shared" si="418"/>
        <v>2847814</v>
      </c>
      <c r="W1559" s="14">
        <f t="shared" si="419"/>
        <v>0</v>
      </c>
      <c r="X1559" s="14">
        <f t="shared" si="420"/>
        <v>0</v>
      </c>
    </row>
    <row r="1560" spans="1:24" ht="22.5" outlineLevel="2">
      <c r="A1560" s="47" t="s">
        <v>1455</v>
      </c>
      <c r="B1560" s="48" t="s">
        <v>1456</v>
      </c>
      <c r="C1560" s="49">
        <v>901003</v>
      </c>
      <c r="D1560" s="48" t="s">
        <v>1458</v>
      </c>
      <c r="E1560" s="35">
        <v>0</v>
      </c>
      <c r="F1560" s="35">
        <v>0</v>
      </c>
      <c r="G1560" s="35">
        <v>0</v>
      </c>
      <c r="H1560" s="35">
        <v>31963839</v>
      </c>
      <c r="I1560" s="35">
        <v>0</v>
      </c>
      <c r="J1560" s="35">
        <v>0</v>
      </c>
      <c r="K1560" s="35">
        <v>31963839</v>
      </c>
      <c r="L1560" s="35">
        <v>31963839</v>
      </c>
      <c r="M1560" s="35">
        <v>31963839</v>
      </c>
      <c r="N1560" s="35">
        <v>31963838</v>
      </c>
      <c r="O1560" s="35">
        <v>31963838</v>
      </c>
      <c r="P1560" s="35">
        <v>0</v>
      </c>
      <c r="Q1560" s="4">
        <v>0</v>
      </c>
      <c r="R1560" s="4">
        <v>0</v>
      </c>
      <c r="S1560" s="4">
        <v>31963839</v>
      </c>
      <c r="T1560" s="4">
        <v>0</v>
      </c>
      <c r="U1560" s="14">
        <f t="shared" si="417"/>
        <v>0</v>
      </c>
      <c r="V1560" s="14">
        <f t="shared" si="418"/>
        <v>0</v>
      </c>
      <c r="W1560" s="14">
        <f t="shared" si="419"/>
        <v>0</v>
      </c>
      <c r="X1560" s="14">
        <f t="shared" si="420"/>
        <v>1</v>
      </c>
    </row>
    <row r="1561" spans="1:24" s="10" customFormat="1" outlineLevel="1">
      <c r="A1561" s="43" t="s">
        <v>1842</v>
      </c>
      <c r="B1561" s="44"/>
      <c r="C1561" s="45"/>
      <c r="D1561" s="44"/>
      <c r="E1561" s="46">
        <f t="shared" ref="E1561:T1561" si="432">SUBTOTAL(9,E1558:E1560)</f>
        <v>0</v>
      </c>
      <c r="F1561" s="46">
        <f t="shared" si="432"/>
        <v>0</v>
      </c>
      <c r="G1561" s="46">
        <f t="shared" si="432"/>
        <v>0</v>
      </c>
      <c r="H1561" s="46">
        <f t="shared" si="432"/>
        <v>301413601</v>
      </c>
      <c r="I1561" s="46">
        <f t="shared" si="432"/>
        <v>0</v>
      </c>
      <c r="J1561" s="46">
        <f t="shared" si="432"/>
        <v>0</v>
      </c>
      <c r="K1561" s="46">
        <f t="shared" si="432"/>
        <v>301413601</v>
      </c>
      <c r="L1561" s="46">
        <f t="shared" si="432"/>
        <v>298565787</v>
      </c>
      <c r="M1561" s="46">
        <f t="shared" si="432"/>
        <v>298565787</v>
      </c>
      <c r="N1561" s="46">
        <f t="shared" si="432"/>
        <v>298565786</v>
      </c>
      <c r="O1561" s="46">
        <f t="shared" si="432"/>
        <v>298565786</v>
      </c>
      <c r="P1561" s="46">
        <f t="shared" si="432"/>
        <v>2847814</v>
      </c>
      <c r="Q1561" s="11">
        <f t="shared" si="432"/>
        <v>0</v>
      </c>
      <c r="R1561" s="11">
        <f t="shared" si="432"/>
        <v>0</v>
      </c>
      <c r="S1561" s="11">
        <f t="shared" si="432"/>
        <v>301413601</v>
      </c>
      <c r="T1561" s="11">
        <f t="shared" si="432"/>
        <v>0</v>
      </c>
      <c r="U1561" s="9"/>
      <c r="V1561" s="9"/>
      <c r="W1561" s="9"/>
      <c r="X1561" s="9">
        <f>SUBTOTAL(9,X1558:X1560)</f>
        <v>1</v>
      </c>
    </row>
    <row r="1562" spans="1:24" ht="22.5" outlineLevel="2">
      <c r="A1562" s="47" t="s">
        <v>1459</v>
      </c>
      <c r="B1562" s="48" t="s">
        <v>1460</v>
      </c>
      <c r="C1562" s="49"/>
      <c r="D1562" s="48"/>
      <c r="E1562" s="35"/>
      <c r="F1562" s="35"/>
      <c r="G1562" s="35"/>
      <c r="H1562" s="35"/>
      <c r="I1562" s="35"/>
      <c r="J1562" s="35"/>
      <c r="K1562" s="35"/>
      <c r="L1562" s="35"/>
      <c r="M1562" s="35"/>
      <c r="N1562" s="35"/>
      <c r="O1562" s="35"/>
      <c r="P1562" s="35"/>
      <c r="U1562" s="14">
        <f t="shared" si="417"/>
        <v>0</v>
      </c>
      <c r="V1562" s="14">
        <f t="shared" si="418"/>
        <v>0</v>
      </c>
      <c r="W1562" s="14">
        <f t="shared" si="419"/>
        <v>0</v>
      </c>
      <c r="X1562" s="14">
        <f t="shared" si="420"/>
        <v>0</v>
      </c>
    </row>
    <row r="1563" spans="1:24" s="7" customFormat="1" outlineLevel="1">
      <c r="A1563" s="43" t="s">
        <v>1843</v>
      </c>
      <c r="B1563" s="48"/>
      <c r="C1563" s="49"/>
      <c r="D1563" s="48"/>
      <c r="E1563" s="35">
        <f t="shared" ref="E1563:T1563" si="433">SUBTOTAL(9,E1562:E1562)</f>
        <v>0</v>
      </c>
      <c r="F1563" s="35">
        <f t="shared" si="433"/>
        <v>0</v>
      </c>
      <c r="G1563" s="35">
        <f t="shared" si="433"/>
        <v>0</v>
      </c>
      <c r="H1563" s="35">
        <f t="shared" si="433"/>
        <v>0</v>
      </c>
      <c r="I1563" s="35">
        <f t="shared" si="433"/>
        <v>0</v>
      </c>
      <c r="J1563" s="35">
        <f t="shared" si="433"/>
        <v>0</v>
      </c>
      <c r="K1563" s="35">
        <f t="shared" si="433"/>
        <v>0</v>
      </c>
      <c r="L1563" s="35">
        <f t="shared" si="433"/>
        <v>0</v>
      </c>
      <c r="M1563" s="35">
        <f t="shared" si="433"/>
        <v>0</v>
      </c>
      <c r="N1563" s="35">
        <f t="shared" si="433"/>
        <v>0</v>
      </c>
      <c r="O1563" s="35">
        <f t="shared" si="433"/>
        <v>0</v>
      </c>
      <c r="P1563" s="35">
        <f t="shared" si="433"/>
        <v>0</v>
      </c>
      <c r="Q1563" s="8">
        <f t="shared" si="433"/>
        <v>0</v>
      </c>
      <c r="R1563" s="8">
        <f t="shared" si="433"/>
        <v>0</v>
      </c>
      <c r="S1563" s="8">
        <f t="shared" si="433"/>
        <v>0</v>
      </c>
      <c r="T1563" s="8">
        <f t="shared" si="433"/>
        <v>0</v>
      </c>
      <c r="U1563" s="14"/>
      <c r="V1563" s="14"/>
      <c r="W1563" s="14"/>
      <c r="X1563" s="14">
        <f>SUBTOTAL(9,X1562:X1562)</f>
        <v>0</v>
      </c>
    </row>
    <row r="1564" spans="1:24" ht="22.5" outlineLevel="2">
      <c r="A1564" s="47" t="s">
        <v>1461</v>
      </c>
      <c r="B1564" s="48" t="s">
        <v>1462</v>
      </c>
      <c r="C1564" s="49"/>
      <c r="D1564" s="48"/>
      <c r="E1564" s="35"/>
      <c r="F1564" s="35"/>
      <c r="G1564" s="35"/>
      <c r="H1564" s="35"/>
      <c r="I1564" s="35"/>
      <c r="J1564" s="35"/>
      <c r="K1564" s="35"/>
      <c r="L1564" s="35"/>
      <c r="M1564" s="35"/>
      <c r="N1564" s="35"/>
      <c r="O1564" s="35"/>
      <c r="P1564" s="35"/>
      <c r="U1564" s="14">
        <f t="shared" si="417"/>
        <v>0</v>
      </c>
      <c r="V1564" s="14">
        <f t="shared" si="418"/>
        <v>0</v>
      </c>
      <c r="W1564" s="14">
        <f t="shared" si="419"/>
        <v>0</v>
      </c>
      <c r="X1564" s="14">
        <f t="shared" si="420"/>
        <v>0</v>
      </c>
    </row>
    <row r="1565" spans="1:24" ht="22.5" outlineLevel="2">
      <c r="A1565" s="47" t="s">
        <v>1461</v>
      </c>
      <c r="B1565" s="48" t="s">
        <v>1462</v>
      </c>
      <c r="C1565" s="49">
        <v>90200</v>
      </c>
      <c r="D1565" s="48" t="s">
        <v>1463</v>
      </c>
      <c r="E1565" s="35">
        <v>0</v>
      </c>
      <c r="F1565" s="35">
        <v>0</v>
      </c>
      <c r="G1565" s="35">
        <v>0</v>
      </c>
      <c r="H1565" s="35">
        <v>446533086</v>
      </c>
      <c r="I1565" s="35">
        <v>0</v>
      </c>
      <c r="J1565" s="35">
        <v>0</v>
      </c>
      <c r="K1565" s="35">
        <v>446533086</v>
      </c>
      <c r="L1565" s="35">
        <v>438552114</v>
      </c>
      <c r="M1565" s="35">
        <v>438552114</v>
      </c>
      <c r="N1565" s="35">
        <v>438552114</v>
      </c>
      <c r="O1565" s="35">
        <v>438552114</v>
      </c>
      <c r="P1565" s="35">
        <v>7980972</v>
      </c>
      <c r="Q1565" s="4">
        <v>0</v>
      </c>
      <c r="R1565" s="4">
        <v>0</v>
      </c>
      <c r="S1565" s="4">
        <v>446533086</v>
      </c>
      <c r="T1565" s="4">
        <v>0</v>
      </c>
      <c r="U1565" s="14">
        <f t="shared" si="417"/>
        <v>7980972</v>
      </c>
      <c r="V1565" s="14">
        <f t="shared" si="418"/>
        <v>7980972</v>
      </c>
      <c r="W1565" s="14">
        <f t="shared" si="419"/>
        <v>0</v>
      </c>
      <c r="X1565" s="14">
        <f t="shared" si="420"/>
        <v>0</v>
      </c>
    </row>
    <row r="1566" spans="1:24" ht="22.5" outlineLevel="2">
      <c r="A1566" s="47" t="s">
        <v>1461</v>
      </c>
      <c r="B1566" s="48" t="s">
        <v>1462</v>
      </c>
      <c r="C1566" s="49">
        <v>902003</v>
      </c>
      <c r="D1566" s="48" t="s">
        <v>1464</v>
      </c>
      <c r="E1566" s="35">
        <v>0</v>
      </c>
      <c r="F1566" s="35">
        <v>0</v>
      </c>
      <c r="G1566" s="35">
        <v>0</v>
      </c>
      <c r="H1566" s="35">
        <v>94091663</v>
      </c>
      <c r="I1566" s="35">
        <v>0</v>
      </c>
      <c r="J1566" s="35">
        <v>0</v>
      </c>
      <c r="K1566" s="35">
        <v>94091663</v>
      </c>
      <c r="L1566" s="35">
        <v>94091663</v>
      </c>
      <c r="M1566" s="35">
        <v>94091663</v>
      </c>
      <c r="N1566" s="35">
        <v>92709145</v>
      </c>
      <c r="O1566" s="35">
        <v>92709145</v>
      </c>
      <c r="P1566" s="35">
        <v>0</v>
      </c>
      <c r="Q1566" s="4">
        <v>0</v>
      </c>
      <c r="R1566" s="4">
        <v>0</v>
      </c>
      <c r="S1566" s="4">
        <v>94091663</v>
      </c>
      <c r="T1566" s="4">
        <v>0</v>
      </c>
      <c r="U1566" s="14">
        <f t="shared" si="417"/>
        <v>0</v>
      </c>
      <c r="V1566" s="14">
        <f t="shared" si="418"/>
        <v>0</v>
      </c>
      <c r="W1566" s="14">
        <f t="shared" si="419"/>
        <v>0</v>
      </c>
      <c r="X1566" s="14">
        <f t="shared" si="420"/>
        <v>1382518</v>
      </c>
    </row>
    <row r="1567" spans="1:24" s="10" customFormat="1" outlineLevel="1">
      <c r="A1567" s="43" t="s">
        <v>1844</v>
      </c>
      <c r="B1567" s="44"/>
      <c r="C1567" s="45"/>
      <c r="D1567" s="44"/>
      <c r="E1567" s="46">
        <f t="shared" ref="E1567:T1567" si="434">SUBTOTAL(9,E1564:E1566)</f>
        <v>0</v>
      </c>
      <c r="F1567" s="46">
        <f t="shared" si="434"/>
        <v>0</v>
      </c>
      <c r="G1567" s="46">
        <f t="shared" si="434"/>
        <v>0</v>
      </c>
      <c r="H1567" s="46">
        <f t="shared" si="434"/>
        <v>540624749</v>
      </c>
      <c r="I1567" s="46">
        <f t="shared" si="434"/>
        <v>0</v>
      </c>
      <c r="J1567" s="46">
        <f t="shared" si="434"/>
        <v>0</v>
      </c>
      <c r="K1567" s="46">
        <f t="shared" si="434"/>
        <v>540624749</v>
      </c>
      <c r="L1567" s="46">
        <f t="shared" si="434"/>
        <v>532643777</v>
      </c>
      <c r="M1567" s="46">
        <f t="shared" si="434"/>
        <v>532643777</v>
      </c>
      <c r="N1567" s="46">
        <f t="shared" si="434"/>
        <v>531261259</v>
      </c>
      <c r="O1567" s="46">
        <f t="shared" si="434"/>
        <v>531261259</v>
      </c>
      <c r="P1567" s="46">
        <f t="shared" si="434"/>
        <v>7980972</v>
      </c>
      <c r="Q1567" s="11">
        <f t="shared" si="434"/>
        <v>0</v>
      </c>
      <c r="R1567" s="11">
        <f t="shared" si="434"/>
        <v>0</v>
      </c>
      <c r="S1567" s="11">
        <f t="shared" si="434"/>
        <v>540624749</v>
      </c>
      <c r="T1567" s="11">
        <f t="shared" si="434"/>
        <v>0</v>
      </c>
      <c r="U1567" s="9"/>
      <c r="V1567" s="9"/>
      <c r="W1567" s="9"/>
      <c r="X1567" s="9">
        <f>SUBTOTAL(9,X1564:X1566)</f>
        <v>1382518</v>
      </c>
    </row>
    <row r="1568" spans="1:24" ht="22.5" outlineLevel="2">
      <c r="A1568" s="47" t="s">
        <v>1465</v>
      </c>
      <c r="B1568" s="48" t="s">
        <v>1466</v>
      </c>
      <c r="C1568" s="49"/>
      <c r="D1568" s="48"/>
      <c r="E1568" s="35"/>
      <c r="F1568" s="35"/>
      <c r="G1568" s="35"/>
      <c r="H1568" s="35"/>
      <c r="I1568" s="35"/>
      <c r="J1568" s="35"/>
      <c r="K1568" s="35"/>
      <c r="L1568" s="35"/>
      <c r="M1568" s="35"/>
      <c r="N1568" s="35"/>
      <c r="O1568" s="35"/>
      <c r="P1568" s="35"/>
      <c r="U1568" s="14">
        <f t="shared" si="417"/>
        <v>0</v>
      </c>
      <c r="V1568" s="14">
        <f t="shared" si="418"/>
        <v>0</v>
      </c>
      <c r="W1568" s="14">
        <f t="shared" si="419"/>
        <v>0</v>
      </c>
      <c r="X1568" s="14">
        <f t="shared" si="420"/>
        <v>0</v>
      </c>
    </row>
    <row r="1569" spans="1:24" s="7" customFormat="1" outlineLevel="1">
      <c r="A1569" s="43" t="s">
        <v>1845</v>
      </c>
      <c r="B1569" s="48"/>
      <c r="C1569" s="49"/>
      <c r="D1569" s="48"/>
      <c r="E1569" s="35">
        <f t="shared" ref="E1569:T1569" si="435">SUBTOTAL(9,E1568:E1568)</f>
        <v>0</v>
      </c>
      <c r="F1569" s="35">
        <f t="shared" si="435"/>
        <v>0</v>
      </c>
      <c r="G1569" s="35">
        <f t="shared" si="435"/>
        <v>0</v>
      </c>
      <c r="H1569" s="35">
        <f t="shared" si="435"/>
        <v>0</v>
      </c>
      <c r="I1569" s="35">
        <f t="shared" si="435"/>
        <v>0</v>
      </c>
      <c r="J1569" s="35">
        <f t="shared" si="435"/>
        <v>0</v>
      </c>
      <c r="K1569" s="35">
        <f t="shared" si="435"/>
        <v>0</v>
      </c>
      <c r="L1569" s="35">
        <f t="shared" si="435"/>
        <v>0</v>
      </c>
      <c r="M1569" s="35">
        <f t="shared" si="435"/>
        <v>0</v>
      </c>
      <c r="N1569" s="35">
        <f t="shared" si="435"/>
        <v>0</v>
      </c>
      <c r="O1569" s="35">
        <f t="shared" si="435"/>
        <v>0</v>
      </c>
      <c r="P1569" s="35">
        <f t="shared" si="435"/>
        <v>0</v>
      </c>
      <c r="Q1569" s="8">
        <f t="shared" si="435"/>
        <v>0</v>
      </c>
      <c r="R1569" s="8">
        <f t="shared" si="435"/>
        <v>0</v>
      </c>
      <c r="S1569" s="8">
        <f t="shared" si="435"/>
        <v>0</v>
      </c>
      <c r="T1569" s="8">
        <f t="shared" si="435"/>
        <v>0</v>
      </c>
      <c r="U1569" s="14"/>
      <c r="V1569" s="14"/>
      <c r="W1569" s="14"/>
      <c r="X1569" s="14">
        <f>SUBTOTAL(9,X1568:X1568)</f>
        <v>0</v>
      </c>
    </row>
    <row r="1570" spans="1:24" ht="22.5" outlineLevel="2">
      <c r="A1570" s="47" t="s">
        <v>1467</v>
      </c>
      <c r="B1570" s="48" t="s">
        <v>1468</v>
      </c>
      <c r="C1570" s="49"/>
      <c r="D1570" s="48"/>
      <c r="E1570" s="35"/>
      <c r="F1570" s="35"/>
      <c r="G1570" s="35"/>
      <c r="H1570" s="35"/>
      <c r="I1570" s="35"/>
      <c r="J1570" s="35"/>
      <c r="K1570" s="35"/>
      <c r="L1570" s="35"/>
      <c r="M1570" s="35"/>
      <c r="N1570" s="35"/>
      <c r="O1570" s="35"/>
      <c r="P1570" s="35"/>
      <c r="U1570" s="14">
        <f t="shared" si="417"/>
        <v>0</v>
      </c>
      <c r="V1570" s="14">
        <f t="shared" si="418"/>
        <v>0</v>
      </c>
      <c r="W1570" s="14">
        <f t="shared" si="419"/>
        <v>0</v>
      </c>
      <c r="X1570" s="14">
        <f t="shared" si="420"/>
        <v>0</v>
      </c>
    </row>
    <row r="1571" spans="1:24" ht="22.5" outlineLevel="2">
      <c r="A1571" s="47" t="s">
        <v>1467</v>
      </c>
      <c r="B1571" s="48" t="s">
        <v>1468</v>
      </c>
      <c r="C1571" s="49">
        <v>90300</v>
      </c>
      <c r="D1571" s="48" t="s">
        <v>1469</v>
      </c>
      <c r="E1571" s="35">
        <v>0</v>
      </c>
      <c r="F1571" s="35">
        <v>0</v>
      </c>
      <c r="G1571" s="35">
        <v>0</v>
      </c>
      <c r="H1571" s="35">
        <v>265109194</v>
      </c>
      <c r="I1571" s="35">
        <v>0</v>
      </c>
      <c r="J1571" s="35">
        <v>0</v>
      </c>
      <c r="K1571" s="35">
        <v>265109194</v>
      </c>
      <c r="L1571" s="35">
        <v>262874598</v>
      </c>
      <c r="M1571" s="35">
        <v>262874598</v>
      </c>
      <c r="N1571" s="35">
        <v>262874598</v>
      </c>
      <c r="O1571" s="35">
        <v>262874598</v>
      </c>
      <c r="P1571" s="35">
        <v>2234596</v>
      </c>
      <c r="Q1571" s="4">
        <v>0</v>
      </c>
      <c r="R1571" s="4">
        <v>0</v>
      </c>
      <c r="S1571" s="4">
        <v>265109194</v>
      </c>
      <c r="T1571" s="4">
        <v>0</v>
      </c>
      <c r="U1571" s="14">
        <f t="shared" si="417"/>
        <v>2234596</v>
      </c>
      <c r="V1571" s="14">
        <f t="shared" si="418"/>
        <v>2234596</v>
      </c>
      <c r="W1571" s="14">
        <f t="shared" si="419"/>
        <v>0</v>
      </c>
      <c r="X1571" s="14">
        <f t="shared" si="420"/>
        <v>0</v>
      </c>
    </row>
    <row r="1572" spans="1:24" ht="22.5" outlineLevel="2">
      <c r="A1572" s="47" t="s">
        <v>1467</v>
      </c>
      <c r="B1572" s="48" t="s">
        <v>1468</v>
      </c>
      <c r="C1572" s="49">
        <v>903003</v>
      </c>
      <c r="D1572" s="48" t="s">
        <v>1470</v>
      </c>
      <c r="E1572" s="35">
        <v>0</v>
      </c>
      <c r="F1572" s="35">
        <v>0</v>
      </c>
      <c r="G1572" s="35">
        <v>0</v>
      </c>
      <c r="H1572" s="35">
        <v>53128892</v>
      </c>
      <c r="I1572" s="35">
        <v>0</v>
      </c>
      <c r="J1572" s="35">
        <v>0</v>
      </c>
      <c r="K1572" s="35">
        <v>53128892</v>
      </c>
      <c r="L1572" s="35">
        <v>53128892</v>
      </c>
      <c r="M1572" s="35">
        <v>53128892</v>
      </c>
      <c r="N1572" s="35">
        <v>53128892</v>
      </c>
      <c r="O1572" s="35">
        <v>53128892</v>
      </c>
      <c r="P1572" s="35">
        <v>0</v>
      </c>
      <c r="Q1572" s="4">
        <v>0</v>
      </c>
      <c r="R1572" s="4">
        <v>0</v>
      </c>
      <c r="S1572" s="4">
        <v>53128892</v>
      </c>
      <c r="T1572" s="4">
        <v>0</v>
      </c>
      <c r="U1572" s="14">
        <f t="shared" si="417"/>
        <v>0</v>
      </c>
      <c r="V1572" s="14">
        <f t="shared" si="418"/>
        <v>0</v>
      </c>
      <c r="W1572" s="14">
        <f t="shared" si="419"/>
        <v>0</v>
      </c>
      <c r="X1572" s="14">
        <f t="shared" si="420"/>
        <v>0</v>
      </c>
    </row>
    <row r="1573" spans="1:24" s="10" customFormat="1" outlineLevel="1">
      <c r="A1573" s="43" t="s">
        <v>1846</v>
      </c>
      <c r="B1573" s="44"/>
      <c r="C1573" s="45"/>
      <c r="D1573" s="44"/>
      <c r="E1573" s="46">
        <f t="shared" ref="E1573:T1573" si="436">SUBTOTAL(9,E1570:E1572)</f>
        <v>0</v>
      </c>
      <c r="F1573" s="46">
        <f t="shared" si="436"/>
        <v>0</v>
      </c>
      <c r="G1573" s="46">
        <f t="shared" si="436"/>
        <v>0</v>
      </c>
      <c r="H1573" s="46">
        <f t="shared" si="436"/>
        <v>318238086</v>
      </c>
      <c r="I1573" s="46">
        <f t="shared" si="436"/>
        <v>0</v>
      </c>
      <c r="J1573" s="46">
        <f t="shared" si="436"/>
        <v>0</v>
      </c>
      <c r="K1573" s="46">
        <f t="shared" si="436"/>
        <v>318238086</v>
      </c>
      <c r="L1573" s="46">
        <f t="shared" si="436"/>
        <v>316003490</v>
      </c>
      <c r="M1573" s="46">
        <f t="shared" si="436"/>
        <v>316003490</v>
      </c>
      <c r="N1573" s="46">
        <f t="shared" si="436"/>
        <v>316003490</v>
      </c>
      <c r="O1573" s="46">
        <f t="shared" si="436"/>
        <v>316003490</v>
      </c>
      <c r="P1573" s="46">
        <f t="shared" si="436"/>
        <v>2234596</v>
      </c>
      <c r="Q1573" s="11">
        <f t="shared" si="436"/>
        <v>0</v>
      </c>
      <c r="R1573" s="11">
        <f t="shared" si="436"/>
        <v>0</v>
      </c>
      <c r="S1573" s="11">
        <f t="shared" si="436"/>
        <v>318238086</v>
      </c>
      <c r="T1573" s="11">
        <f t="shared" si="436"/>
        <v>0</v>
      </c>
      <c r="U1573" s="9"/>
      <c r="V1573" s="9"/>
      <c r="W1573" s="9"/>
      <c r="X1573" s="9">
        <f>SUBTOTAL(9,X1570:X1572)</f>
        <v>0</v>
      </c>
    </row>
    <row r="1574" spans="1:24" ht="22.5" outlineLevel="2">
      <c r="A1574" s="47" t="s">
        <v>1471</v>
      </c>
      <c r="B1574" s="48" t="s">
        <v>1472</v>
      </c>
      <c r="C1574" s="49"/>
      <c r="D1574" s="48"/>
      <c r="E1574" s="35"/>
      <c r="F1574" s="35"/>
      <c r="G1574" s="35"/>
      <c r="H1574" s="35"/>
      <c r="I1574" s="35"/>
      <c r="J1574" s="35"/>
      <c r="K1574" s="35"/>
      <c r="L1574" s="35"/>
      <c r="M1574" s="35"/>
      <c r="N1574" s="35"/>
      <c r="O1574" s="35"/>
      <c r="P1574" s="35"/>
      <c r="U1574" s="14">
        <f t="shared" si="417"/>
        <v>0</v>
      </c>
      <c r="V1574" s="14">
        <f t="shared" si="418"/>
        <v>0</v>
      </c>
      <c r="W1574" s="14">
        <f t="shared" si="419"/>
        <v>0</v>
      </c>
      <c r="X1574" s="14">
        <f t="shared" si="420"/>
        <v>0</v>
      </c>
    </row>
    <row r="1575" spans="1:24" s="7" customFormat="1" outlineLevel="1">
      <c r="A1575" s="43" t="s">
        <v>1847</v>
      </c>
      <c r="B1575" s="48"/>
      <c r="C1575" s="49"/>
      <c r="D1575" s="48"/>
      <c r="E1575" s="35">
        <f t="shared" ref="E1575:T1575" si="437">SUBTOTAL(9,E1574:E1574)</f>
        <v>0</v>
      </c>
      <c r="F1575" s="35">
        <f t="shared" si="437"/>
        <v>0</v>
      </c>
      <c r="G1575" s="35">
        <f t="shared" si="437"/>
        <v>0</v>
      </c>
      <c r="H1575" s="35">
        <f t="shared" si="437"/>
        <v>0</v>
      </c>
      <c r="I1575" s="35">
        <f t="shared" si="437"/>
        <v>0</v>
      </c>
      <c r="J1575" s="35">
        <f t="shared" si="437"/>
        <v>0</v>
      </c>
      <c r="K1575" s="35">
        <f t="shared" si="437"/>
        <v>0</v>
      </c>
      <c r="L1575" s="35">
        <f t="shared" si="437"/>
        <v>0</v>
      </c>
      <c r="M1575" s="35">
        <f t="shared" si="437"/>
        <v>0</v>
      </c>
      <c r="N1575" s="35">
        <f t="shared" si="437"/>
        <v>0</v>
      </c>
      <c r="O1575" s="35">
        <f t="shared" si="437"/>
        <v>0</v>
      </c>
      <c r="P1575" s="35">
        <f t="shared" si="437"/>
        <v>0</v>
      </c>
      <c r="Q1575" s="8">
        <f t="shared" si="437"/>
        <v>0</v>
      </c>
      <c r="R1575" s="8">
        <f t="shared" si="437"/>
        <v>0</v>
      </c>
      <c r="S1575" s="8">
        <f t="shared" si="437"/>
        <v>0</v>
      </c>
      <c r="T1575" s="8">
        <f t="shared" si="437"/>
        <v>0</v>
      </c>
      <c r="U1575" s="14"/>
      <c r="V1575" s="14"/>
      <c r="W1575" s="14"/>
      <c r="X1575" s="14">
        <f>SUBTOTAL(9,X1574:X1574)</f>
        <v>0</v>
      </c>
    </row>
    <row r="1576" spans="1:24" outlineLevel="2">
      <c r="A1576" s="47" t="s">
        <v>1473</v>
      </c>
      <c r="B1576" s="48" t="s">
        <v>1474</v>
      </c>
      <c r="C1576" s="49"/>
      <c r="D1576" s="48"/>
      <c r="E1576" s="35"/>
      <c r="F1576" s="35"/>
      <c r="G1576" s="35"/>
      <c r="H1576" s="35"/>
      <c r="I1576" s="35"/>
      <c r="J1576" s="35"/>
      <c r="K1576" s="35"/>
      <c r="L1576" s="35"/>
      <c r="M1576" s="35"/>
      <c r="N1576" s="35"/>
      <c r="O1576" s="35"/>
      <c r="P1576" s="35"/>
      <c r="U1576" s="14">
        <f t="shared" si="417"/>
        <v>0</v>
      </c>
      <c r="V1576" s="14">
        <f t="shared" si="418"/>
        <v>0</v>
      </c>
      <c r="W1576" s="14">
        <f t="shared" si="419"/>
        <v>0</v>
      </c>
      <c r="X1576" s="14">
        <f t="shared" si="420"/>
        <v>0</v>
      </c>
    </row>
    <row r="1577" spans="1:24" outlineLevel="2">
      <c r="A1577" s="47" t="s">
        <v>1473</v>
      </c>
      <c r="B1577" s="48" t="s">
        <v>1474</v>
      </c>
      <c r="C1577" s="49">
        <v>90400</v>
      </c>
      <c r="D1577" s="48" t="s">
        <v>1475</v>
      </c>
      <c r="E1577" s="35">
        <v>0</v>
      </c>
      <c r="F1577" s="35">
        <v>0</v>
      </c>
      <c r="G1577" s="35">
        <v>0</v>
      </c>
      <c r="H1577" s="35">
        <v>593160596</v>
      </c>
      <c r="I1577" s="35">
        <v>0</v>
      </c>
      <c r="J1577" s="35">
        <v>0</v>
      </c>
      <c r="K1577" s="35">
        <v>593160596</v>
      </c>
      <c r="L1577" s="35">
        <v>176491895</v>
      </c>
      <c r="M1577" s="35">
        <v>176491895</v>
      </c>
      <c r="N1577" s="35">
        <v>176491895</v>
      </c>
      <c r="O1577" s="35">
        <v>176491895</v>
      </c>
      <c r="P1577" s="35">
        <v>416668701</v>
      </c>
      <c r="Q1577" s="4">
        <v>0</v>
      </c>
      <c r="R1577" s="4">
        <v>0</v>
      </c>
      <c r="S1577" s="4">
        <v>593160596</v>
      </c>
      <c r="T1577" s="4">
        <v>0</v>
      </c>
      <c r="U1577" s="14">
        <f t="shared" si="417"/>
        <v>416668701</v>
      </c>
      <c r="V1577" s="14">
        <f t="shared" si="418"/>
        <v>416668701</v>
      </c>
      <c r="W1577" s="14">
        <f t="shared" si="419"/>
        <v>0</v>
      </c>
      <c r="X1577" s="14">
        <f t="shared" si="420"/>
        <v>0</v>
      </c>
    </row>
    <row r="1578" spans="1:24" s="10" customFormat="1" outlineLevel="1">
      <c r="A1578" s="43" t="s">
        <v>1848</v>
      </c>
      <c r="B1578" s="44"/>
      <c r="C1578" s="45"/>
      <c r="D1578" s="44"/>
      <c r="E1578" s="46">
        <f t="shared" ref="E1578:T1578" si="438">SUBTOTAL(9,E1576:E1577)</f>
        <v>0</v>
      </c>
      <c r="F1578" s="46">
        <f t="shared" si="438"/>
        <v>0</v>
      </c>
      <c r="G1578" s="46">
        <f t="shared" si="438"/>
        <v>0</v>
      </c>
      <c r="H1578" s="46">
        <f t="shared" si="438"/>
        <v>593160596</v>
      </c>
      <c r="I1578" s="46">
        <f t="shared" si="438"/>
        <v>0</v>
      </c>
      <c r="J1578" s="46">
        <f t="shared" si="438"/>
        <v>0</v>
      </c>
      <c r="K1578" s="46">
        <f t="shared" si="438"/>
        <v>593160596</v>
      </c>
      <c r="L1578" s="46">
        <f t="shared" si="438"/>
        <v>176491895</v>
      </c>
      <c r="M1578" s="46">
        <f t="shared" si="438"/>
        <v>176491895</v>
      </c>
      <c r="N1578" s="46">
        <f t="shared" si="438"/>
        <v>176491895</v>
      </c>
      <c r="O1578" s="46">
        <f t="shared" si="438"/>
        <v>176491895</v>
      </c>
      <c r="P1578" s="46">
        <f t="shared" si="438"/>
        <v>416668701</v>
      </c>
      <c r="Q1578" s="11">
        <f t="shared" si="438"/>
        <v>0</v>
      </c>
      <c r="R1578" s="11">
        <f t="shared" si="438"/>
        <v>0</v>
      </c>
      <c r="S1578" s="11">
        <f t="shared" si="438"/>
        <v>593160596</v>
      </c>
      <c r="T1578" s="11">
        <f t="shared" si="438"/>
        <v>0</v>
      </c>
      <c r="U1578" s="9"/>
      <c r="V1578" s="9"/>
      <c r="W1578" s="9"/>
      <c r="X1578" s="9">
        <f>SUBTOTAL(9,X1576:X1577)</f>
        <v>0</v>
      </c>
    </row>
    <row r="1579" spans="1:24" ht="22.5" outlineLevel="2">
      <c r="A1579" s="47" t="s">
        <v>1476</v>
      </c>
      <c r="B1579" s="48" t="s">
        <v>1477</v>
      </c>
      <c r="C1579" s="49"/>
      <c r="D1579" s="48"/>
      <c r="E1579" s="35"/>
      <c r="F1579" s="35"/>
      <c r="G1579" s="35"/>
      <c r="H1579" s="35"/>
      <c r="I1579" s="35"/>
      <c r="J1579" s="35"/>
      <c r="K1579" s="35"/>
      <c r="L1579" s="35"/>
      <c r="M1579" s="35"/>
      <c r="N1579" s="35"/>
      <c r="O1579" s="35"/>
      <c r="P1579" s="35"/>
      <c r="U1579" s="14">
        <f t="shared" si="417"/>
        <v>0</v>
      </c>
      <c r="V1579" s="14">
        <f t="shared" si="418"/>
        <v>0</v>
      </c>
      <c r="W1579" s="14">
        <f t="shared" si="419"/>
        <v>0</v>
      </c>
      <c r="X1579" s="14">
        <f t="shared" si="420"/>
        <v>0</v>
      </c>
    </row>
    <row r="1580" spans="1:24" s="7" customFormat="1" outlineLevel="1">
      <c r="A1580" s="43" t="s">
        <v>1849</v>
      </c>
      <c r="B1580" s="48"/>
      <c r="C1580" s="49"/>
      <c r="D1580" s="48"/>
      <c r="E1580" s="35">
        <f t="shared" ref="E1580:T1580" si="439">SUBTOTAL(9,E1579:E1579)</f>
        <v>0</v>
      </c>
      <c r="F1580" s="35">
        <f t="shared" si="439"/>
        <v>0</v>
      </c>
      <c r="G1580" s="35">
        <f t="shared" si="439"/>
        <v>0</v>
      </c>
      <c r="H1580" s="35">
        <f t="shared" si="439"/>
        <v>0</v>
      </c>
      <c r="I1580" s="35">
        <f t="shared" si="439"/>
        <v>0</v>
      </c>
      <c r="J1580" s="35">
        <f t="shared" si="439"/>
        <v>0</v>
      </c>
      <c r="K1580" s="35">
        <f t="shared" si="439"/>
        <v>0</v>
      </c>
      <c r="L1580" s="35">
        <f t="shared" si="439"/>
        <v>0</v>
      </c>
      <c r="M1580" s="35">
        <f t="shared" si="439"/>
        <v>0</v>
      </c>
      <c r="N1580" s="35">
        <f t="shared" si="439"/>
        <v>0</v>
      </c>
      <c r="O1580" s="35">
        <f t="shared" si="439"/>
        <v>0</v>
      </c>
      <c r="P1580" s="35">
        <f t="shared" si="439"/>
        <v>0</v>
      </c>
      <c r="Q1580" s="8">
        <f t="shared" si="439"/>
        <v>0</v>
      </c>
      <c r="R1580" s="8">
        <f t="shared" si="439"/>
        <v>0</v>
      </c>
      <c r="S1580" s="8">
        <f t="shared" si="439"/>
        <v>0</v>
      </c>
      <c r="T1580" s="8">
        <f t="shared" si="439"/>
        <v>0</v>
      </c>
      <c r="U1580" s="14"/>
      <c r="V1580" s="14"/>
      <c r="W1580" s="14"/>
      <c r="X1580" s="14">
        <f>SUBTOTAL(9,X1579:X1579)</f>
        <v>0</v>
      </c>
    </row>
    <row r="1581" spans="1:24" ht="22.5" outlineLevel="2">
      <c r="A1581" s="47" t="s">
        <v>1478</v>
      </c>
      <c r="B1581" s="48" t="s">
        <v>1479</v>
      </c>
      <c r="C1581" s="49"/>
      <c r="D1581" s="48"/>
      <c r="E1581" s="35"/>
      <c r="F1581" s="35"/>
      <c r="G1581" s="35"/>
      <c r="H1581" s="35"/>
      <c r="I1581" s="35"/>
      <c r="J1581" s="35"/>
      <c r="K1581" s="35"/>
      <c r="L1581" s="35"/>
      <c r="M1581" s="35"/>
      <c r="N1581" s="35"/>
      <c r="O1581" s="35"/>
      <c r="P1581" s="35"/>
      <c r="U1581" s="14">
        <f t="shared" si="417"/>
        <v>0</v>
      </c>
      <c r="V1581" s="14">
        <f t="shared" si="418"/>
        <v>0</v>
      </c>
      <c r="W1581" s="14">
        <f t="shared" si="419"/>
        <v>0</v>
      </c>
      <c r="X1581" s="14">
        <f t="shared" si="420"/>
        <v>0</v>
      </c>
    </row>
    <row r="1582" spans="1:24" ht="22.5" outlineLevel="2">
      <c r="A1582" s="47" t="s">
        <v>1478</v>
      </c>
      <c r="B1582" s="48" t="s">
        <v>1479</v>
      </c>
      <c r="C1582" s="49">
        <v>90500</v>
      </c>
      <c r="D1582" s="48" t="s">
        <v>1480</v>
      </c>
      <c r="E1582" s="35">
        <v>0</v>
      </c>
      <c r="F1582" s="35">
        <v>0</v>
      </c>
      <c r="G1582" s="35">
        <v>0</v>
      </c>
      <c r="H1582" s="35">
        <v>156000000</v>
      </c>
      <c r="I1582" s="35">
        <v>0</v>
      </c>
      <c r="J1582" s="35">
        <v>0</v>
      </c>
      <c r="K1582" s="35">
        <v>156000000</v>
      </c>
      <c r="L1582" s="35">
        <v>51934880</v>
      </c>
      <c r="M1582" s="35">
        <v>51934880</v>
      </c>
      <c r="N1582" s="35">
        <v>51934880</v>
      </c>
      <c r="O1582" s="35">
        <v>0</v>
      </c>
      <c r="P1582" s="35">
        <v>104065120</v>
      </c>
      <c r="Q1582" s="4">
        <v>52000000</v>
      </c>
      <c r="R1582" s="4">
        <v>51934880</v>
      </c>
      <c r="S1582" s="4">
        <v>52000000</v>
      </c>
      <c r="T1582" s="4">
        <v>104000000</v>
      </c>
      <c r="U1582" s="14">
        <f t="shared" si="417"/>
        <v>104065120</v>
      </c>
      <c r="V1582" s="14">
        <f t="shared" si="418"/>
        <v>104065120</v>
      </c>
      <c r="W1582" s="14">
        <f t="shared" si="419"/>
        <v>0</v>
      </c>
      <c r="X1582" s="14">
        <f t="shared" si="420"/>
        <v>0</v>
      </c>
    </row>
    <row r="1583" spans="1:24" ht="22.5" outlineLevel="2">
      <c r="A1583" s="47" t="s">
        <v>1478</v>
      </c>
      <c r="B1583" s="48" t="s">
        <v>1479</v>
      </c>
      <c r="C1583" s="49">
        <v>90510</v>
      </c>
      <c r="D1583" s="48" t="s">
        <v>1481</v>
      </c>
      <c r="E1583" s="35">
        <v>0</v>
      </c>
      <c r="F1583" s="35">
        <v>0</v>
      </c>
      <c r="G1583" s="35">
        <v>0</v>
      </c>
      <c r="H1583" s="35">
        <v>185931977</v>
      </c>
      <c r="I1583" s="35">
        <v>0</v>
      </c>
      <c r="J1583" s="35">
        <v>0</v>
      </c>
      <c r="K1583" s="35">
        <v>185931977</v>
      </c>
      <c r="L1583" s="35">
        <v>0</v>
      </c>
      <c r="M1583" s="35">
        <v>0</v>
      </c>
      <c r="N1583" s="35">
        <v>0</v>
      </c>
      <c r="O1583" s="35">
        <v>0</v>
      </c>
      <c r="P1583" s="35">
        <v>185931977</v>
      </c>
      <c r="Q1583" s="4">
        <v>0</v>
      </c>
      <c r="R1583" s="4">
        <v>0</v>
      </c>
      <c r="S1583" s="4">
        <v>0</v>
      </c>
      <c r="T1583" s="4">
        <v>185931977</v>
      </c>
      <c r="U1583" s="14">
        <f t="shared" si="417"/>
        <v>185931977</v>
      </c>
      <c r="V1583" s="14">
        <f t="shared" si="418"/>
        <v>185931977</v>
      </c>
      <c r="W1583" s="14">
        <f t="shared" si="419"/>
        <v>0</v>
      </c>
      <c r="X1583" s="14">
        <f t="shared" si="420"/>
        <v>0</v>
      </c>
    </row>
    <row r="1584" spans="1:24" s="10" customFormat="1" outlineLevel="1">
      <c r="A1584" s="43" t="s">
        <v>1850</v>
      </c>
      <c r="B1584" s="44"/>
      <c r="C1584" s="45"/>
      <c r="D1584" s="44"/>
      <c r="E1584" s="46">
        <f t="shared" ref="E1584:T1584" si="440">SUBTOTAL(9,E1581:E1583)</f>
        <v>0</v>
      </c>
      <c r="F1584" s="46">
        <f t="shared" si="440"/>
        <v>0</v>
      </c>
      <c r="G1584" s="46">
        <f t="shared" si="440"/>
        <v>0</v>
      </c>
      <c r="H1584" s="46">
        <f t="shared" si="440"/>
        <v>341931977</v>
      </c>
      <c r="I1584" s="46">
        <f t="shared" si="440"/>
        <v>0</v>
      </c>
      <c r="J1584" s="46">
        <f t="shared" si="440"/>
        <v>0</v>
      </c>
      <c r="K1584" s="46">
        <f t="shared" si="440"/>
        <v>341931977</v>
      </c>
      <c r="L1584" s="46">
        <f t="shared" si="440"/>
        <v>51934880</v>
      </c>
      <c r="M1584" s="46">
        <f t="shared" si="440"/>
        <v>51934880</v>
      </c>
      <c r="N1584" s="46">
        <f t="shared" si="440"/>
        <v>51934880</v>
      </c>
      <c r="O1584" s="46">
        <f t="shared" si="440"/>
        <v>0</v>
      </c>
      <c r="P1584" s="46">
        <f t="shared" si="440"/>
        <v>289997097</v>
      </c>
      <c r="Q1584" s="11">
        <f t="shared" si="440"/>
        <v>52000000</v>
      </c>
      <c r="R1584" s="11">
        <f t="shared" si="440"/>
        <v>51934880</v>
      </c>
      <c r="S1584" s="11">
        <f t="shared" si="440"/>
        <v>52000000</v>
      </c>
      <c r="T1584" s="11">
        <f t="shared" si="440"/>
        <v>289931977</v>
      </c>
      <c r="U1584" s="9"/>
      <c r="V1584" s="9"/>
      <c r="W1584" s="9"/>
      <c r="X1584" s="9">
        <f>SUBTOTAL(9,X1581:X1583)</f>
        <v>0</v>
      </c>
    </row>
    <row r="1585" spans="1:24" s="10" customFormat="1">
      <c r="A1585" s="43" t="s">
        <v>1851</v>
      </c>
      <c r="B1585" s="44"/>
      <c r="C1585" s="45"/>
      <c r="D1585" s="44"/>
      <c r="E1585" s="46">
        <f t="shared" ref="E1585:T1585" si="441">SUBTOTAL(9,E2:E1583)</f>
        <v>672036505475</v>
      </c>
      <c r="F1585" s="46">
        <f t="shared" si="441"/>
        <v>0</v>
      </c>
      <c r="G1585" s="46">
        <f t="shared" si="441"/>
        <v>49508262818</v>
      </c>
      <c r="H1585" s="46">
        <f t="shared" si="441"/>
        <v>688656105398</v>
      </c>
      <c r="I1585" s="46">
        <f t="shared" si="441"/>
        <v>146690615845</v>
      </c>
      <c r="J1585" s="46">
        <f t="shared" si="441"/>
        <v>146690615845</v>
      </c>
      <c r="K1585" s="46">
        <f t="shared" si="441"/>
        <v>1311184348055</v>
      </c>
      <c r="L1585" s="46">
        <f t="shared" si="441"/>
        <v>1052216236406</v>
      </c>
      <c r="M1585" s="46">
        <f t="shared" si="441"/>
        <v>984254841083</v>
      </c>
      <c r="N1585" s="46">
        <f t="shared" si="441"/>
        <v>676610088797</v>
      </c>
      <c r="O1585" s="46">
        <f>SUBTOTAL(9,O2:O1583)</f>
        <v>581788199384</v>
      </c>
      <c r="P1585" s="46">
        <f t="shared" si="441"/>
        <v>258968111649</v>
      </c>
      <c r="Q1585" s="11">
        <f t="shared" si="441"/>
        <v>84630722562</v>
      </c>
      <c r="R1585" s="11">
        <f t="shared" si="441"/>
        <v>88296229566</v>
      </c>
      <c r="S1585" s="11">
        <f t="shared" si="441"/>
        <v>828318021802</v>
      </c>
      <c r="T1585" s="11">
        <f t="shared" si="441"/>
        <v>344516885733</v>
      </c>
      <c r="U1585" s="9"/>
      <c r="V1585" s="9"/>
      <c r="W1585" s="9"/>
      <c r="X1585" s="9">
        <f>SUBTOTAL(9,X2:X1583)</f>
        <v>307644752286</v>
      </c>
    </row>
    <row r="1587" spans="1:24">
      <c r="O1587" s="4">
        <f>+O1585-[1]GLOBAL!$O$1689</f>
        <v>0</v>
      </c>
    </row>
    <row r="1589" spans="1:24" ht="12" thickBot="1"/>
    <row r="1590" spans="1:24">
      <c r="D1590" s="30" t="s">
        <v>1852</v>
      </c>
      <c r="E1590" s="21"/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2"/>
    </row>
    <row r="1591" spans="1:24" s="17" customFormat="1">
      <c r="B1591" s="18"/>
      <c r="C1591" s="20"/>
      <c r="D1591" s="31" t="s">
        <v>1853</v>
      </c>
      <c r="E1591" s="27">
        <f>SUM(E1592:E1596)</f>
        <v>145184581288</v>
      </c>
      <c r="F1591" s="27">
        <f t="shared" ref="F1591:P1591" si="442">SUM(F1592:F1596)</f>
        <v>0</v>
      </c>
      <c r="G1591" s="27">
        <f t="shared" si="442"/>
        <v>11612144827</v>
      </c>
      <c r="H1591" s="27">
        <f t="shared" si="442"/>
        <v>17304131860</v>
      </c>
      <c r="I1591" s="27">
        <f t="shared" si="442"/>
        <v>5603823135</v>
      </c>
      <c r="J1591" s="27">
        <f t="shared" si="442"/>
        <v>7319599847</v>
      </c>
      <c r="K1591" s="27">
        <f t="shared" si="442"/>
        <v>149160791609</v>
      </c>
      <c r="L1591" s="27">
        <f t="shared" si="442"/>
        <v>96743195937</v>
      </c>
      <c r="M1591" s="27">
        <f t="shared" si="442"/>
        <v>95048439575</v>
      </c>
      <c r="N1591" s="27">
        <f t="shared" si="442"/>
        <v>88945238044</v>
      </c>
      <c r="O1591" s="27">
        <f t="shared" si="442"/>
        <v>81924926194</v>
      </c>
      <c r="P1591" s="6">
        <f t="shared" si="442"/>
        <v>52417595672</v>
      </c>
      <c r="Q1591" s="19"/>
      <c r="R1591" s="19"/>
      <c r="S1591" s="19"/>
      <c r="T1591" s="19"/>
    </row>
    <row r="1592" spans="1:24">
      <c r="D1592" s="32" t="s">
        <v>1854</v>
      </c>
      <c r="E1592" s="23">
        <f>+E26+E33</f>
        <v>22699649789</v>
      </c>
      <c r="F1592" s="23">
        <f t="shared" ref="F1592:P1592" si="443">+F26+F33</f>
        <v>0</v>
      </c>
      <c r="G1592" s="23">
        <f t="shared" si="443"/>
        <v>0</v>
      </c>
      <c r="H1592" s="23">
        <f t="shared" si="443"/>
        <v>132288260</v>
      </c>
      <c r="I1592" s="23">
        <f t="shared" si="443"/>
        <v>417402168</v>
      </c>
      <c r="J1592" s="23">
        <f t="shared" si="443"/>
        <v>584402168</v>
      </c>
      <c r="K1592" s="23">
        <f t="shared" si="443"/>
        <v>22664938049</v>
      </c>
      <c r="L1592" s="23">
        <f t="shared" si="443"/>
        <v>15492969171</v>
      </c>
      <c r="M1592" s="23">
        <f t="shared" si="443"/>
        <v>15281883086</v>
      </c>
      <c r="N1592" s="23">
        <f t="shared" si="443"/>
        <v>14733604578</v>
      </c>
      <c r="O1592" s="23">
        <f t="shared" si="443"/>
        <v>13995389365</v>
      </c>
      <c r="P1592" s="24">
        <f t="shared" si="443"/>
        <v>7171968878</v>
      </c>
    </row>
    <row r="1593" spans="1:24">
      <c r="D1593" s="32" t="s">
        <v>418</v>
      </c>
      <c r="E1593" s="23">
        <f>+E51+E55+E81+E157+E161</f>
        <v>15711019879</v>
      </c>
      <c r="F1593" s="23">
        <f t="shared" ref="F1593:P1593" si="444">+F51+F55+F81+F157+F161</f>
        <v>0</v>
      </c>
      <c r="G1593" s="23">
        <f t="shared" si="444"/>
        <v>0</v>
      </c>
      <c r="H1593" s="23">
        <f t="shared" si="444"/>
        <v>4393707251</v>
      </c>
      <c r="I1593" s="23">
        <f t="shared" si="444"/>
        <v>4418658400</v>
      </c>
      <c r="J1593" s="23">
        <f t="shared" si="444"/>
        <v>3497888177</v>
      </c>
      <c r="K1593" s="23">
        <f t="shared" si="444"/>
        <v>21025497353</v>
      </c>
      <c r="L1593" s="23">
        <f t="shared" si="444"/>
        <v>18456340989</v>
      </c>
      <c r="M1593" s="23">
        <f t="shared" si="444"/>
        <v>17072126637</v>
      </c>
      <c r="N1593" s="23">
        <f t="shared" si="444"/>
        <v>11608407093</v>
      </c>
      <c r="O1593" s="23">
        <f t="shared" si="444"/>
        <v>10790007427</v>
      </c>
      <c r="P1593" s="24">
        <f t="shared" si="444"/>
        <v>2569156364</v>
      </c>
    </row>
    <row r="1594" spans="1:24">
      <c r="D1594" s="32" t="s">
        <v>1855</v>
      </c>
      <c r="E1594" s="23">
        <f>+E40+E191+E195</f>
        <v>8688415459</v>
      </c>
      <c r="F1594" s="23">
        <f t="shared" ref="F1594:P1594" si="445">+F40+F191+F195</f>
        <v>0</v>
      </c>
      <c r="G1594" s="23">
        <f t="shared" si="445"/>
        <v>0</v>
      </c>
      <c r="H1594" s="23">
        <f t="shared" si="445"/>
        <v>80000000</v>
      </c>
      <c r="I1594" s="23">
        <f t="shared" si="445"/>
        <v>100000000</v>
      </c>
      <c r="J1594" s="23">
        <f t="shared" si="445"/>
        <v>80000000</v>
      </c>
      <c r="K1594" s="23">
        <f t="shared" si="445"/>
        <v>8788415459</v>
      </c>
      <c r="L1594" s="23">
        <f t="shared" si="445"/>
        <v>5499634730</v>
      </c>
      <c r="M1594" s="23">
        <f t="shared" si="445"/>
        <v>5499634730</v>
      </c>
      <c r="N1594" s="23">
        <f t="shared" si="445"/>
        <v>5485606680</v>
      </c>
      <c r="O1594" s="23">
        <f t="shared" si="445"/>
        <v>5059909121</v>
      </c>
      <c r="P1594" s="24">
        <f t="shared" si="445"/>
        <v>3288780729</v>
      </c>
    </row>
    <row r="1595" spans="1:24">
      <c r="D1595" s="32" t="s">
        <v>1856</v>
      </c>
      <c r="E1595" s="23">
        <f>+E174+E184</f>
        <v>70424382817</v>
      </c>
      <c r="F1595" s="23">
        <f t="shared" ref="F1595:T1595" si="446">+F174+F184</f>
        <v>0</v>
      </c>
      <c r="G1595" s="23">
        <f t="shared" si="446"/>
        <v>11612144827</v>
      </c>
      <c r="H1595" s="23">
        <f t="shared" si="446"/>
        <v>8201961909</v>
      </c>
      <c r="I1595" s="23">
        <f t="shared" si="446"/>
        <v>667762567</v>
      </c>
      <c r="J1595" s="23">
        <f t="shared" si="446"/>
        <v>865505992</v>
      </c>
      <c r="K1595" s="23">
        <f t="shared" si="446"/>
        <v>66816456474</v>
      </c>
      <c r="L1595" s="23">
        <f t="shared" si="446"/>
        <v>43357640716</v>
      </c>
      <c r="M1595" s="23">
        <f t="shared" si="446"/>
        <v>43265684791</v>
      </c>
      <c r="N1595" s="23">
        <f t="shared" si="446"/>
        <v>43215684791</v>
      </c>
      <c r="O1595" s="23">
        <f t="shared" si="446"/>
        <v>39497980094</v>
      </c>
      <c r="P1595" s="24">
        <f t="shared" si="446"/>
        <v>23458815758</v>
      </c>
      <c r="Q1595" s="15">
        <f t="shared" si="446"/>
        <v>5500000000</v>
      </c>
      <c r="R1595" s="15">
        <f t="shared" si="446"/>
        <v>4652910076</v>
      </c>
      <c r="S1595" s="15">
        <f t="shared" si="446"/>
        <v>50827521193</v>
      </c>
      <c r="T1595" s="15">
        <f t="shared" si="446"/>
        <v>10710588830</v>
      </c>
    </row>
    <row r="1596" spans="1:24">
      <c r="D1596" s="32" t="s">
        <v>1857</v>
      </c>
      <c r="E1596" s="23">
        <f>+E206+E215</f>
        <v>27661113344</v>
      </c>
      <c r="F1596" s="23">
        <f t="shared" ref="F1596:P1596" si="447">+F206+F215</f>
        <v>0</v>
      </c>
      <c r="G1596" s="23">
        <f t="shared" si="447"/>
        <v>0</v>
      </c>
      <c r="H1596" s="23">
        <f t="shared" si="447"/>
        <v>4496174440</v>
      </c>
      <c r="I1596" s="23">
        <f t="shared" si="447"/>
        <v>0</v>
      </c>
      <c r="J1596" s="23">
        <f t="shared" si="447"/>
        <v>2291803510</v>
      </c>
      <c r="K1596" s="23">
        <f t="shared" si="447"/>
        <v>29865484274</v>
      </c>
      <c r="L1596" s="23">
        <f t="shared" si="447"/>
        <v>13936610331</v>
      </c>
      <c r="M1596" s="23">
        <f t="shared" si="447"/>
        <v>13929110331</v>
      </c>
      <c r="N1596" s="23">
        <f t="shared" si="447"/>
        <v>13901934902</v>
      </c>
      <c r="O1596" s="23">
        <f t="shared" si="447"/>
        <v>12581640187</v>
      </c>
      <c r="P1596" s="24">
        <f t="shared" si="447"/>
        <v>15928873943</v>
      </c>
    </row>
    <row r="1597" spans="1:24">
      <c r="D1597" s="32"/>
      <c r="E1597" s="23"/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4"/>
    </row>
    <row r="1598" spans="1:24" s="17" customFormat="1">
      <c r="B1598" s="18"/>
      <c r="C1598" s="20"/>
      <c r="D1598" s="31" t="s">
        <v>1858</v>
      </c>
      <c r="E1598" s="27">
        <f>+E200</f>
        <v>4326185058</v>
      </c>
      <c r="F1598" s="27">
        <f t="shared" ref="F1598:P1598" si="448">+F200</f>
        <v>0</v>
      </c>
      <c r="G1598" s="27">
        <f t="shared" si="448"/>
        <v>0</v>
      </c>
      <c r="H1598" s="27">
        <f t="shared" si="448"/>
        <v>0</v>
      </c>
      <c r="I1598" s="27">
        <f t="shared" si="448"/>
        <v>0</v>
      </c>
      <c r="J1598" s="27">
        <f t="shared" si="448"/>
        <v>0</v>
      </c>
      <c r="K1598" s="27">
        <f t="shared" si="448"/>
        <v>4326185058</v>
      </c>
      <c r="L1598" s="27">
        <f t="shared" si="448"/>
        <v>3637787775</v>
      </c>
      <c r="M1598" s="27">
        <f t="shared" si="448"/>
        <v>3637787775</v>
      </c>
      <c r="N1598" s="27">
        <f t="shared" si="448"/>
        <v>3637787775</v>
      </c>
      <c r="O1598" s="27">
        <f t="shared" si="448"/>
        <v>3637787775</v>
      </c>
      <c r="P1598" s="6">
        <f t="shared" si="448"/>
        <v>688397283</v>
      </c>
      <c r="Q1598" s="19"/>
      <c r="R1598" s="19"/>
      <c r="S1598" s="19"/>
      <c r="T1598" s="19"/>
    </row>
    <row r="1599" spans="1:24">
      <c r="D1599" s="32"/>
      <c r="E1599" s="23"/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4"/>
    </row>
    <row r="1600" spans="1:24" s="17" customFormat="1">
      <c r="B1600" s="18"/>
      <c r="C1600" s="20"/>
      <c r="D1600" s="31" t="s">
        <v>1859</v>
      </c>
      <c r="E1600" s="27">
        <f>+E225+E228+E231+E238</f>
        <v>3607650224</v>
      </c>
      <c r="F1600" s="27">
        <f t="shared" ref="F1600:P1600" si="449">+F225+F228+F231+F238</f>
        <v>0</v>
      </c>
      <c r="G1600" s="27">
        <f t="shared" si="449"/>
        <v>0</v>
      </c>
      <c r="H1600" s="27">
        <f t="shared" si="449"/>
        <v>0</v>
      </c>
      <c r="I1600" s="27">
        <f t="shared" si="449"/>
        <v>20733168</v>
      </c>
      <c r="J1600" s="27">
        <f t="shared" si="449"/>
        <v>0</v>
      </c>
      <c r="K1600" s="27">
        <f t="shared" si="449"/>
        <v>3628383392</v>
      </c>
      <c r="L1600" s="27">
        <f t="shared" si="449"/>
        <v>2686060367</v>
      </c>
      <c r="M1600" s="27">
        <f t="shared" si="449"/>
        <v>2686060367</v>
      </c>
      <c r="N1600" s="27">
        <f t="shared" si="449"/>
        <v>2686060367</v>
      </c>
      <c r="O1600" s="27">
        <f t="shared" si="449"/>
        <v>2686060367</v>
      </c>
      <c r="P1600" s="6">
        <f t="shared" si="449"/>
        <v>942323025</v>
      </c>
      <c r="Q1600" s="19"/>
      <c r="R1600" s="19"/>
      <c r="S1600" s="19"/>
      <c r="T1600" s="19"/>
    </row>
    <row r="1601" spans="1:20">
      <c r="A1601" s="15"/>
      <c r="D1601" s="32"/>
      <c r="E1601" s="23"/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4"/>
    </row>
    <row r="1602" spans="1:20" s="17" customFormat="1">
      <c r="A1602" s="19"/>
      <c r="B1602" s="18"/>
      <c r="C1602" s="20"/>
      <c r="D1602" s="31" t="s">
        <v>1860</v>
      </c>
      <c r="E1602" s="27">
        <f>SUM(E1603:E1604)</f>
        <v>40956433215</v>
      </c>
      <c r="F1602" s="27">
        <f t="shared" ref="F1602:P1602" si="450">SUM(F1603:F1604)</f>
        <v>0</v>
      </c>
      <c r="G1602" s="27">
        <f t="shared" si="450"/>
        <v>0</v>
      </c>
      <c r="H1602" s="27">
        <f t="shared" si="450"/>
        <v>6400000000</v>
      </c>
      <c r="I1602" s="27">
        <f t="shared" si="450"/>
        <v>2453524970</v>
      </c>
      <c r="J1602" s="27">
        <f t="shared" si="450"/>
        <v>12293524970</v>
      </c>
      <c r="K1602" s="27">
        <f t="shared" si="450"/>
        <v>37516433215</v>
      </c>
      <c r="L1602" s="27">
        <f t="shared" si="450"/>
        <v>27605712835</v>
      </c>
      <c r="M1602" s="27">
        <f t="shared" si="450"/>
        <v>27605712835</v>
      </c>
      <c r="N1602" s="27">
        <f t="shared" si="450"/>
        <v>27605712835</v>
      </c>
      <c r="O1602" s="27">
        <f t="shared" si="450"/>
        <v>27598575201</v>
      </c>
      <c r="P1602" s="6">
        <f t="shared" si="450"/>
        <v>9910720380</v>
      </c>
      <c r="Q1602" s="19"/>
      <c r="R1602" s="19"/>
      <c r="S1602" s="19"/>
      <c r="T1602" s="19"/>
    </row>
    <row r="1603" spans="1:20">
      <c r="A1603" s="15"/>
      <c r="D1603" s="32" t="s">
        <v>1861</v>
      </c>
      <c r="E1603" s="23">
        <f>+E250</f>
        <v>27706211291</v>
      </c>
      <c r="F1603" s="23">
        <f t="shared" ref="F1603:P1603" si="451">+F250</f>
        <v>0</v>
      </c>
      <c r="G1603" s="23">
        <f t="shared" si="451"/>
        <v>0</v>
      </c>
      <c r="H1603" s="23">
        <f t="shared" si="451"/>
        <v>0</v>
      </c>
      <c r="I1603" s="23">
        <f t="shared" si="451"/>
        <v>0</v>
      </c>
      <c r="J1603" s="23">
        <f t="shared" si="451"/>
        <v>4800000000</v>
      </c>
      <c r="K1603" s="23">
        <f t="shared" si="451"/>
        <v>22906211291</v>
      </c>
      <c r="L1603" s="23">
        <f t="shared" si="451"/>
        <v>17153891209</v>
      </c>
      <c r="M1603" s="23">
        <f t="shared" si="451"/>
        <v>17153891209</v>
      </c>
      <c r="N1603" s="23">
        <f t="shared" si="451"/>
        <v>17153891209</v>
      </c>
      <c r="O1603" s="23">
        <f t="shared" si="451"/>
        <v>17146753575</v>
      </c>
      <c r="P1603" s="24">
        <f t="shared" si="451"/>
        <v>5752320082</v>
      </c>
    </row>
    <row r="1604" spans="1:20">
      <c r="A1604" s="15"/>
      <c r="D1604" s="32" t="s">
        <v>1862</v>
      </c>
      <c r="E1604" s="23">
        <f>+E254+E258+E262+E265</f>
        <v>13250221924</v>
      </c>
      <c r="F1604" s="23">
        <f t="shared" ref="F1604:P1604" si="452">+F254+F258+F262+F265</f>
        <v>0</v>
      </c>
      <c r="G1604" s="23">
        <f t="shared" si="452"/>
        <v>0</v>
      </c>
      <c r="H1604" s="23">
        <f t="shared" si="452"/>
        <v>6400000000</v>
      </c>
      <c r="I1604" s="23">
        <f t="shared" si="452"/>
        <v>2453524970</v>
      </c>
      <c r="J1604" s="23">
        <f t="shared" si="452"/>
        <v>7493524970</v>
      </c>
      <c r="K1604" s="23">
        <f t="shared" si="452"/>
        <v>14610221924</v>
      </c>
      <c r="L1604" s="23">
        <f t="shared" si="452"/>
        <v>10451821626</v>
      </c>
      <c r="M1604" s="23">
        <f t="shared" si="452"/>
        <v>10451821626</v>
      </c>
      <c r="N1604" s="23">
        <f t="shared" si="452"/>
        <v>10451821626</v>
      </c>
      <c r="O1604" s="23">
        <f t="shared" si="452"/>
        <v>10451821626</v>
      </c>
      <c r="P1604" s="24">
        <f t="shared" si="452"/>
        <v>4158400298</v>
      </c>
    </row>
    <row r="1605" spans="1:20">
      <c r="A1605" s="14"/>
      <c r="D1605" s="32"/>
      <c r="E1605" s="23"/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4"/>
    </row>
    <row r="1606" spans="1:20" s="17" customFormat="1" ht="22.5">
      <c r="B1606" s="18"/>
      <c r="C1606" s="20"/>
      <c r="D1606" s="31" t="s">
        <v>1863</v>
      </c>
      <c r="E1606" s="27">
        <f>+E272</f>
        <v>13851399836</v>
      </c>
      <c r="F1606" s="27">
        <f t="shared" ref="F1606:P1606" si="453">+F272</f>
        <v>0</v>
      </c>
      <c r="G1606" s="27">
        <f t="shared" si="453"/>
        <v>0</v>
      </c>
      <c r="H1606" s="27">
        <f t="shared" si="453"/>
        <v>7055610734</v>
      </c>
      <c r="I1606" s="27">
        <f t="shared" si="453"/>
        <v>9602631546</v>
      </c>
      <c r="J1606" s="27">
        <f t="shared" si="453"/>
        <v>10957774701</v>
      </c>
      <c r="K1606" s="27">
        <f t="shared" si="453"/>
        <v>19551867415</v>
      </c>
      <c r="L1606" s="27">
        <f t="shared" si="453"/>
        <v>10371418778</v>
      </c>
      <c r="M1606" s="27">
        <f t="shared" si="453"/>
        <v>10371418778</v>
      </c>
      <c r="N1606" s="27">
        <f t="shared" si="453"/>
        <v>10105977778</v>
      </c>
      <c r="O1606" s="27">
        <f t="shared" si="453"/>
        <v>8493391493</v>
      </c>
      <c r="P1606" s="6">
        <f t="shared" si="453"/>
        <v>9180448637</v>
      </c>
      <c r="Q1606" s="19"/>
      <c r="R1606" s="19"/>
      <c r="S1606" s="19"/>
      <c r="T1606" s="19"/>
    </row>
    <row r="1607" spans="1:20">
      <c r="D1607" s="31"/>
      <c r="E1607" s="23"/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4"/>
    </row>
    <row r="1608" spans="1:20" s="17" customFormat="1">
      <c r="B1608" s="18"/>
      <c r="C1608" s="20"/>
      <c r="D1608" s="31" t="s">
        <v>284</v>
      </c>
      <c r="E1608" s="27">
        <f>+E275</f>
        <v>3204581524</v>
      </c>
      <c r="F1608" s="27">
        <f t="shared" ref="F1608:P1608" si="454">+F275</f>
        <v>0</v>
      </c>
      <c r="G1608" s="27">
        <f t="shared" si="454"/>
        <v>1127283794</v>
      </c>
      <c r="H1608" s="27">
        <f t="shared" si="454"/>
        <v>17155846033</v>
      </c>
      <c r="I1608" s="27">
        <f t="shared" si="454"/>
        <v>0</v>
      </c>
      <c r="J1608" s="27">
        <f t="shared" si="454"/>
        <v>18481295077</v>
      </c>
      <c r="K1608" s="27">
        <f t="shared" si="454"/>
        <v>751848686</v>
      </c>
      <c r="L1608" s="27">
        <f t="shared" si="454"/>
        <v>64848686</v>
      </c>
      <c r="M1608" s="27">
        <f t="shared" si="454"/>
        <v>0</v>
      </c>
      <c r="N1608" s="27">
        <f t="shared" si="454"/>
        <v>0</v>
      </c>
      <c r="O1608" s="27">
        <f t="shared" si="454"/>
        <v>0</v>
      </c>
      <c r="P1608" s="6">
        <f t="shared" si="454"/>
        <v>687000000</v>
      </c>
      <c r="Q1608" s="19"/>
      <c r="R1608" s="19"/>
      <c r="S1608" s="19"/>
      <c r="T1608" s="19"/>
    </row>
    <row r="1609" spans="1:20">
      <c r="D1609" s="31"/>
      <c r="E1609" s="23"/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4"/>
    </row>
    <row r="1610" spans="1:20" s="17" customFormat="1">
      <c r="B1610" s="18"/>
      <c r="C1610" s="20"/>
      <c r="D1610" s="31" t="s">
        <v>1864</v>
      </c>
      <c r="E1610" s="27">
        <f>+E286+E293+E296+E303+E306+E309+E316+E320+E330+E337+E340+E347+E350+E353+E360+E363+E381+E391+E395+E400+E408+E413+E417+E420+E435+E444+E449+E457+E463+E477+E486+E490+E499+E505+E510+E519+E523+E535+E543+E552+E558+E561+E566+E574+E584+E588+E591+E608+E620+E623+E627+E630+E638+E648+E651+E655+E658+E675+E681+E686+E690+E693+E699+E702+E712+E716+E730+E734+E752+E756+E761+E771+E774+E784+E791+E798+E806+E812+E815+E825+E828+E831+E845+E852+E869+E876+E879+E884+E893+E898+E902+E906+E909+E915+E920+E924+E931+E935+E938+E942+E961+E965+E970+E980+E984+E988+E992+E1025+E1030+E1033+E1041+E1047+E1050+E1054+E1057+E1060+E1068+E1073+E1080+E1084+E1087+E1090+E1100+E1150+E1154+E1162+E1165+E1168+E1176+E1180+E1183+E1194+E1199+E1205+E1214+E1230+E1237+E1242+E1245+E1257+E1264+E1267+E1274+E1277+E1282+E1287+E1293+E1301+E1319+E1328+E1338+E1343+E1362+E1370+E1391+E1396+E1403+E1411+E1418+E1434+E1438+E1443+E1446</f>
        <v>460905674330</v>
      </c>
      <c r="F1610" s="27">
        <f t="shared" ref="F1610:P1610" si="455">+F286+F293+F296+F303+F306+F309+F316+F320+F330+F337+F340+F347+F350+F353+F360+F363+F381+F391+F395+F400+F408+F413+F417+F420+F435+F444+F449+F457+F463+F477+F486+F490+F499+F505+F510+F519+F523+F535+F543+F552+F558+F561+F566+F574+F584+F588+F591+F608+F620+F623+F627+F630+F638+F648+F651+F655+F658+F675+F681+F686+F690+F693+F699+F702+F712+F716+F730+F734+F752+F756+F761+F771+F774+F784+F791+F798+F806+F812+F815+F825+F828+F831+F845+F852+F869+F876+F879+F884+F893+F898+F902+F906+F909+F915+F920+F924+F931+F935+F938+F942+F961+F965+F970+F980+F984+F988+F992+F1025+F1030+F1033+F1041+F1047+F1050+F1054+F1057+F1060+F1068+F1073+F1080+F1084+F1087+F1090+F1100+F1150+F1154+F1162+F1165+F1168+F1176+F1180+F1183+F1194+F1199+F1205+F1214+F1230+F1237+F1242+F1245+F1257+F1264+F1267+F1274+F1277+F1282+F1287+F1293+F1301+F1319+F1328+F1338+F1343+F1362+F1370+F1391+F1396+F1403+F1411+F1418+F1434+F1438+F1443+F1446</f>
        <v>0</v>
      </c>
      <c r="G1610" s="27">
        <f t="shared" si="455"/>
        <v>36768834197</v>
      </c>
      <c r="H1610" s="27">
        <f>+H286+H293+H296+H303+H306+H309+H316+H320+H330+H337+H340+H347+H350+H353+H360+H363+H381+H391+H395+H400+H408+H413+H417+H420+H435+H444+H449+H457+H463+H477+H486+H490+H499+H505+H510+H519+H523+H535+H543+H552+H558+H561+H566+H574+H584+H588+H591+H608+H620+H623+H627+H630+H638+H648+H651+H655+H658+H675+H681+H686+H690+H693+H699+H702+H712+H716+H730+H734+H752+H756+H761+H771+H774+H784+H791+H798+H806+H812+H815+H825+H828+H831+H845+H852+H869+H876+H879+H884+H893+H898+H902+H906+H909+H915+H920+H924+H931+H935+H938+H942+H961+H965+H970+H980+H984+H988+H992+H1025+H1030+H1033+H1041+H1047+H1050+H1054+H1057+H1060+H1068+H1073+H1080+H1084+H1087+H1090+H1100+H1150+H1154+H1162+H1165+H1168+H1176+H1180+H1183+H1194+H1199+H1205+H1214+H1230+H1237+H1242+H1245+H1257+H1264+H1267+H1274+H1277+H1282+H1287+H1293+H1301+H1319+H1328+H1338+H1343+H1362+H1370+H1391+H1396+H1403+H1411+H1418+H1434+H1438+H1443+H1446</f>
        <v>433141200924</v>
      </c>
      <c r="I1610" s="27">
        <f t="shared" si="455"/>
        <v>122661194059</v>
      </c>
      <c r="J1610" s="27">
        <f t="shared" si="455"/>
        <v>91289712283</v>
      </c>
      <c r="K1610" s="27">
        <f t="shared" si="455"/>
        <v>888649522833</v>
      </c>
      <c r="L1610" s="27">
        <f t="shared" si="455"/>
        <v>719775401131</v>
      </c>
      <c r="M1610" s="27">
        <f t="shared" si="455"/>
        <v>663243869596</v>
      </c>
      <c r="N1610" s="27">
        <f t="shared" si="455"/>
        <v>474591365944</v>
      </c>
      <c r="O1610" s="27">
        <f t="shared" si="455"/>
        <v>396178571446</v>
      </c>
      <c r="P1610" s="6">
        <f t="shared" si="455"/>
        <v>168874121702</v>
      </c>
      <c r="Q1610" s="19"/>
      <c r="R1610" s="19"/>
      <c r="S1610" s="19"/>
      <c r="T1610" s="19"/>
    </row>
    <row r="1611" spans="1:20">
      <c r="D1611" s="31"/>
      <c r="E1611" s="23"/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4"/>
    </row>
    <row r="1612" spans="1:20" s="17" customFormat="1" ht="22.5">
      <c r="B1612" s="18"/>
      <c r="C1612" s="20"/>
      <c r="D1612" s="31" t="s">
        <v>1865</v>
      </c>
      <c r="E1612" s="27">
        <f>+E1458+E1467+E1477+E1488+E1497+E1519+E1542+E1551</f>
        <v>0</v>
      </c>
      <c r="F1612" s="27">
        <f t="shared" ref="F1612:P1612" si="456">+F1458+F1467+F1477+F1488+F1497+F1519+F1542+F1551</f>
        <v>0</v>
      </c>
      <c r="G1612" s="27">
        <f t="shared" si="456"/>
        <v>0</v>
      </c>
      <c r="H1612" s="27">
        <f t="shared" si="456"/>
        <v>205503946838</v>
      </c>
      <c r="I1612" s="27">
        <f t="shared" si="456"/>
        <v>6348708967</v>
      </c>
      <c r="J1612" s="27">
        <f t="shared" si="456"/>
        <v>6348708967</v>
      </c>
      <c r="K1612" s="27">
        <f t="shared" si="456"/>
        <v>205503946838</v>
      </c>
      <c r="L1612" s="27">
        <f t="shared" si="456"/>
        <v>189956171068</v>
      </c>
      <c r="M1612" s="27">
        <f t="shared" si="456"/>
        <v>180285912328</v>
      </c>
      <c r="N1612" s="27">
        <f t="shared" si="456"/>
        <v>67663688744</v>
      </c>
      <c r="O1612" s="27">
        <f t="shared" si="456"/>
        <v>59946564478</v>
      </c>
      <c r="P1612" s="6">
        <f t="shared" si="456"/>
        <v>15547775770</v>
      </c>
      <c r="Q1612" s="19"/>
      <c r="R1612" s="19"/>
      <c r="S1612" s="19"/>
      <c r="T1612" s="19"/>
    </row>
    <row r="1613" spans="1:20">
      <c r="D1613" s="31"/>
      <c r="E1613" s="23"/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4"/>
    </row>
    <row r="1614" spans="1:20" s="17" customFormat="1" ht="33.75">
      <c r="B1614" s="18"/>
      <c r="C1614" s="20"/>
      <c r="D1614" s="33" t="s">
        <v>1866</v>
      </c>
      <c r="E1614" s="27">
        <f>+E1561+E1567+E1573+E1578+E1584</f>
        <v>0</v>
      </c>
      <c r="F1614" s="27">
        <f t="shared" ref="F1614:P1614" si="457">+F1561+F1567+F1573+F1578+F1584</f>
        <v>0</v>
      </c>
      <c r="G1614" s="27">
        <f t="shared" si="457"/>
        <v>0</v>
      </c>
      <c r="H1614" s="27">
        <f t="shared" si="457"/>
        <v>2095369009</v>
      </c>
      <c r="I1614" s="27">
        <f t="shared" si="457"/>
        <v>0</v>
      </c>
      <c r="J1614" s="27">
        <f t="shared" si="457"/>
        <v>0</v>
      </c>
      <c r="K1614" s="27">
        <f t="shared" si="457"/>
        <v>2095369009</v>
      </c>
      <c r="L1614" s="27">
        <f t="shared" si="457"/>
        <v>1375639829</v>
      </c>
      <c r="M1614" s="27">
        <f t="shared" si="457"/>
        <v>1375639829</v>
      </c>
      <c r="N1614" s="27">
        <f t="shared" si="457"/>
        <v>1374257310</v>
      </c>
      <c r="O1614" s="27">
        <f t="shared" si="457"/>
        <v>1322322430</v>
      </c>
      <c r="P1614" s="6">
        <f t="shared" si="457"/>
        <v>719729180</v>
      </c>
      <c r="Q1614" s="19"/>
      <c r="R1614" s="19"/>
      <c r="S1614" s="19"/>
      <c r="T1614" s="19"/>
    </row>
    <row r="1615" spans="1:20">
      <c r="D1615" s="31"/>
      <c r="E1615" s="23"/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4"/>
    </row>
    <row r="1616" spans="1:20" s="17" customFormat="1" ht="12" thickBot="1">
      <c r="B1616" s="18"/>
      <c r="C1616" s="20"/>
      <c r="D1616" s="34" t="s">
        <v>1867</v>
      </c>
      <c r="E1616" s="25">
        <f>+E1591+E1598+E1600+E1602+E1606+E1608+E1610+E1612+E1614</f>
        <v>672036505475</v>
      </c>
      <c r="F1616" s="25">
        <f t="shared" ref="F1616:P1616" si="458">+F1591+F1598+F1600+F1602+F1606+F1608+F1610+F1612+F1614</f>
        <v>0</v>
      </c>
      <c r="G1616" s="25">
        <f t="shared" si="458"/>
        <v>49508262818</v>
      </c>
      <c r="H1616" s="25">
        <f t="shared" si="458"/>
        <v>688656105398</v>
      </c>
      <c r="I1616" s="25">
        <f t="shared" si="458"/>
        <v>146690615845</v>
      </c>
      <c r="J1616" s="25">
        <f t="shared" si="458"/>
        <v>146690615845</v>
      </c>
      <c r="K1616" s="25">
        <f t="shared" si="458"/>
        <v>1311184348055</v>
      </c>
      <c r="L1616" s="25">
        <f t="shared" si="458"/>
        <v>1052216236406</v>
      </c>
      <c r="M1616" s="25">
        <f t="shared" si="458"/>
        <v>984254841083</v>
      </c>
      <c r="N1616" s="25">
        <f t="shared" si="458"/>
        <v>676610088797</v>
      </c>
      <c r="O1616" s="25">
        <f t="shared" si="458"/>
        <v>581788199384</v>
      </c>
      <c r="P1616" s="26">
        <f t="shared" si="458"/>
        <v>258968111649</v>
      </c>
      <c r="Q1616" s="19"/>
      <c r="R1616" s="19"/>
      <c r="S1616" s="19"/>
      <c r="T1616" s="19"/>
    </row>
    <row r="1618" spans="2:16">
      <c r="E1618" s="4">
        <f>+E1616-E1585</f>
        <v>0</v>
      </c>
      <c r="F1618" s="15">
        <f t="shared" ref="F1618:P1618" si="459">+F1616-F1585</f>
        <v>0</v>
      </c>
      <c r="G1618" s="15">
        <f t="shared" si="459"/>
        <v>0</v>
      </c>
      <c r="H1618" s="15">
        <f t="shared" si="459"/>
        <v>0</v>
      </c>
      <c r="I1618" s="15">
        <f t="shared" si="459"/>
        <v>0</v>
      </c>
      <c r="J1618" s="15">
        <f t="shared" si="459"/>
        <v>0</v>
      </c>
      <c r="K1618" s="15">
        <f t="shared" si="459"/>
        <v>0</v>
      </c>
      <c r="L1618" s="15">
        <f t="shared" si="459"/>
        <v>0</v>
      </c>
      <c r="M1618" s="15">
        <f t="shared" si="459"/>
        <v>0</v>
      </c>
      <c r="N1618" s="15">
        <f t="shared" si="459"/>
        <v>0</v>
      </c>
      <c r="O1618" s="15">
        <f t="shared" si="459"/>
        <v>0</v>
      </c>
      <c r="P1618" s="15">
        <f t="shared" si="459"/>
        <v>0</v>
      </c>
    </row>
    <row r="1619" spans="2:16">
      <c r="O1619" s="4">
        <f>+O1616-[1]GLOBAL!$O$1697</f>
        <v>0</v>
      </c>
    </row>
    <row r="1624" spans="2:16" ht="21.75" customHeight="1">
      <c r="B1624" s="67" t="s">
        <v>1868</v>
      </c>
      <c r="C1624" s="67"/>
      <c r="D1624" s="36"/>
      <c r="E1624" s="38" t="s">
        <v>1869</v>
      </c>
      <c r="F1624" s="39"/>
      <c r="G1624" s="39"/>
      <c r="H1624" s="28"/>
    </row>
    <row r="1625" spans="2:16" ht="15">
      <c r="B1625" s="36" t="s">
        <v>1870</v>
      </c>
      <c r="C1625" s="40"/>
      <c r="D1625" s="41"/>
      <c r="E1625" s="38" t="s">
        <v>1871</v>
      </c>
      <c r="F1625" s="39"/>
      <c r="G1625" s="39"/>
      <c r="H1625" s="28"/>
    </row>
    <row r="1626" spans="2:16" ht="15">
      <c r="B1626" s="36" t="s">
        <v>1872</v>
      </c>
      <c r="C1626" s="40"/>
      <c r="D1626" s="41"/>
      <c r="E1626" s="42"/>
      <c r="F1626" s="39"/>
      <c r="G1626" s="39"/>
      <c r="H1626" s="28"/>
    </row>
    <row r="1630" spans="2:16">
      <c r="D1630" s="29" t="s">
        <v>2283</v>
      </c>
      <c r="E1630" s="4">
        <f>+E1591+E1598+E1600</f>
        <v>153118416570</v>
      </c>
      <c r="F1630" s="15">
        <f t="shared" ref="F1630:P1630" si="460">+F1591+F1598+F1600</f>
        <v>0</v>
      </c>
      <c r="G1630" s="15">
        <f t="shared" si="460"/>
        <v>11612144827</v>
      </c>
      <c r="H1630" s="15">
        <f t="shared" si="460"/>
        <v>17304131860</v>
      </c>
      <c r="I1630" s="15">
        <f t="shared" si="460"/>
        <v>5624556303</v>
      </c>
      <c r="J1630" s="15">
        <f t="shared" si="460"/>
        <v>7319599847</v>
      </c>
      <c r="K1630" s="15">
        <f t="shared" si="460"/>
        <v>157115360059</v>
      </c>
      <c r="L1630" s="15">
        <f t="shared" si="460"/>
        <v>103067044079</v>
      </c>
      <c r="M1630" s="15">
        <f t="shared" si="460"/>
        <v>101372287717</v>
      </c>
      <c r="N1630" s="15">
        <f t="shared" si="460"/>
        <v>95269086186</v>
      </c>
      <c r="O1630" s="15">
        <f t="shared" si="460"/>
        <v>88248774336</v>
      </c>
      <c r="P1630" s="15">
        <f t="shared" si="460"/>
        <v>54048315980</v>
      </c>
    </row>
    <row r="1631" spans="2:16">
      <c r="D1631" s="29" t="s">
        <v>2284</v>
      </c>
      <c r="E1631" s="4">
        <f>+E1602+E1606+E1608</f>
        <v>58012414575</v>
      </c>
      <c r="F1631" s="15">
        <f t="shared" ref="F1631:P1631" si="461">+F1602+F1606+F1608</f>
        <v>0</v>
      </c>
      <c r="G1631" s="15">
        <f t="shared" si="461"/>
        <v>1127283794</v>
      </c>
      <c r="H1631" s="15">
        <f t="shared" si="461"/>
        <v>30611456767</v>
      </c>
      <c r="I1631" s="15">
        <f t="shared" si="461"/>
        <v>12056156516</v>
      </c>
      <c r="J1631" s="15">
        <f t="shared" si="461"/>
        <v>41732594748</v>
      </c>
      <c r="K1631" s="15">
        <f t="shared" si="461"/>
        <v>57820149316</v>
      </c>
      <c r="L1631" s="15">
        <f t="shared" si="461"/>
        <v>38041980299</v>
      </c>
      <c r="M1631" s="15">
        <f t="shared" si="461"/>
        <v>37977131613</v>
      </c>
      <c r="N1631" s="15">
        <f t="shared" si="461"/>
        <v>37711690613</v>
      </c>
      <c r="O1631" s="15">
        <f t="shared" si="461"/>
        <v>36091966694</v>
      </c>
      <c r="P1631" s="15">
        <f t="shared" si="461"/>
        <v>19778169017</v>
      </c>
    </row>
    <row r="1632" spans="2:16">
      <c r="D1632" s="29" t="s">
        <v>1864</v>
      </c>
      <c r="E1632" s="4">
        <f>+E1610+E1612+E1614</f>
        <v>460905674330</v>
      </c>
      <c r="F1632" s="15">
        <f t="shared" ref="F1632:P1632" si="462">+F1610+F1612+F1614</f>
        <v>0</v>
      </c>
      <c r="G1632" s="15">
        <f t="shared" si="462"/>
        <v>36768834197</v>
      </c>
      <c r="H1632" s="15">
        <f t="shared" si="462"/>
        <v>640740516771</v>
      </c>
      <c r="I1632" s="15">
        <f t="shared" si="462"/>
        <v>129009903026</v>
      </c>
      <c r="J1632" s="15">
        <f t="shared" si="462"/>
        <v>97638421250</v>
      </c>
      <c r="K1632" s="15">
        <f t="shared" si="462"/>
        <v>1096248838680</v>
      </c>
      <c r="L1632" s="15">
        <f t="shared" si="462"/>
        <v>911107212028</v>
      </c>
      <c r="M1632" s="15">
        <f t="shared" si="462"/>
        <v>844905421753</v>
      </c>
      <c r="N1632" s="15">
        <f t="shared" si="462"/>
        <v>543629311998</v>
      </c>
      <c r="O1632" s="15">
        <f t="shared" si="462"/>
        <v>457447458354</v>
      </c>
      <c r="P1632" s="15">
        <f t="shared" si="462"/>
        <v>185141626652</v>
      </c>
    </row>
    <row r="1633" spans="2:20" s="17" customFormat="1">
      <c r="B1633" s="18"/>
      <c r="C1633" s="20"/>
      <c r="D1633" s="18" t="s">
        <v>1867</v>
      </c>
      <c r="E1633" s="19">
        <f>SUM(E1630:E1632)</f>
        <v>672036505475</v>
      </c>
      <c r="F1633" s="19">
        <f t="shared" ref="F1633:P1633" si="463">SUM(F1630:F1632)</f>
        <v>0</v>
      </c>
      <c r="G1633" s="19">
        <f t="shared" si="463"/>
        <v>49508262818</v>
      </c>
      <c r="H1633" s="19">
        <f t="shared" si="463"/>
        <v>688656105398</v>
      </c>
      <c r="I1633" s="19">
        <f t="shared" si="463"/>
        <v>146690615845</v>
      </c>
      <c r="J1633" s="19">
        <f t="shared" si="463"/>
        <v>146690615845</v>
      </c>
      <c r="K1633" s="19">
        <f t="shared" si="463"/>
        <v>1311184348055</v>
      </c>
      <c r="L1633" s="19">
        <f t="shared" si="463"/>
        <v>1052216236406</v>
      </c>
      <c r="M1633" s="19">
        <f t="shared" si="463"/>
        <v>984254841083</v>
      </c>
      <c r="N1633" s="19">
        <f t="shared" si="463"/>
        <v>676610088797</v>
      </c>
      <c r="O1633" s="19">
        <f t="shared" si="463"/>
        <v>581788199384</v>
      </c>
      <c r="P1633" s="19">
        <f t="shared" si="463"/>
        <v>258968111649</v>
      </c>
      <c r="Q1633" s="19"/>
      <c r="R1633" s="19"/>
      <c r="S1633" s="19"/>
      <c r="T1633" s="19"/>
    </row>
  </sheetData>
  <autoFilter ref="A1:X1584"/>
  <mergeCells count="1">
    <mergeCell ref="B1624:C1624"/>
  </mergeCells>
  <pageMargins left="1.1811023622047245" right="0.39370078740157483" top="0.78740157480314965" bottom="0.59055118110236227" header="0.31496062992125984" footer="0.31496062992125984"/>
  <pageSetup paperSize="5" scale="66" fitToHeight="100" orientation="landscape" r:id="rId1"/>
  <headerFooter>
    <oddHeader>&amp;C&amp;"Arial,Negrita"&amp;12GOBERNACION DEL  ATLANTICO
SECRETARIA DE HACIENDA
EJECUCION DE GASTOS A SEPTIEMBRE 30 DE 2015</oddHeader>
    <oddFooter>&amp;L&amp;P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7"/>
  <sheetViews>
    <sheetView view="pageBreakPreview" zoomScale="60" zoomScaleNormal="100" workbookViewId="0">
      <selection activeCell="O22" sqref="O22"/>
    </sheetView>
  </sheetViews>
  <sheetFormatPr baseColWidth="10" defaultRowHeight="11.25" outlineLevelRow="2"/>
  <cols>
    <col min="1" max="1" width="23.85546875" style="7" customWidth="1"/>
    <col min="2" max="2" width="44.140625" style="29" customWidth="1"/>
    <col min="3" max="3" width="9.28515625" style="5" customWidth="1"/>
    <col min="4" max="4" width="47.5703125" style="29" customWidth="1"/>
    <col min="5" max="5" width="15.85546875" style="15" bestFit="1" customWidth="1"/>
    <col min="6" max="7" width="15" style="15" bestFit="1" customWidth="1"/>
    <col min="8" max="8" width="15.85546875" style="15" bestFit="1" customWidth="1"/>
    <col min="9" max="9" width="15" style="15" hidden="1" customWidth="1"/>
    <col min="10" max="10" width="15.85546875" style="15" bestFit="1" customWidth="1"/>
    <col min="11" max="16384" width="11.42578125" style="7"/>
  </cols>
  <sheetData>
    <row r="1" spans="1:10" s="17" customFormat="1">
      <c r="A1" s="62" t="s">
        <v>0</v>
      </c>
      <c r="B1" s="63" t="s">
        <v>1</v>
      </c>
      <c r="C1" s="64" t="s">
        <v>2</v>
      </c>
      <c r="D1" s="63" t="s">
        <v>3</v>
      </c>
      <c r="E1" s="65" t="s">
        <v>4</v>
      </c>
      <c r="F1" s="65" t="s">
        <v>5</v>
      </c>
      <c r="G1" s="65" t="s">
        <v>6</v>
      </c>
      <c r="H1" s="65" t="s">
        <v>10</v>
      </c>
      <c r="I1" s="65" t="s">
        <v>17</v>
      </c>
      <c r="J1" s="66" t="s">
        <v>13</v>
      </c>
    </row>
    <row r="2" spans="1:10" outlineLevel="2">
      <c r="A2" s="52" t="s">
        <v>1873</v>
      </c>
      <c r="B2" s="48" t="s">
        <v>1874</v>
      </c>
      <c r="C2" s="49">
        <v>10010</v>
      </c>
      <c r="D2" s="48" t="s">
        <v>1875</v>
      </c>
      <c r="E2" s="35">
        <v>38733149158</v>
      </c>
      <c r="F2" s="35">
        <v>9621451584</v>
      </c>
      <c r="G2" s="35">
        <v>4176451584</v>
      </c>
      <c r="H2" s="35">
        <v>44178149158</v>
      </c>
      <c r="I2" s="35">
        <v>3433698141</v>
      </c>
      <c r="J2" s="24">
        <v>33824684176</v>
      </c>
    </row>
    <row r="3" spans="1:10" outlineLevel="2">
      <c r="A3" s="52" t="s">
        <v>1873</v>
      </c>
      <c r="B3" s="48" t="s">
        <v>1874</v>
      </c>
      <c r="C3" s="49">
        <v>10020</v>
      </c>
      <c r="D3" s="48" t="s">
        <v>1876</v>
      </c>
      <c r="E3" s="35">
        <v>31232408145</v>
      </c>
      <c r="F3" s="35">
        <v>2376459559</v>
      </c>
      <c r="G3" s="35">
        <v>1576459559</v>
      </c>
      <c r="H3" s="35">
        <v>32032408145</v>
      </c>
      <c r="I3" s="35">
        <v>598571982</v>
      </c>
      <c r="J3" s="24">
        <v>30602507538</v>
      </c>
    </row>
    <row r="4" spans="1:10" outlineLevel="2">
      <c r="A4" s="52" t="s">
        <v>1873</v>
      </c>
      <c r="B4" s="48" t="s">
        <v>1874</v>
      </c>
      <c r="C4" s="49">
        <v>10030</v>
      </c>
      <c r="D4" s="48" t="s">
        <v>1877</v>
      </c>
      <c r="E4" s="35">
        <v>5867852744</v>
      </c>
      <c r="F4" s="35">
        <v>1501521992</v>
      </c>
      <c r="G4" s="35">
        <v>301521992</v>
      </c>
      <c r="H4" s="35">
        <v>7067852744</v>
      </c>
      <c r="I4" s="35">
        <v>402109650</v>
      </c>
      <c r="J4" s="24">
        <v>7027693705</v>
      </c>
    </row>
    <row r="5" spans="1:10" s="17" customFormat="1" outlineLevel="1">
      <c r="A5" s="53" t="s">
        <v>1878</v>
      </c>
      <c r="B5" s="44"/>
      <c r="C5" s="45"/>
      <c r="D5" s="44"/>
      <c r="E5" s="46">
        <f t="shared" ref="E5:J5" si="0">SUBTOTAL(9,E2:E4)</f>
        <v>75833410047</v>
      </c>
      <c r="F5" s="46">
        <f t="shared" si="0"/>
        <v>13499433135</v>
      </c>
      <c r="G5" s="46">
        <f t="shared" si="0"/>
        <v>6054433135</v>
      </c>
      <c r="H5" s="46">
        <f t="shared" si="0"/>
        <v>83278410047</v>
      </c>
      <c r="I5" s="46">
        <f t="shared" si="0"/>
        <v>4434379773</v>
      </c>
      <c r="J5" s="6">
        <f t="shared" si="0"/>
        <v>71454885419</v>
      </c>
    </row>
    <row r="6" spans="1:10" outlineLevel="2">
      <c r="A6" s="52" t="s">
        <v>1879</v>
      </c>
      <c r="B6" s="48" t="s">
        <v>1880</v>
      </c>
      <c r="C6" s="49">
        <v>10040</v>
      </c>
      <c r="D6" s="48" t="s">
        <v>1881</v>
      </c>
      <c r="E6" s="35">
        <v>4871085888</v>
      </c>
      <c r="F6" s="35">
        <v>257043914</v>
      </c>
      <c r="G6" s="35">
        <v>257043914</v>
      </c>
      <c r="H6" s="35">
        <v>4871085888</v>
      </c>
      <c r="I6" s="35">
        <v>420737000</v>
      </c>
      <c r="J6" s="24">
        <v>3478266992</v>
      </c>
    </row>
    <row r="7" spans="1:10" outlineLevel="2">
      <c r="A7" s="52" t="s">
        <v>1879</v>
      </c>
      <c r="B7" s="48" t="s">
        <v>1880</v>
      </c>
      <c r="C7" s="49">
        <v>10050</v>
      </c>
      <c r="D7" s="48" t="s">
        <v>1882</v>
      </c>
      <c r="E7" s="35">
        <v>4979217217</v>
      </c>
      <c r="F7" s="35">
        <v>262749932</v>
      </c>
      <c r="G7" s="35">
        <v>262749932</v>
      </c>
      <c r="H7" s="35">
        <v>4979217217</v>
      </c>
      <c r="I7" s="35">
        <v>410844000</v>
      </c>
      <c r="J7" s="24">
        <v>4357447000</v>
      </c>
    </row>
    <row r="8" spans="1:10" outlineLevel="2">
      <c r="A8" s="52" t="s">
        <v>1879</v>
      </c>
      <c r="B8" s="48" t="s">
        <v>1880</v>
      </c>
      <c r="C8" s="49">
        <v>10060</v>
      </c>
      <c r="D8" s="48" t="s">
        <v>1883</v>
      </c>
      <c r="E8" s="35">
        <v>94184031739</v>
      </c>
      <c r="F8" s="35">
        <v>10869448676</v>
      </c>
      <c r="G8" s="35">
        <v>6970232470</v>
      </c>
      <c r="H8" s="35">
        <v>98083247945</v>
      </c>
      <c r="I8" s="35">
        <v>8182832200</v>
      </c>
      <c r="J8" s="24">
        <v>75693926648</v>
      </c>
    </row>
    <row r="9" spans="1:10" outlineLevel="2">
      <c r="A9" s="52" t="s">
        <v>1879</v>
      </c>
      <c r="B9" s="48" t="s">
        <v>1880</v>
      </c>
      <c r="C9" s="49">
        <v>10070</v>
      </c>
      <c r="D9" s="48" t="s">
        <v>1884</v>
      </c>
      <c r="E9" s="35">
        <v>1082239332</v>
      </c>
      <c r="F9" s="35">
        <v>65365768</v>
      </c>
      <c r="G9" s="35">
        <v>65365768</v>
      </c>
      <c r="H9" s="35">
        <v>1082239332</v>
      </c>
      <c r="I9" s="35">
        <v>136541000</v>
      </c>
      <c r="J9" s="24">
        <v>1103142000</v>
      </c>
    </row>
    <row r="10" spans="1:10" outlineLevel="2">
      <c r="A10" s="52" t="s">
        <v>1879</v>
      </c>
      <c r="B10" s="48" t="s">
        <v>1880</v>
      </c>
      <c r="C10" s="49">
        <v>10080</v>
      </c>
      <c r="D10" s="48" t="s">
        <v>1885</v>
      </c>
      <c r="E10" s="35">
        <v>674063220</v>
      </c>
      <c r="F10" s="35">
        <v>44596973</v>
      </c>
      <c r="G10" s="35">
        <v>44596973</v>
      </c>
      <c r="H10" s="35">
        <v>674063220</v>
      </c>
      <c r="I10" s="35">
        <v>48702789</v>
      </c>
      <c r="J10" s="24">
        <v>273166350</v>
      </c>
    </row>
    <row r="11" spans="1:10" outlineLevel="2">
      <c r="A11" s="52" t="s">
        <v>1879</v>
      </c>
      <c r="B11" s="48" t="s">
        <v>1880</v>
      </c>
      <c r="C11" s="49">
        <v>10090</v>
      </c>
      <c r="D11" s="48" t="s">
        <v>1886</v>
      </c>
      <c r="E11" s="35">
        <v>1885826706</v>
      </c>
      <c r="F11" s="35">
        <v>124768953</v>
      </c>
      <c r="G11" s="35">
        <v>124768953</v>
      </c>
      <c r="H11" s="35">
        <v>1885826706</v>
      </c>
      <c r="I11" s="35">
        <v>76885565</v>
      </c>
      <c r="J11" s="24">
        <v>1016277023</v>
      </c>
    </row>
    <row r="12" spans="1:10" s="17" customFormat="1" outlineLevel="1">
      <c r="A12" s="54" t="s">
        <v>1887</v>
      </c>
      <c r="B12" s="44"/>
      <c r="C12" s="45"/>
      <c r="D12" s="44"/>
      <c r="E12" s="46">
        <f t="shared" ref="E12:J12" si="1">SUBTOTAL(9,E6:E11)</f>
        <v>107676464102</v>
      </c>
      <c r="F12" s="46">
        <f t="shared" si="1"/>
        <v>11623974216</v>
      </c>
      <c r="G12" s="46">
        <f t="shared" si="1"/>
        <v>7724758010</v>
      </c>
      <c r="H12" s="46">
        <f t="shared" si="1"/>
        <v>111575680308</v>
      </c>
      <c r="I12" s="46">
        <f t="shared" si="1"/>
        <v>9276542554</v>
      </c>
      <c r="J12" s="6">
        <f t="shared" si="1"/>
        <v>85922226013</v>
      </c>
    </row>
    <row r="13" spans="1:10" outlineLevel="2">
      <c r="A13" s="52" t="s">
        <v>1888</v>
      </c>
      <c r="B13" s="48" t="s">
        <v>1889</v>
      </c>
      <c r="C13" s="49">
        <v>10100</v>
      </c>
      <c r="D13" s="48" t="s">
        <v>1890</v>
      </c>
      <c r="E13" s="35">
        <v>10359847965</v>
      </c>
      <c r="F13" s="35">
        <v>4800000000</v>
      </c>
      <c r="G13" s="35">
        <v>0</v>
      </c>
      <c r="H13" s="35">
        <v>15159847965</v>
      </c>
      <c r="I13" s="35">
        <v>1216549111</v>
      </c>
      <c r="J13" s="24">
        <v>11639171240</v>
      </c>
    </row>
    <row r="14" spans="1:10" outlineLevel="2">
      <c r="A14" s="52" t="s">
        <v>1888</v>
      </c>
      <c r="B14" s="48" t="s">
        <v>1889</v>
      </c>
      <c r="C14" s="49">
        <v>10110</v>
      </c>
      <c r="D14" s="48" t="s">
        <v>1891</v>
      </c>
      <c r="E14" s="35">
        <v>38806323659</v>
      </c>
      <c r="F14" s="35">
        <v>5900000000</v>
      </c>
      <c r="G14" s="35">
        <v>0</v>
      </c>
      <c r="H14" s="35">
        <v>44706323659</v>
      </c>
      <c r="I14" s="35">
        <v>2949686402</v>
      </c>
      <c r="J14" s="24">
        <v>32489829571</v>
      </c>
    </row>
    <row r="15" spans="1:10" outlineLevel="2">
      <c r="A15" s="52" t="s">
        <v>1888</v>
      </c>
      <c r="B15" s="48" t="s">
        <v>1889</v>
      </c>
      <c r="C15" s="49">
        <v>10120</v>
      </c>
      <c r="D15" s="48" t="s">
        <v>1892</v>
      </c>
      <c r="E15" s="35">
        <v>23508640066</v>
      </c>
      <c r="F15" s="35">
        <v>2000000000</v>
      </c>
      <c r="G15" s="35">
        <v>0</v>
      </c>
      <c r="H15" s="35">
        <v>25508640066</v>
      </c>
      <c r="I15" s="35">
        <v>1557224314</v>
      </c>
      <c r="J15" s="24">
        <v>18481700234</v>
      </c>
    </row>
    <row r="16" spans="1:10" outlineLevel="2">
      <c r="A16" s="52" t="s">
        <v>1888</v>
      </c>
      <c r="B16" s="48" t="s">
        <v>1889</v>
      </c>
      <c r="C16" s="49">
        <v>10130</v>
      </c>
      <c r="D16" s="48" t="s">
        <v>1893</v>
      </c>
      <c r="E16" s="35">
        <v>5494949225</v>
      </c>
      <c r="F16" s="35">
        <v>800000000</v>
      </c>
      <c r="G16" s="35">
        <v>0</v>
      </c>
      <c r="H16" s="35">
        <v>6294949225</v>
      </c>
      <c r="I16" s="35">
        <v>456274064</v>
      </c>
      <c r="J16" s="24">
        <v>5534088055</v>
      </c>
    </row>
    <row r="17" spans="1:10" outlineLevel="2">
      <c r="A17" s="52" t="s">
        <v>1888</v>
      </c>
      <c r="B17" s="48" t="s">
        <v>1889</v>
      </c>
      <c r="C17" s="49">
        <v>10140</v>
      </c>
      <c r="D17" s="48" t="s">
        <v>1894</v>
      </c>
      <c r="E17" s="35">
        <v>1345134542</v>
      </c>
      <c r="F17" s="35">
        <v>200000000</v>
      </c>
      <c r="G17" s="35">
        <v>0</v>
      </c>
      <c r="H17" s="35">
        <v>1545134542</v>
      </c>
      <c r="I17" s="35">
        <v>161571519</v>
      </c>
      <c r="J17" s="24">
        <v>1354181863</v>
      </c>
    </row>
    <row r="18" spans="1:10" outlineLevel="2">
      <c r="A18" s="52" t="s">
        <v>1888</v>
      </c>
      <c r="B18" s="48" t="s">
        <v>1889</v>
      </c>
      <c r="C18" s="49">
        <v>10150</v>
      </c>
      <c r="D18" s="48" t="s">
        <v>1895</v>
      </c>
      <c r="E18" s="35">
        <v>80617600</v>
      </c>
      <c r="F18" s="35">
        <v>600000000</v>
      </c>
      <c r="G18" s="35">
        <v>0</v>
      </c>
      <c r="H18" s="35">
        <v>680617600</v>
      </c>
      <c r="I18" s="35">
        <v>64947341</v>
      </c>
      <c r="J18" s="24">
        <v>426938800</v>
      </c>
    </row>
    <row r="19" spans="1:10" outlineLevel="2">
      <c r="A19" s="52" t="s">
        <v>1888</v>
      </c>
      <c r="B19" s="48" t="s">
        <v>1889</v>
      </c>
      <c r="C19" s="49">
        <v>10160</v>
      </c>
      <c r="D19" s="48" t="s">
        <v>1896</v>
      </c>
      <c r="E19" s="35">
        <v>4553519830</v>
      </c>
      <c r="F19" s="35">
        <v>500000000</v>
      </c>
      <c r="G19" s="35">
        <v>0</v>
      </c>
      <c r="H19" s="35">
        <v>5053519830</v>
      </c>
      <c r="I19" s="35">
        <v>305716738</v>
      </c>
      <c r="J19" s="24">
        <v>3683057455</v>
      </c>
    </row>
    <row r="20" spans="1:10" s="17" customFormat="1" outlineLevel="1">
      <c r="A20" s="54" t="s">
        <v>1897</v>
      </c>
      <c r="B20" s="44"/>
      <c r="C20" s="45"/>
      <c r="D20" s="44"/>
      <c r="E20" s="46">
        <f t="shared" ref="E20:J20" si="2">SUBTOTAL(9,E13:E19)</f>
        <v>84149032887</v>
      </c>
      <c r="F20" s="46">
        <f t="shared" si="2"/>
        <v>14800000000</v>
      </c>
      <c r="G20" s="46">
        <f t="shared" si="2"/>
        <v>0</v>
      </c>
      <c r="H20" s="46">
        <f t="shared" si="2"/>
        <v>98949032887</v>
      </c>
      <c r="I20" s="46">
        <f t="shared" si="2"/>
        <v>6711969489</v>
      </c>
      <c r="J20" s="6">
        <f t="shared" si="2"/>
        <v>73608967218</v>
      </c>
    </row>
    <row r="21" spans="1:10" outlineLevel="2">
      <c r="A21" s="52" t="s">
        <v>1898</v>
      </c>
      <c r="B21" s="48" t="s">
        <v>1899</v>
      </c>
      <c r="C21" s="49">
        <v>10170</v>
      </c>
      <c r="D21" s="48" t="s">
        <v>1900</v>
      </c>
      <c r="E21" s="35">
        <v>3913177543</v>
      </c>
      <c r="F21" s="35">
        <v>1500000000</v>
      </c>
      <c r="G21" s="35">
        <v>0</v>
      </c>
      <c r="H21" s="35">
        <v>5413177543</v>
      </c>
      <c r="I21" s="35">
        <v>183556619</v>
      </c>
      <c r="J21" s="24">
        <v>3578139458</v>
      </c>
    </row>
    <row r="22" spans="1:10" s="17" customFormat="1" outlineLevel="1">
      <c r="A22" s="54" t="s">
        <v>1901</v>
      </c>
      <c r="B22" s="44"/>
      <c r="C22" s="45"/>
      <c r="D22" s="44"/>
      <c r="E22" s="46">
        <f t="shared" ref="E22:J22" si="3">SUBTOTAL(9,E21:E21)</f>
        <v>3913177543</v>
      </c>
      <c r="F22" s="46">
        <f t="shared" si="3"/>
        <v>1500000000</v>
      </c>
      <c r="G22" s="46">
        <f t="shared" si="3"/>
        <v>0</v>
      </c>
      <c r="H22" s="46">
        <f t="shared" si="3"/>
        <v>5413177543</v>
      </c>
      <c r="I22" s="46">
        <f t="shared" si="3"/>
        <v>183556619</v>
      </c>
      <c r="J22" s="6">
        <f t="shared" si="3"/>
        <v>3578139458</v>
      </c>
    </row>
    <row r="23" spans="1:10" outlineLevel="2">
      <c r="A23" s="52" t="s">
        <v>1902</v>
      </c>
      <c r="B23" s="48" t="s">
        <v>1903</v>
      </c>
      <c r="C23" s="49">
        <v>10180</v>
      </c>
      <c r="D23" s="48" t="s">
        <v>1904</v>
      </c>
      <c r="E23" s="35">
        <v>139138227</v>
      </c>
      <c r="F23" s="35">
        <v>8757600</v>
      </c>
      <c r="G23" s="35">
        <v>8757600</v>
      </c>
      <c r="H23" s="35">
        <v>139138227</v>
      </c>
      <c r="I23" s="35">
        <v>15136129</v>
      </c>
      <c r="J23" s="24">
        <v>252348512</v>
      </c>
    </row>
    <row r="24" spans="1:10" outlineLevel="2">
      <c r="A24" s="52" t="s">
        <v>1902</v>
      </c>
      <c r="B24" s="48" t="s">
        <v>1903</v>
      </c>
      <c r="C24" s="49">
        <v>10190</v>
      </c>
      <c r="D24" s="48" t="s">
        <v>1905</v>
      </c>
      <c r="E24" s="35">
        <v>645103940</v>
      </c>
      <c r="F24" s="35">
        <v>0</v>
      </c>
      <c r="G24" s="35">
        <v>0</v>
      </c>
      <c r="H24" s="35">
        <v>645103940</v>
      </c>
      <c r="I24" s="35">
        <v>70899435</v>
      </c>
      <c r="J24" s="24">
        <v>560727560</v>
      </c>
    </row>
    <row r="25" spans="1:10" outlineLevel="2">
      <c r="A25" s="52" t="s">
        <v>1902</v>
      </c>
      <c r="B25" s="48" t="s">
        <v>1903</v>
      </c>
      <c r="C25" s="49">
        <v>10200</v>
      </c>
      <c r="D25" s="48" t="s">
        <v>1906</v>
      </c>
      <c r="E25" s="35">
        <v>16988869363</v>
      </c>
      <c r="F25" s="35">
        <v>0</v>
      </c>
      <c r="G25" s="35">
        <v>0</v>
      </c>
      <c r="H25" s="35">
        <v>16988869363</v>
      </c>
      <c r="I25" s="35">
        <v>1677397900</v>
      </c>
      <c r="J25" s="24">
        <v>14043798700</v>
      </c>
    </row>
    <row r="26" spans="1:10" s="17" customFormat="1" outlineLevel="1">
      <c r="A26" s="54" t="s">
        <v>1907</v>
      </c>
      <c r="B26" s="44"/>
      <c r="C26" s="45"/>
      <c r="D26" s="44"/>
      <c r="E26" s="46">
        <f t="shared" ref="E26:J26" si="4">SUBTOTAL(9,E23:E25)</f>
        <v>17773111530</v>
      </c>
      <c r="F26" s="46">
        <f t="shared" si="4"/>
        <v>8757600</v>
      </c>
      <c r="G26" s="46">
        <f t="shared" si="4"/>
        <v>8757600</v>
      </c>
      <c r="H26" s="46">
        <f t="shared" si="4"/>
        <v>17773111530</v>
      </c>
      <c r="I26" s="46">
        <f t="shared" si="4"/>
        <v>1763433464</v>
      </c>
      <c r="J26" s="6">
        <f t="shared" si="4"/>
        <v>14856874772</v>
      </c>
    </row>
    <row r="27" spans="1:10" outlineLevel="2">
      <c r="A27" s="52" t="s">
        <v>1908</v>
      </c>
      <c r="B27" s="48" t="s">
        <v>1909</v>
      </c>
      <c r="C27" s="49">
        <v>10210</v>
      </c>
      <c r="D27" s="48" t="s">
        <v>1910</v>
      </c>
      <c r="E27" s="35">
        <v>13097963468</v>
      </c>
      <c r="F27" s="35">
        <v>0</v>
      </c>
      <c r="G27" s="35">
        <v>0</v>
      </c>
      <c r="H27" s="35">
        <v>13097963468</v>
      </c>
      <c r="I27" s="35">
        <v>886048016</v>
      </c>
      <c r="J27" s="24">
        <v>5730580510</v>
      </c>
    </row>
    <row r="28" spans="1:10" outlineLevel="2">
      <c r="A28" s="52" t="s">
        <v>1908</v>
      </c>
      <c r="B28" s="48" t="s">
        <v>1909</v>
      </c>
      <c r="C28" s="49">
        <v>10220</v>
      </c>
      <c r="D28" s="48" t="s">
        <v>1911</v>
      </c>
      <c r="E28" s="35">
        <v>5736769281</v>
      </c>
      <c r="F28" s="35">
        <v>320221579</v>
      </c>
      <c r="G28" s="35">
        <v>320221579</v>
      </c>
      <c r="H28" s="35">
        <v>5736769281</v>
      </c>
      <c r="I28" s="35">
        <v>626072754</v>
      </c>
      <c r="J28" s="24">
        <v>4075574453</v>
      </c>
    </row>
    <row r="29" spans="1:10" outlineLevel="2">
      <c r="A29" s="52" t="s">
        <v>1908</v>
      </c>
      <c r="B29" s="48" t="s">
        <v>1909</v>
      </c>
      <c r="C29" s="49">
        <v>10230</v>
      </c>
      <c r="D29" s="48" t="s">
        <v>1912</v>
      </c>
      <c r="E29" s="35">
        <v>1503461702</v>
      </c>
      <c r="F29" s="35">
        <v>115162972</v>
      </c>
      <c r="G29" s="35">
        <v>115162972</v>
      </c>
      <c r="H29" s="35">
        <v>1503461702</v>
      </c>
      <c r="I29" s="35">
        <v>79909017</v>
      </c>
      <c r="J29" s="24">
        <v>571119949</v>
      </c>
    </row>
    <row r="30" spans="1:10" outlineLevel="2">
      <c r="A30" s="52" t="s">
        <v>1908</v>
      </c>
      <c r="B30" s="48" t="s">
        <v>1909</v>
      </c>
      <c r="C30" s="49">
        <v>10240</v>
      </c>
      <c r="D30" s="48" t="s">
        <v>1913</v>
      </c>
      <c r="E30" s="35">
        <v>3789067</v>
      </c>
      <c r="F30" s="35">
        <v>198812</v>
      </c>
      <c r="G30" s="35">
        <v>198812</v>
      </c>
      <c r="H30" s="35">
        <v>3789067</v>
      </c>
      <c r="I30" s="35">
        <v>0</v>
      </c>
      <c r="J30" s="24">
        <v>0</v>
      </c>
    </row>
    <row r="31" spans="1:10" s="17" customFormat="1" outlineLevel="1">
      <c r="A31" s="54" t="s">
        <v>1914</v>
      </c>
      <c r="B31" s="44"/>
      <c r="C31" s="45"/>
      <c r="D31" s="44"/>
      <c r="E31" s="46">
        <f t="shared" ref="E31:J31" si="5">SUBTOTAL(9,E27:E30)</f>
        <v>20341983518</v>
      </c>
      <c r="F31" s="46">
        <f t="shared" si="5"/>
        <v>435583363</v>
      </c>
      <c r="G31" s="46">
        <f t="shared" si="5"/>
        <v>435583363</v>
      </c>
      <c r="H31" s="46">
        <f t="shared" si="5"/>
        <v>20341983518</v>
      </c>
      <c r="I31" s="46">
        <f t="shared" si="5"/>
        <v>1592029787</v>
      </c>
      <c r="J31" s="6">
        <f t="shared" si="5"/>
        <v>10377274912</v>
      </c>
    </row>
    <row r="32" spans="1:10" outlineLevel="2">
      <c r="A32" s="52" t="s">
        <v>1915</v>
      </c>
      <c r="B32" s="48" t="s">
        <v>1916</v>
      </c>
      <c r="C32" s="49">
        <v>10250</v>
      </c>
      <c r="D32" s="48" t="s">
        <v>1917</v>
      </c>
      <c r="E32" s="35">
        <v>43184197902</v>
      </c>
      <c r="F32" s="35">
        <v>16000000000</v>
      </c>
      <c r="G32" s="35">
        <v>0</v>
      </c>
      <c r="H32" s="35">
        <v>59184197902</v>
      </c>
      <c r="I32" s="35">
        <v>18307148</v>
      </c>
      <c r="J32" s="24">
        <v>41963557094</v>
      </c>
    </row>
    <row r="33" spans="1:10" outlineLevel="2">
      <c r="A33" s="52" t="s">
        <v>1915</v>
      </c>
      <c r="B33" s="48" t="s">
        <v>1916</v>
      </c>
      <c r="C33" s="49">
        <v>10260</v>
      </c>
      <c r="D33" s="48" t="s">
        <v>1918</v>
      </c>
      <c r="E33" s="35">
        <v>674664640</v>
      </c>
      <c r="F33" s="35">
        <v>0</v>
      </c>
      <c r="G33" s="35">
        <v>0</v>
      </c>
      <c r="H33" s="35">
        <v>674664640</v>
      </c>
      <c r="I33" s="35">
        <v>14700000</v>
      </c>
      <c r="J33" s="24">
        <v>159825000</v>
      </c>
    </row>
    <row r="34" spans="1:10" ht="22.5" outlineLevel="2">
      <c r="A34" s="52" t="s">
        <v>1915</v>
      </c>
      <c r="B34" s="48" t="s">
        <v>1916</v>
      </c>
      <c r="C34" s="49">
        <v>10261</v>
      </c>
      <c r="D34" s="48" t="s">
        <v>1919</v>
      </c>
      <c r="E34" s="35">
        <v>0</v>
      </c>
      <c r="F34" s="35">
        <v>6443500</v>
      </c>
      <c r="G34" s="35">
        <v>0</v>
      </c>
      <c r="H34" s="35">
        <v>6443500</v>
      </c>
      <c r="I34" s="35">
        <v>0</v>
      </c>
      <c r="J34" s="24">
        <v>6443500</v>
      </c>
    </row>
    <row r="35" spans="1:10" ht="22.5" outlineLevel="2">
      <c r="A35" s="52" t="s">
        <v>1915</v>
      </c>
      <c r="B35" s="48" t="s">
        <v>1916</v>
      </c>
      <c r="C35" s="49">
        <v>10262</v>
      </c>
      <c r="D35" s="48" t="s">
        <v>1920</v>
      </c>
      <c r="E35" s="35">
        <v>0</v>
      </c>
      <c r="F35" s="35">
        <v>23196600</v>
      </c>
      <c r="G35" s="35">
        <v>0</v>
      </c>
      <c r="H35" s="35">
        <v>23196600</v>
      </c>
      <c r="I35" s="35">
        <v>9665250</v>
      </c>
      <c r="J35" s="24">
        <v>9665250</v>
      </c>
    </row>
    <row r="36" spans="1:10" ht="22.5" outlineLevel="2">
      <c r="A36" s="52" t="s">
        <v>1915</v>
      </c>
      <c r="B36" s="48" t="s">
        <v>1916</v>
      </c>
      <c r="C36" s="49">
        <v>10263</v>
      </c>
      <c r="D36" s="48" t="s">
        <v>1921</v>
      </c>
      <c r="E36" s="35">
        <v>0</v>
      </c>
      <c r="F36" s="35">
        <v>39000</v>
      </c>
      <c r="G36" s="35">
        <v>0</v>
      </c>
      <c r="H36" s="35">
        <v>39000</v>
      </c>
      <c r="I36" s="35">
        <v>0</v>
      </c>
      <c r="J36" s="24">
        <v>0</v>
      </c>
    </row>
    <row r="37" spans="1:10" s="17" customFormat="1" outlineLevel="1">
      <c r="A37" s="54" t="s">
        <v>1922</v>
      </c>
      <c r="B37" s="44"/>
      <c r="C37" s="45"/>
      <c r="D37" s="44"/>
      <c r="E37" s="46">
        <f t="shared" ref="E37:J37" si="6">SUBTOTAL(9,E32:E36)</f>
        <v>43858862542</v>
      </c>
      <c r="F37" s="46">
        <f t="shared" si="6"/>
        <v>16029679100</v>
      </c>
      <c r="G37" s="46">
        <f t="shared" si="6"/>
        <v>0</v>
      </c>
      <c r="H37" s="46">
        <f t="shared" si="6"/>
        <v>59888541642</v>
      </c>
      <c r="I37" s="46">
        <f t="shared" si="6"/>
        <v>42672398</v>
      </c>
      <c r="J37" s="6">
        <f t="shared" si="6"/>
        <v>42139490844</v>
      </c>
    </row>
    <row r="38" spans="1:10" outlineLevel="2">
      <c r="A38" s="52" t="s">
        <v>1923</v>
      </c>
      <c r="B38" s="48" t="s">
        <v>1924</v>
      </c>
      <c r="C38" s="49">
        <v>10270</v>
      </c>
      <c r="D38" s="48" t="s">
        <v>1925</v>
      </c>
      <c r="E38" s="35">
        <v>3627573239</v>
      </c>
      <c r="F38" s="35">
        <v>1301886492</v>
      </c>
      <c r="G38" s="35">
        <v>151886492</v>
      </c>
      <c r="H38" s="35">
        <v>4777573239</v>
      </c>
      <c r="I38" s="35">
        <v>488165438</v>
      </c>
      <c r="J38" s="24">
        <v>4572511811</v>
      </c>
    </row>
    <row r="39" spans="1:10" outlineLevel="2">
      <c r="A39" s="52" t="s">
        <v>1923</v>
      </c>
      <c r="B39" s="48" t="s">
        <v>1924</v>
      </c>
      <c r="C39" s="49">
        <v>10280</v>
      </c>
      <c r="D39" s="48" t="s">
        <v>1926</v>
      </c>
      <c r="E39" s="35">
        <v>2401817892</v>
      </c>
      <c r="F39" s="35">
        <v>100564115</v>
      </c>
      <c r="G39" s="35">
        <v>100564115</v>
      </c>
      <c r="H39" s="35">
        <v>2401817892</v>
      </c>
      <c r="I39" s="35">
        <v>207587053</v>
      </c>
      <c r="J39" s="24">
        <v>2762702171</v>
      </c>
    </row>
    <row r="40" spans="1:10" outlineLevel="2">
      <c r="A40" s="52" t="s">
        <v>1923</v>
      </c>
      <c r="B40" s="48" t="s">
        <v>1924</v>
      </c>
      <c r="C40" s="49">
        <v>10290</v>
      </c>
      <c r="D40" s="48" t="s">
        <v>1927</v>
      </c>
      <c r="E40" s="35">
        <v>832201474</v>
      </c>
      <c r="F40" s="35">
        <v>43665611</v>
      </c>
      <c r="G40" s="35">
        <v>43665611</v>
      </c>
      <c r="H40" s="35">
        <v>832201474</v>
      </c>
      <c r="I40" s="35">
        <v>98546609</v>
      </c>
      <c r="J40" s="24">
        <v>987500742</v>
      </c>
    </row>
    <row r="41" spans="1:10" outlineLevel="2">
      <c r="A41" s="52" t="s">
        <v>1923</v>
      </c>
      <c r="B41" s="48" t="s">
        <v>1924</v>
      </c>
      <c r="C41" s="49">
        <v>10300</v>
      </c>
      <c r="D41" s="48" t="s">
        <v>1928</v>
      </c>
      <c r="E41" s="35">
        <v>470184</v>
      </c>
      <c r="F41" s="35">
        <v>24671</v>
      </c>
      <c r="G41" s="35">
        <v>24671</v>
      </c>
      <c r="H41" s="35">
        <v>470184</v>
      </c>
      <c r="I41" s="35">
        <v>1156892</v>
      </c>
      <c r="J41" s="24">
        <v>3204888</v>
      </c>
    </row>
    <row r="42" spans="1:10" outlineLevel="2">
      <c r="A42" s="52" t="s">
        <v>1923</v>
      </c>
      <c r="B42" s="48" t="s">
        <v>1924</v>
      </c>
      <c r="C42" s="49">
        <v>10310</v>
      </c>
      <c r="D42" s="48" t="s">
        <v>1929</v>
      </c>
      <c r="E42" s="35">
        <v>1268710363</v>
      </c>
      <c r="F42" s="35">
        <v>1016569233</v>
      </c>
      <c r="G42" s="35">
        <v>66569233</v>
      </c>
      <c r="H42" s="35">
        <v>2218710363</v>
      </c>
      <c r="I42" s="35">
        <v>204497298</v>
      </c>
      <c r="J42" s="24">
        <v>2398087194</v>
      </c>
    </row>
    <row r="43" spans="1:10" s="17" customFormat="1" outlineLevel="1">
      <c r="A43" s="54" t="s">
        <v>1930</v>
      </c>
      <c r="B43" s="44"/>
      <c r="C43" s="45"/>
      <c r="D43" s="44"/>
      <c r="E43" s="46">
        <f t="shared" ref="E43:J43" si="7">SUBTOTAL(9,E38:E42)</f>
        <v>8130773152</v>
      </c>
      <c r="F43" s="46">
        <f t="shared" si="7"/>
        <v>2462710122</v>
      </c>
      <c r="G43" s="46">
        <f t="shared" si="7"/>
        <v>362710122</v>
      </c>
      <c r="H43" s="46">
        <f t="shared" si="7"/>
        <v>10230773152</v>
      </c>
      <c r="I43" s="46">
        <f t="shared" si="7"/>
        <v>999953290</v>
      </c>
      <c r="J43" s="6">
        <f t="shared" si="7"/>
        <v>10724006806</v>
      </c>
    </row>
    <row r="44" spans="1:10" outlineLevel="2">
      <c r="A44" s="52" t="s">
        <v>1931</v>
      </c>
      <c r="B44" s="48" t="s">
        <v>1932</v>
      </c>
      <c r="C44" s="49">
        <v>10320</v>
      </c>
      <c r="D44" s="48" t="s">
        <v>1933</v>
      </c>
      <c r="E44" s="35">
        <v>5053210</v>
      </c>
      <c r="F44" s="35">
        <v>265142</v>
      </c>
      <c r="G44" s="35">
        <v>265142</v>
      </c>
      <c r="H44" s="35">
        <v>5053210</v>
      </c>
      <c r="I44" s="35">
        <v>380880</v>
      </c>
      <c r="J44" s="24">
        <v>5266404</v>
      </c>
    </row>
    <row r="45" spans="1:10" outlineLevel="2">
      <c r="A45" s="52" t="s">
        <v>1931</v>
      </c>
      <c r="B45" s="48" t="s">
        <v>1932</v>
      </c>
      <c r="C45" s="49">
        <v>10330</v>
      </c>
      <c r="D45" s="48" t="s">
        <v>1934</v>
      </c>
      <c r="E45" s="35">
        <v>167939</v>
      </c>
      <c r="F45" s="35">
        <v>8812</v>
      </c>
      <c r="G45" s="35">
        <v>8812</v>
      </c>
      <c r="H45" s="35">
        <v>167939</v>
      </c>
      <c r="I45" s="35">
        <v>18000</v>
      </c>
      <c r="J45" s="24">
        <v>135000</v>
      </c>
    </row>
    <row r="46" spans="1:10" outlineLevel="2">
      <c r="A46" s="52" t="s">
        <v>1931</v>
      </c>
      <c r="B46" s="48" t="s">
        <v>1932</v>
      </c>
      <c r="C46" s="49">
        <v>10340</v>
      </c>
      <c r="D46" s="48" t="s">
        <v>1935</v>
      </c>
      <c r="E46" s="35">
        <v>500000</v>
      </c>
      <c r="F46" s="35">
        <v>26235</v>
      </c>
      <c r="G46" s="35">
        <v>26235</v>
      </c>
      <c r="H46" s="35">
        <v>500000</v>
      </c>
      <c r="I46" s="35">
        <v>0</v>
      </c>
      <c r="J46" s="24">
        <v>0</v>
      </c>
    </row>
    <row r="47" spans="1:10" s="17" customFormat="1" outlineLevel="1">
      <c r="A47" s="54" t="s">
        <v>1936</v>
      </c>
      <c r="B47" s="44"/>
      <c r="C47" s="45"/>
      <c r="D47" s="44"/>
      <c r="E47" s="46">
        <f t="shared" ref="E47:J47" si="8">SUBTOTAL(9,E44:E46)</f>
        <v>5721149</v>
      </c>
      <c r="F47" s="46">
        <f t="shared" si="8"/>
        <v>300189</v>
      </c>
      <c r="G47" s="46">
        <f t="shared" si="8"/>
        <v>300189</v>
      </c>
      <c r="H47" s="46">
        <f t="shared" si="8"/>
        <v>5721149</v>
      </c>
      <c r="I47" s="46">
        <f t="shared" si="8"/>
        <v>398880</v>
      </c>
      <c r="J47" s="6">
        <f t="shared" si="8"/>
        <v>5401404</v>
      </c>
    </row>
    <row r="48" spans="1:10" outlineLevel="2">
      <c r="A48" s="52" t="s">
        <v>1937</v>
      </c>
      <c r="B48" s="48" t="s">
        <v>1938</v>
      </c>
      <c r="C48" s="49">
        <v>10350</v>
      </c>
      <c r="D48" s="48" t="s">
        <v>1938</v>
      </c>
      <c r="E48" s="35">
        <v>128968620056</v>
      </c>
      <c r="F48" s="35">
        <v>21467824471</v>
      </c>
      <c r="G48" s="35">
        <v>0</v>
      </c>
      <c r="H48" s="35">
        <v>150436444527</v>
      </c>
      <c r="I48" s="35">
        <v>12192247919</v>
      </c>
      <c r="J48" s="24">
        <v>128274637498</v>
      </c>
    </row>
    <row r="49" spans="1:10" ht="22.5" outlineLevel="2">
      <c r="A49" s="52" t="s">
        <v>1937</v>
      </c>
      <c r="B49" s="48" t="s">
        <v>1938</v>
      </c>
      <c r="C49" s="49">
        <v>10351</v>
      </c>
      <c r="D49" s="48" t="s">
        <v>1939</v>
      </c>
      <c r="E49" s="35">
        <v>0</v>
      </c>
      <c r="F49" s="35">
        <v>1637956791</v>
      </c>
      <c r="G49" s="35">
        <v>1637956791</v>
      </c>
      <c r="H49" s="35">
        <v>0</v>
      </c>
      <c r="I49" s="35">
        <v>0</v>
      </c>
      <c r="J49" s="24">
        <v>0</v>
      </c>
    </row>
    <row r="50" spans="1:10" s="17" customFormat="1" outlineLevel="1">
      <c r="A50" s="54" t="s">
        <v>1940</v>
      </c>
      <c r="B50" s="44"/>
      <c r="C50" s="45"/>
      <c r="D50" s="44"/>
      <c r="E50" s="46">
        <f t="shared" ref="E50:J50" si="9">SUBTOTAL(9,E48:E49)</f>
        <v>128968620056</v>
      </c>
      <c r="F50" s="46">
        <f t="shared" si="9"/>
        <v>23105781262</v>
      </c>
      <c r="G50" s="46">
        <f t="shared" si="9"/>
        <v>1637956791</v>
      </c>
      <c r="H50" s="46">
        <f t="shared" si="9"/>
        <v>150436444527</v>
      </c>
      <c r="I50" s="46">
        <f t="shared" si="9"/>
        <v>12192247919</v>
      </c>
      <c r="J50" s="6">
        <f t="shared" si="9"/>
        <v>128274637498</v>
      </c>
    </row>
    <row r="51" spans="1:10" outlineLevel="2">
      <c r="A51" s="52" t="s">
        <v>1941</v>
      </c>
      <c r="B51" s="48" t="s">
        <v>1942</v>
      </c>
      <c r="C51" s="49">
        <v>10360</v>
      </c>
      <c r="D51" s="48" t="s">
        <v>1943</v>
      </c>
      <c r="E51" s="35">
        <v>20669632560</v>
      </c>
      <c r="F51" s="35">
        <v>538384663</v>
      </c>
      <c r="G51" s="35">
        <v>0</v>
      </c>
      <c r="H51" s="35">
        <v>21208017223</v>
      </c>
      <c r="I51" s="35">
        <v>1656075925</v>
      </c>
      <c r="J51" s="24">
        <v>14897541622</v>
      </c>
    </row>
    <row r="52" spans="1:10" outlineLevel="2">
      <c r="A52" s="52" t="s">
        <v>1941</v>
      </c>
      <c r="B52" s="48" t="s">
        <v>1942</v>
      </c>
      <c r="C52" s="49">
        <v>10370</v>
      </c>
      <c r="D52" s="48" t="s">
        <v>388</v>
      </c>
      <c r="E52" s="35">
        <v>8784643834</v>
      </c>
      <c r="F52" s="35">
        <v>367387235</v>
      </c>
      <c r="G52" s="35">
        <v>0</v>
      </c>
      <c r="H52" s="35">
        <v>9152031069</v>
      </c>
      <c r="I52" s="35">
        <v>781490803</v>
      </c>
      <c r="J52" s="24">
        <v>6979067114</v>
      </c>
    </row>
    <row r="53" spans="1:10" s="17" customFormat="1" outlineLevel="1">
      <c r="A53" s="54" t="s">
        <v>1944</v>
      </c>
      <c r="B53" s="44"/>
      <c r="C53" s="45"/>
      <c r="D53" s="44"/>
      <c r="E53" s="46">
        <f t="shared" ref="E53:J53" si="10">SUBTOTAL(9,E51:E52)</f>
        <v>29454276394</v>
      </c>
      <c r="F53" s="46">
        <f t="shared" si="10"/>
        <v>905771898</v>
      </c>
      <c r="G53" s="46">
        <f t="shared" si="10"/>
        <v>0</v>
      </c>
      <c r="H53" s="46">
        <f t="shared" si="10"/>
        <v>30360048292</v>
      </c>
      <c r="I53" s="46">
        <f t="shared" si="10"/>
        <v>2437566728</v>
      </c>
      <c r="J53" s="6">
        <f t="shared" si="10"/>
        <v>21876608736</v>
      </c>
    </row>
    <row r="54" spans="1:10" outlineLevel="2">
      <c r="A54" s="52" t="s">
        <v>1945</v>
      </c>
      <c r="B54" s="48" t="s">
        <v>1946</v>
      </c>
      <c r="C54" s="49">
        <v>10380</v>
      </c>
      <c r="D54" s="48" t="s">
        <v>1947</v>
      </c>
      <c r="E54" s="35">
        <v>9939758563</v>
      </c>
      <c r="F54" s="35">
        <v>3288871385</v>
      </c>
      <c r="G54" s="35">
        <v>0</v>
      </c>
      <c r="H54" s="35">
        <v>13228629948</v>
      </c>
      <c r="I54" s="35">
        <v>979131737</v>
      </c>
      <c r="J54" s="24">
        <v>9312103002</v>
      </c>
    </row>
    <row r="55" spans="1:10" s="17" customFormat="1" outlineLevel="1">
      <c r="A55" s="54" t="s">
        <v>1948</v>
      </c>
      <c r="B55" s="44"/>
      <c r="C55" s="45"/>
      <c r="D55" s="44"/>
      <c r="E55" s="46">
        <f t="shared" ref="E55:J55" si="11">SUBTOTAL(9,E54:E54)</f>
        <v>9939758563</v>
      </c>
      <c r="F55" s="46">
        <f t="shared" si="11"/>
        <v>3288871385</v>
      </c>
      <c r="G55" s="46">
        <f t="shared" si="11"/>
        <v>0</v>
      </c>
      <c r="H55" s="46">
        <f t="shared" si="11"/>
        <v>13228629948</v>
      </c>
      <c r="I55" s="46">
        <f t="shared" si="11"/>
        <v>979131737</v>
      </c>
      <c r="J55" s="6">
        <f t="shared" si="11"/>
        <v>9312103002</v>
      </c>
    </row>
    <row r="56" spans="1:10" outlineLevel="2">
      <c r="A56" s="52" t="s">
        <v>1949</v>
      </c>
      <c r="B56" s="48" t="s">
        <v>1950</v>
      </c>
      <c r="C56" s="49">
        <v>10387</v>
      </c>
      <c r="D56" s="48" t="s">
        <v>1950</v>
      </c>
      <c r="E56" s="35">
        <v>0</v>
      </c>
      <c r="F56" s="35">
        <v>31319254692</v>
      </c>
      <c r="G56" s="35">
        <v>0</v>
      </c>
      <c r="H56" s="35">
        <v>31319254692</v>
      </c>
      <c r="I56" s="35">
        <v>0</v>
      </c>
      <c r="J56" s="24">
        <v>0</v>
      </c>
    </row>
    <row r="57" spans="1:10" s="17" customFormat="1" outlineLevel="1">
      <c r="A57" s="54" t="s">
        <v>1951</v>
      </c>
      <c r="B57" s="44"/>
      <c r="C57" s="45"/>
      <c r="D57" s="44"/>
      <c r="E57" s="46">
        <f t="shared" ref="E57:J57" si="12">SUBTOTAL(9,E56:E56)</f>
        <v>0</v>
      </c>
      <c r="F57" s="46">
        <f t="shared" si="12"/>
        <v>31319254692</v>
      </c>
      <c r="G57" s="46">
        <f t="shared" si="12"/>
        <v>0</v>
      </c>
      <c r="H57" s="46">
        <f t="shared" si="12"/>
        <v>31319254692</v>
      </c>
      <c r="I57" s="46">
        <f t="shared" si="12"/>
        <v>0</v>
      </c>
      <c r="J57" s="6">
        <f t="shared" si="12"/>
        <v>0</v>
      </c>
    </row>
    <row r="58" spans="1:10" outlineLevel="2">
      <c r="A58" s="52" t="s">
        <v>1952</v>
      </c>
      <c r="B58" s="48" t="s">
        <v>1953</v>
      </c>
      <c r="C58" s="49">
        <v>10390</v>
      </c>
      <c r="D58" s="48" t="s">
        <v>1954</v>
      </c>
      <c r="E58" s="35">
        <v>15500000000</v>
      </c>
      <c r="F58" s="35">
        <v>0</v>
      </c>
      <c r="G58" s="35">
        <v>0</v>
      </c>
      <c r="H58" s="35">
        <v>15500000000</v>
      </c>
      <c r="I58" s="35">
        <v>1091251535</v>
      </c>
      <c r="J58" s="24">
        <v>8652621153</v>
      </c>
    </row>
    <row r="59" spans="1:10" s="17" customFormat="1" outlineLevel="1">
      <c r="A59" s="54" t="s">
        <v>1955</v>
      </c>
      <c r="B59" s="44"/>
      <c r="C59" s="45"/>
      <c r="D59" s="44"/>
      <c r="E59" s="46">
        <f t="shared" ref="E59:J59" si="13">SUBTOTAL(9,E58:E58)</f>
        <v>15500000000</v>
      </c>
      <c r="F59" s="46">
        <f t="shared" si="13"/>
        <v>0</v>
      </c>
      <c r="G59" s="46">
        <f t="shared" si="13"/>
        <v>0</v>
      </c>
      <c r="H59" s="46">
        <f t="shared" si="13"/>
        <v>15500000000</v>
      </c>
      <c r="I59" s="46">
        <f t="shared" si="13"/>
        <v>1091251535</v>
      </c>
      <c r="J59" s="6">
        <f t="shared" si="13"/>
        <v>8652621153</v>
      </c>
    </row>
    <row r="60" spans="1:10" outlineLevel="2">
      <c r="A60" s="52" t="s">
        <v>1956</v>
      </c>
      <c r="B60" s="48" t="s">
        <v>1957</v>
      </c>
      <c r="C60" s="49">
        <v>10400</v>
      </c>
      <c r="D60" s="48" t="s">
        <v>1958</v>
      </c>
      <c r="E60" s="35">
        <v>10016097897</v>
      </c>
      <c r="F60" s="35">
        <v>0</v>
      </c>
      <c r="G60" s="35">
        <v>0</v>
      </c>
      <c r="H60" s="35">
        <v>10016097897</v>
      </c>
      <c r="I60" s="35">
        <v>838143794</v>
      </c>
      <c r="J60" s="24">
        <v>7181458871</v>
      </c>
    </row>
    <row r="61" spans="1:10" outlineLevel="2">
      <c r="A61" s="52" t="s">
        <v>1956</v>
      </c>
      <c r="B61" s="48" t="s">
        <v>1957</v>
      </c>
      <c r="C61" s="49">
        <v>10410</v>
      </c>
      <c r="D61" s="48" t="s">
        <v>1959</v>
      </c>
      <c r="E61" s="35">
        <v>833513072</v>
      </c>
      <c r="F61" s="35">
        <v>83392306</v>
      </c>
      <c r="G61" s="35">
        <v>0</v>
      </c>
      <c r="H61" s="35">
        <v>916905378</v>
      </c>
      <c r="I61" s="35">
        <v>0</v>
      </c>
      <c r="J61" s="24">
        <v>916905378</v>
      </c>
    </row>
    <row r="62" spans="1:10" outlineLevel="2">
      <c r="A62" s="52" t="s">
        <v>1956</v>
      </c>
      <c r="B62" s="48" t="s">
        <v>1957</v>
      </c>
      <c r="C62" s="49">
        <v>10420</v>
      </c>
      <c r="D62" s="48" t="s">
        <v>1960</v>
      </c>
      <c r="E62" s="35">
        <v>833513071</v>
      </c>
      <c r="F62" s="35">
        <v>83392306</v>
      </c>
      <c r="G62" s="35">
        <v>0</v>
      </c>
      <c r="H62" s="35">
        <v>916905377</v>
      </c>
      <c r="I62" s="35">
        <v>0</v>
      </c>
      <c r="J62" s="24">
        <v>916905378</v>
      </c>
    </row>
    <row r="63" spans="1:10" s="17" customFormat="1" outlineLevel="1">
      <c r="A63" s="54" t="s">
        <v>1961</v>
      </c>
      <c r="B63" s="44"/>
      <c r="C63" s="45"/>
      <c r="D63" s="44"/>
      <c r="E63" s="46">
        <f t="shared" ref="E63:J63" si="14">SUBTOTAL(9,E60:E62)</f>
        <v>11683124040</v>
      </c>
      <c r="F63" s="46">
        <f t="shared" si="14"/>
        <v>166784612</v>
      </c>
      <c r="G63" s="46">
        <f t="shared" si="14"/>
        <v>0</v>
      </c>
      <c r="H63" s="46">
        <f t="shared" si="14"/>
        <v>11849908652</v>
      </c>
      <c r="I63" s="46">
        <f t="shared" si="14"/>
        <v>838143794</v>
      </c>
      <c r="J63" s="6">
        <f t="shared" si="14"/>
        <v>9015269627</v>
      </c>
    </row>
    <row r="64" spans="1:10" ht="33.75" outlineLevel="2">
      <c r="A64" s="52" t="s">
        <v>1962</v>
      </c>
      <c r="B64" s="48" t="s">
        <v>1963</v>
      </c>
      <c r="C64" s="49">
        <v>10429</v>
      </c>
      <c r="D64" s="48" t="s">
        <v>1964</v>
      </c>
      <c r="E64" s="35">
        <v>0</v>
      </c>
      <c r="F64" s="35">
        <v>3216000000</v>
      </c>
      <c r="G64" s="35">
        <v>0</v>
      </c>
      <c r="H64" s="35">
        <v>3216000000</v>
      </c>
      <c r="I64" s="35">
        <v>0</v>
      </c>
      <c r="J64" s="24">
        <v>1200000000</v>
      </c>
    </row>
    <row r="65" spans="1:10" outlineLevel="2">
      <c r="A65" s="52" t="s">
        <v>1962</v>
      </c>
      <c r="B65" s="48" t="s">
        <v>1963</v>
      </c>
      <c r="C65" s="49">
        <v>10430</v>
      </c>
      <c r="D65" s="48" t="s">
        <v>1965</v>
      </c>
      <c r="E65" s="35">
        <v>0</v>
      </c>
      <c r="F65" s="35">
        <v>443000000</v>
      </c>
      <c r="G65" s="35">
        <v>0</v>
      </c>
      <c r="H65" s="35">
        <v>443000000</v>
      </c>
      <c r="I65" s="35">
        <v>0</v>
      </c>
      <c r="J65" s="24">
        <v>0</v>
      </c>
    </row>
    <row r="66" spans="1:10" ht="22.5" outlineLevel="2">
      <c r="A66" s="52" t="s">
        <v>1962</v>
      </c>
      <c r="B66" s="48" t="s">
        <v>1963</v>
      </c>
      <c r="C66" s="49">
        <v>10432</v>
      </c>
      <c r="D66" s="48" t="s">
        <v>1966</v>
      </c>
      <c r="E66" s="35">
        <v>0</v>
      </c>
      <c r="F66" s="35">
        <v>1180866585</v>
      </c>
      <c r="G66" s="35">
        <v>0</v>
      </c>
      <c r="H66" s="35">
        <v>1180866585</v>
      </c>
      <c r="I66" s="35">
        <v>0</v>
      </c>
      <c r="J66" s="24">
        <v>0</v>
      </c>
    </row>
    <row r="67" spans="1:10" outlineLevel="2">
      <c r="A67" s="52" t="s">
        <v>1962</v>
      </c>
      <c r="B67" s="48" t="s">
        <v>1963</v>
      </c>
      <c r="C67" s="49">
        <v>10433</v>
      </c>
      <c r="D67" s="48" t="s">
        <v>1967</v>
      </c>
      <c r="E67" s="35">
        <v>0</v>
      </c>
      <c r="F67" s="35">
        <v>38858913</v>
      </c>
      <c r="G67" s="35">
        <v>0</v>
      </c>
      <c r="H67" s="35">
        <v>38858913</v>
      </c>
      <c r="I67" s="35">
        <v>0</v>
      </c>
      <c r="J67" s="24">
        <v>0</v>
      </c>
    </row>
    <row r="68" spans="1:10" ht="33.75" outlineLevel="2">
      <c r="A68" s="52" t="s">
        <v>1962</v>
      </c>
      <c r="B68" s="48" t="s">
        <v>1963</v>
      </c>
      <c r="C68" s="49">
        <v>10439</v>
      </c>
      <c r="D68" s="48" t="s">
        <v>1968</v>
      </c>
      <c r="E68" s="35">
        <v>0</v>
      </c>
      <c r="F68" s="35">
        <v>1973708197</v>
      </c>
      <c r="G68" s="35">
        <v>0</v>
      </c>
      <c r="H68" s="35">
        <v>1973708197</v>
      </c>
      <c r="I68" s="35">
        <v>0</v>
      </c>
      <c r="J68" s="24">
        <v>0</v>
      </c>
    </row>
    <row r="69" spans="1:10" ht="33.75" outlineLevel="2">
      <c r="A69" s="52" t="s">
        <v>1962</v>
      </c>
      <c r="B69" s="48" t="s">
        <v>1963</v>
      </c>
      <c r="C69" s="49">
        <v>10440</v>
      </c>
      <c r="D69" s="48" t="s">
        <v>1969</v>
      </c>
      <c r="E69" s="35">
        <v>0</v>
      </c>
      <c r="F69" s="35">
        <v>34483526</v>
      </c>
      <c r="G69" s="35">
        <v>0</v>
      </c>
      <c r="H69" s="35">
        <v>34483526</v>
      </c>
      <c r="I69" s="35">
        <v>0</v>
      </c>
      <c r="J69" s="24">
        <v>0</v>
      </c>
    </row>
    <row r="70" spans="1:10" ht="33.75" outlineLevel="2">
      <c r="A70" s="52" t="s">
        <v>1962</v>
      </c>
      <c r="B70" s="48" t="s">
        <v>1963</v>
      </c>
      <c r="C70" s="49">
        <v>10447</v>
      </c>
      <c r="D70" s="48" t="s">
        <v>1970</v>
      </c>
      <c r="E70" s="35">
        <v>0</v>
      </c>
      <c r="F70" s="35">
        <v>192000000</v>
      </c>
      <c r="G70" s="35">
        <v>0</v>
      </c>
      <c r="H70" s="35">
        <v>192000000</v>
      </c>
      <c r="I70" s="35">
        <v>0</v>
      </c>
      <c r="J70" s="24">
        <v>0</v>
      </c>
    </row>
    <row r="71" spans="1:10" ht="22.5" outlineLevel="2">
      <c r="A71" s="52" t="s">
        <v>1962</v>
      </c>
      <c r="B71" s="48" t="s">
        <v>1963</v>
      </c>
      <c r="C71" s="49">
        <v>10448</v>
      </c>
      <c r="D71" s="48" t="s">
        <v>1971</v>
      </c>
      <c r="E71" s="35">
        <v>0</v>
      </c>
      <c r="F71" s="35">
        <v>11781480000</v>
      </c>
      <c r="G71" s="35">
        <v>0</v>
      </c>
      <c r="H71" s="35">
        <v>11781480000</v>
      </c>
      <c r="I71" s="35">
        <v>0</v>
      </c>
      <c r="J71" s="24">
        <v>0</v>
      </c>
    </row>
    <row r="72" spans="1:10" s="17" customFormat="1" outlineLevel="1">
      <c r="A72" s="54" t="s">
        <v>1972</v>
      </c>
      <c r="B72" s="44"/>
      <c r="C72" s="45"/>
      <c r="D72" s="44"/>
      <c r="E72" s="46">
        <f t="shared" ref="E72:J72" si="15">SUBTOTAL(9,E64:E71)</f>
        <v>0</v>
      </c>
      <c r="F72" s="46">
        <f t="shared" si="15"/>
        <v>18860397221</v>
      </c>
      <c r="G72" s="46">
        <f t="shared" si="15"/>
        <v>0</v>
      </c>
      <c r="H72" s="46">
        <f t="shared" si="15"/>
        <v>18860397221</v>
      </c>
      <c r="I72" s="46">
        <f t="shared" si="15"/>
        <v>0</v>
      </c>
      <c r="J72" s="6">
        <f t="shared" si="15"/>
        <v>1200000000</v>
      </c>
    </row>
    <row r="73" spans="1:10" outlineLevel="2">
      <c r="A73" s="52" t="s">
        <v>1973</v>
      </c>
      <c r="B73" s="48" t="s">
        <v>1974</v>
      </c>
      <c r="C73" s="49">
        <v>10450</v>
      </c>
      <c r="D73" s="48" t="s">
        <v>1975</v>
      </c>
      <c r="E73" s="35">
        <v>80719398</v>
      </c>
      <c r="F73" s="35">
        <v>0</v>
      </c>
      <c r="G73" s="35">
        <v>0</v>
      </c>
      <c r="H73" s="35">
        <v>80719398</v>
      </c>
      <c r="I73" s="35">
        <v>8342565</v>
      </c>
      <c r="J73" s="24">
        <v>44935802</v>
      </c>
    </row>
    <row r="74" spans="1:10" outlineLevel="2">
      <c r="A74" s="52" t="s">
        <v>1973</v>
      </c>
      <c r="B74" s="48" t="s">
        <v>1974</v>
      </c>
      <c r="C74" s="49">
        <v>10460</v>
      </c>
      <c r="D74" s="48" t="s">
        <v>1976</v>
      </c>
      <c r="E74" s="35">
        <v>1388146474</v>
      </c>
      <c r="F74" s="35">
        <v>0</v>
      </c>
      <c r="G74" s="35">
        <v>0</v>
      </c>
      <c r="H74" s="35">
        <v>1388146474</v>
      </c>
      <c r="I74" s="35">
        <v>60228000</v>
      </c>
      <c r="J74" s="24">
        <v>813805145</v>
      </c>
    </row>
    <row r="75" spans="1:10" s="17" customFormat="1" outlineLevel="1">
      <c r="A75" s="54" t="s">
        <v>1977</v>
      </c>
      <c r="B75" s="44"/>
      <c r="C75" s="45"/>
      <c r="D75" s="44"/>
      <c r="E75" s="46">
        <f t="shared" ref="E75:J75" si="16">SUBTOTAL(9,E73:E74)</f>
        <v>1468865872</v>
      </c>
      <c r="F75" s="46">
        <f t="shared" si="16"/>
        <v>0</v>
      </c>
      <c r="G75" s="46">
        <f t="shared" si="16"/>
        <v>0</v>
      </c>
      <c r="H75" s="46">
        <f t="shared" si="16"/>
        <v>1468865872</v>
      </c>
      <c r="I75" s="46">
        <f t="shared" si="16"/>
        <v>68570565</v>
      </c>
      <c r="J75" s="6">
        <f t="shared" si="16"/>
        <v>858740947</v>
      </c>
    </row>
    <row r="76" spans="1:10" outlineLevel="2">
      <c r="A76" s="52" t="s">
        <v>1978</v>
      </c>
      <c r="B76" s="48" t="s">
        <v>1979</v>
      </c>
      <c r="C76" s="49">
        <v>10470</v>
      </c>
      <c r="D76" s="48" t="s">
        <v>1980</v>
      </c>
      <c r="E76" s="35">
        <v>108160000</v>
      </c>
      <c r="F76" s="35">
        <v>0</v>
      </c>
      <c r="G76" s="35">
        <v>0</v>
      </c>
      <c r="H76" s="35">
        <v>108160000</v>
      </c>
      <c r="I76" s="35">
        <v>56421413</v>
      </c>
      <c r="J76" s="24">
        <v>57256797</v>
      </c>
    </row>
    <row r="77" spans="1:10" s="17" customFormat="1" outlineLevel="1">
      <c r="A77" s="54" t="s">
        <v>1981</v>
      </c>
      <c r="B77" s="44"/>
      <c r="C77" s="45"/>
      <c r="D77" s="44"/>
      <c r="E77" s="46">
        <f t="shared" ref="E77:J77" si="17">SUBTOTAL(9,E76:E76)</f>
        <v>108160000</v>
      </c>
      <c r="F77" s="46">
        <f t="shared" si="17"/>
        <v>0</v>
      </c>
      <c r="G77" s="46">
        <f t="shared" si="17"/>
        <v>0</v>
      </c>
      <c r="H77" s="46">
        <f t="shared" si="17"/>
        <v>108160000</v>
      </c>
      <c r="I77" s="46">
        <f t="shared" si="17"/>
        <v>56421413</v>
      </c>
      <c r="J77" s="6">
        <f t="shared" si="17"/>
        <v>57256797</v>
      </c>
    </row>
    <row r="78" spans="1:10" outlineLevel="2">
      <c r="A78" s="52" t="s">
        <v>1982</v>
      </c>
      <c r="B78" s="48" t="s">
        <v>1983</v>
      </c>
      <c r="C78" s="49">
        <v>10480</v>
      </c>
      <c r="D78" s="48" t="s">
        <v>1984</v>
      </c>
      <c r="E78" s="35">
        <v>1000</v>
      </c>
      <c r="F78" s="35">
        <v>0</v>
      </c>
      <c r="G78" s="35">
        <v>0</v>
      </c>
      <c r="H78" s="35">
        <v>1000</v>
      </c>
      <c r="I78" s="35">
        <v>0</v>
      </c>
      <c r="J78" s="24">
        <v>0</v>
      </c>
    </row>
    <row r="79" spans="1:10" ht="33.75" outlineLevel="2">
      <c r="A79" s="52" t="s">
        <v>1982</v>
      </c>
      <c r="B79" s="48" t="s">
        <v>1983</v>
      </c>
      <c r="C79" s="49">
        <v>10484</v>
      </c>
      <c r="D79" s="48" t="s">
        <v>1985</v>
      </c>
      <c r="E79" s="35">
        <v>0</v>
      </c>
      <c r="F79" s="35">
        <v>500000000</v>
      </c>
      <c r="G79" s="35">
        <v>0</v>
      </c>
      <c r="H79" s="35">
        <v>500000000</v>
      </c>
      <c r="I79" s="35">
        <v>0</v>
      </c>
      <c r="J79" s="24">
        <v>0</v>
      </c>
    </row>
    <row r="80" spans="1:10" s="17" customFormat="1" outlineLevel="1">
      <c r="A80" s="54" t="s">
        <v>1986</v>
      </c>
      <c r="B80" s="44"/>
      <c r="C80" s="45"/>
      <c r="D80" s="44"/>
      <c r="E80" s="46">
        <f t="shared" ref="E80:J80" si="18">SUBTOTAL(9,E78:E79)</f>
        <v>1000</v>
      </c>
      <c r="F80" s="46">
        <f t="shared" si="18"/>
        <v>500000000</v>
      </c>
      <c r="G80" s="46">
        <f t="shared" si="18"/>
        <v>0</v>
      </c>
      <c r="H80" s="46">
        <f t="shared" si="18"/>
        <v>500001000</v>
      </c>
      <c r="I80" s="46">
        <f t="shared" si="18"/>
        <v>0</v>
      </c>
      <c r="J80" s="6">
        <f t="shared" si="18"/>
        <v>0</v>
      </c>
    </row>
    <row r="81" spans="1:10" outlineLevel="2">
      <c r="A81" s="52" t="s">
        <v>1987</v>
      </c>
      <c r="B81" s="48" t="s">
        <v>1988</v>
      </c>
      <c r="C81" s="49">
        <v>10490</v>
      </c>
      <c r="D81" s="48" t="s">
        <v>1989</v>
      </c>
      <c r="E81" s="35">
        <v>136307</v>
      </c>
      <c r="F81" s="35">
        <v>0</v>
      </c>
      <c r="G81" s="35">
        <v>0</v>
      </c>
      <c r="H81" s="35">
        <v>136307</v>
      </c>
      <c r="I81" s="35">
        <v>0</v>
      </c>
      <c r="J81" s="24">
        <v>0</v>
      </c>
    </row>
    <row r="82" spans="1:10" outlineLevel="2">
      <c r="A82" s="52" t="s">
        <v>1987</v>
      </c>
      <c r="B82" s="48" t="s">
        <v>1988</v>
      </c>
      <c r="C82" s="49">
        <v>10500</v>
      </c>
      <c r="D82" s="48" t="s">
        <v>1990</v>
      </c>
      <c r="E82" s="35">
        <v>338200</v>
      </c>
      <c r="F82" s="35">
        <v>0</v>
      </c>
      <c r="G82" s="35">
        <v>0</v>
      </c>
      <c r="H82" s="35">
        <v>338200</v>
      </c>
      <c r="I82" s="35">
        <v>85009</v>
      </c>
      <c r="J82" s="24">
        <v>1209763</v>
      </c>
    </row>
    <row r="83" spans="1:10" outlineLevel="2">
      <c r="A83" s="52" t="s">
        <v>1987</v>
      </c>
      <c r="B83" s="48" t="s">
        <v>1988</v>
      </c>
      <c r="C83" s="49">
        <v>10510</v>
      </c>
      <c r="D83" s="48" t="s">
        <v>1991</v>
      </c>
      <c r="E83" s="35">
        <v>8301768</v>
      </c>
      <c r="F83" s="35">
        <v>0</v>
      </c>
      <c r="G83" s="35">
        <v>0</v>
      </c>
      <c r="H83" s="35">
        <v>8301768</v>
      </c>
      <c r="I83" s="35">
        <v>0</v>
      </c>
      <c r="J83" s="24">
        <v>1121596</v>
      </c>
    </row>
    <row r="84" spans="1:10" outlineLevel="2">
      <c r="A84" s="52" t="s">
        <v>1987</v>
      </c>
      <c r="B84" s="48" t="s">
        <v>1988</v>
      </c>
      <c r="C84" s="49">
        <v>10520</v>
      </c>
      <c r="D84" s="48" t="s">
        <v>1992</v>
      </c>
      <c r="E84" s="35">
        <v>814496</v>
      </c>
      <c r="F84" s="35">
        <v>0</v>
      </c>
      <c r="G84" s="35">
        <v>0</v>
      </c>
      <c r="H84" s="35">
        <v>814496</v>
      </c>
      <c r="I84" s="35">
        <v>6027</v>
      </c>
      <c r="J84" s="24">
        <v>103299</v>
      </c>
    </row>
    <row r="85" spans="1:10" s="17" customFormat="1" outlineLevel="1">
      <c r="A85" s="54" t="s">
        <v>1993</v>
      </c>
      <c r="B85" s="44"/>
      <c r="C85" s="45"/>
      <c r="D85" s="44"/>
      <c r="E85" s="46">
        <f t="shared" ref="E85:J85" si="19">SUBTOTAL(9,E81:E84)</f>
        <v>9590771</v>
      </c>
      <c r="F85" s="46">
        <f t="shared" si="19"/>
        <v>0</v>
      </c>
      <c r="G85" s="46">
        <f t="shared" si="19"/>
        <v>0</v>
      </c>
      <c r="H85" s="46">
        <f t="shared" si="19"/>
        <v>9590771</v>
      </c>
      <c r="I85" s="46">
        <f t="shared" si="19"/>
        <v>91036</v>
      </c>
      <c r="J85" s="6">
        <f t="shared" si="19"/>
        <v>2434658</v>
      </c>
    </row>
    <row r="86" spans="1:10" ht="22.5" outlineLevel="2">
      <c r="A86" s="52" t="s">
        <v>1994</v>
      </c>
      <c r="B86" s="48" t="s">
        <v>1995</v>
      </c>
      <c r="C86" s="49">
        <v>10523</v>
      </c>
      <c r="D86" s="48" t="s">
        <v>1996</v>
      </c>
      <c r="E86" s="35">
        <v>0</v>
      </c>
      <c r="F86" s="35">
        <v>3218520000</v>
      </c>
      <c r="G86" s="35">
        <v>0</v>
      </c>
      <c r="H86" s="35">
        <v>3218520000</v>
      </c>
      <c r="I86" s="35">
        <v>0</v>
      </c>
      <c r="J86" s="24">
        <v>3218520000</v>
      </c>
    </row>
    <row r="87" spans="1:10" outlineLevel="2">
      <c r="A87" s="52" t="s">
        <v>1994</v>
      </c>
      <c r="B87" s="48" t="s">
        <v>1995</v>
      </c>
      <c r="C87" s="49">
        <v>10524</v>
      </c>
      <c r="D87" s="48" t="s">
        <v>1997</v>
      </c>
      <c r="E87" s="35">
        <v>0</v>
      </c>
      <c r="F87" s="35">
        <v>1980290209</v>
      </c>
      <c r="G87" s="35">
        <v>0</v>
      </c>
      <c r="H87" s="35">
        <v>1980290209</v>
      </c>
      <c r="I87" s="35">
        <v>0</v>
      </c>
      <c r="J87" s="24">
        <v>1980290209</v>
      </c>
    </row>
    <row r="88" spans="1:10" outlineLevel="2">
      <c r="A88" s="52" t="s">
        <v>1994</v>
      </c>
      <c r="B88" s="48" t="s">
        <v>1995</v>
      </c>
      <c r="C88" s="49">
        <v>10525</v>
      </c>
      <c r="D88" s="48" t="s">
        <v>1998</v>
      </c>
      <c r="E88" s="35">
        <v>0</v>
      </c>
      <c r="F88" s="35">
        <v>180998000</v>
      </c>
      <c r="G88" s="35">
        <v>0</v>
      </c>
      <c r="H88" s="35">
        <v>180998000</v>
      </c>
      <c r="I88" s="35">
        <v>0</v>
      </c>
      <c r="J88" s="24">
        <v>180998000</v>
      </c>
    </row>
    <row r="89" spans="1:10" ht="22.5" outlineLevel="2">
      <c r="A89" s="52" t="s">
        <v>1994</v>
      </c>
      <c r="B89" s="48" t="s">
        <v>1995</v>
      </c>
      <c r="C89" s="49">
        <v>10527</v>
      </c>
      <c r="D89" s="48" t="s">
        <v>1999</v>
      </c>
      <c r="E89" s="35">
        <v>0</v>
      </c>
      <c r="F89" s="35">
        <v>18323944</v>
      </c>
      <c r="G89" s="35">
        <v>0</v>
      </c>
      <c r="H89" s="35">
        <v>18323944</v>
      </c>
      <c r="I89" s="35">
        <v>0</v>
      </c>
      <c r="J89" s="24">
        <v>18323944</v>
      </c>
    </row>
    <row r="90" spans="1:10" outlineLevel="2">
      <c r="A90" s="52" t="s">
        <v>1994</v>
      </c>
      <c r="B90" s="48" t="s">
        <v>1995</v>
      </c>
      <c r="C90" s="49">
        <v>10528</v>
      </c>
      <c r="D90" s="48" t="s">
        <v>2000</v>
      </c>
      <c r="E90" s="35">
        <v>0</v>
      </c>
      <c r="F90" s="35">
        <v>4539358314</v>
      </c>
      <c r="G90" s="35">
        <v>0</v>
      </c>
      <c r="H90" s="35">
        <v>4539358314</v>
      </c>
      <c r="I90" s="35">
        <v>0</v>
      </c>
      <c r="J90" s="24">
        <v>4539358314</v>
      </c>
    </row>
    <row r="91" spans="1:10" ht="33.75" outlineLevel="2">
      <c r="A91" s="52" t="s">
        <v>1994</v>
      </c>
      <c r="B91" s="48" t="s">
        <v>1995</v>
      </c>
      <c r="C91" s="49">
        <v>10529</v>
      </c>
      <c r="D91" s="48" t="s">
        <v>2001</v>
      </c>
      <c r="E91" s="35">
        <v>0</v>
      </c>
      <c r="F91" s="35">
        <v>76273310</v>
      </c>
      <c r="G91" s="35">
        <v>0</v>
      </c>
      <c r="H91" s="35">
        <v>76273310</v>
      </c>
      <c r="I91" s="35">
        <v>0</v>
      </c>
      <c r="J91" s="24">
        <v>76273310</v>
      </c>
    </row>
    <row r="92" spans="1:10" outlineLevel="2">
      <c r="A92" s="52" t="s">
        <v>1994</v>
      </c>
      <c r="B92" s="48" t="s">
        <v>1995</v>
      </c>
      <c r="C92" s="49">
        <v>10530</v>
      </c>
      <c r="D92" s="48" t="s">
        <v>2002</v>
      </c>
      <c r="E92" s="35">
        <v>0</v>
      </c>
      <c r="F92" s="35">
        <v>1471832684</v>
      </c>
      <c r="G92" s="35">
        <v>0</v>
      </c>
      <c r="H92" s="35">
        <v>1471832684</v>
      </c>
      <c r="I92" s="35">
        <v>0</v>
      </c>
      <c r="J92" s="24">
        <v>1471832684</v>
      </c>
    </row>
    <row r="93" spans="1:10" outlineLevel="2">
      <c r="A93" s="52" t="s">
        <v>1994</v>
      </c>
      <c r="B93" s="48" t="s">
        <v>1995</v>
      </c>
      <c r="C93" s="49">
        <v>10531</v>
      </c>
      <c r="D93" s="48" t="s">
        <v>2003</v>
      </c>
      <c r="E93" s="35">
        <v>0</v>
      </c>
      <c r="F93" s="35">
        <v>602501028</v>
      </c>
      <c r="G93" s="35">
        <v>0</v>
      </c>
      <c r="H93" s="35">
        <v>602501028</v>
      </c>
      <c r="I93" s="35">
        <v>34860000</v>
      </c>
      <c r="J93" s="24">
        <v>602501028</v>
      </c>
    </row>
    <row r="94" spans="1:10" outlineLevel="2">
      <c r="A94" s="52" t="s">
        <v>1994</v>
      </c>
      <c r="B94" s="48" t="s">
        <v>1995</v>
      </c>
      <c r="C94" s="49">
        <v>10533</v>
      </c>
      <c r="D94" s="48" t="s">
        <v>2004</v>
      </c>
      <c r="E94" s="35">
        <v>0</v>
      </c>
      <c r="F94" s="35">
        <v>14831033829</v>
      </c>
      <c r="G94" s="35">
        <v>0</v>
      </c>
      <c r="H94" s="35">
        <v>14831033829</v>
      </c>
      <c r="I94" s="35">
        <v>0</v>
      </c>
      <c r="J94" s="24">
        <v>14831033829</v>
      </c>
    </row>
    <row r="95" spans="1:10" outlineLevel="2">
      <c r="A95" s="52" t="s">
        <v>1994</v>
      </c>
      <c r="B95" s="48" t="s">
        <v>1995</v>
      </c>
      <c r="C95" s="49">
        <v>10534</v>
      </c>
      <c r="D95" s="48" t="s">
        <v>2005</v>
      </c>
      <c r="E95" s="35">
        <v>0</v>
      </c>
      <c r="F95" s="35">
        <v>6670831330</v>
      </c>
      <c r="G95" s="35">
        <v>0</v>
      </c>
      <c r="H95" s="35">
        <v>6670831330</v>
      </c>
      <c r="I95" s="35">
        <v>205380306</v>
      </c>
      <c r="J95" s="24">
        <v>6670831330</v>
      </c>
    </row>
    <row r="96" spans="1:10" outlineLevel="2">
      <c r="A96" s="52" t="s">
        <v>1994</v>
      </c>
      <c r="B96" s="48" t="s">
        <v>1995</v>
      </c>
      <c r="C96" s="49">
        <v>10535</v>
      </c>
      <c r="D96" s="48" t="s">
        <v>2006</v>
      </c>
      <c r="E96" s="35">
        <v>0</v>
      </c>
      <c r="F96" s="35">
        <v>3155623663</v>
      </c>
      <c r="G96" s="35">
        <v>0</v>
      </c>
      <c r="H96" s="35">
        <v>3155623663</v>
      </c>
      <c r="I96" s="35">
        <v>0</v>
      </c>
      <c r="J96" s="24">
        <v>3155623663</v>
      </c>
    </row>
    <row r="97" spans="1:10" outlineLevel="2">
      <c r="A97" s="52" t="s">
        <v>1994</v>
      </c>
      <c r="B97" s="48" t="s">
        <v>1995</v>
      </c>
      <c r="C97" s="49">
        <v>10536</v>
      </c>
      <c r="D97" s="48" t="s">
        <v>2007</v>
      </c>
      <c r="E97" s="35">
        <v>0</v>
      </c>
      <c r="F97" s="35">
        <v>44208511</v>
      </c>
      <c r="G97" s="35">
        <v>0</v>
      </c>
      <c r="H97" s="35">
        <v>44208511</v>
      </c>
      <c r="I97" s="35">
        <v>0</v>
      </c>
      <c r="J97" s="24">
        <v>44208511</v>
      </c>
    </row>
    <row r="98" spans="1:10" outlineLevel="2">
      <c r="A98" s="52" t="s">
        <v>1994</v>
      </c>
      <c r="B98" s="48" t="s">
        <v>1995</v>
      </c>
      <c r="C98" s="49">
        <v>10541</v>
      </c>
      <c r="D98" s="48" t="s">
        <v>2008</v>
      </c>
      <c r="E98" s="35">
        <v>0</v>
      </c>
      <c r="F98" s="35">
        <v>20927174516</v>
      </c>
      <c r="G98" s="35">
        <v>0</v>
      </c>
      <c r="H98" s="35">
        <v>20927174516</v>
      </c>
      <c r="I98" s="35">
        <v>570911715</v>
      </c>
      <c r="J98" s="24">
        <v>20927174516</v>
      </c>
    </row>
    <row r="99" spans="1:10" ht="33.75" outlineLevel="2">
      <c r="A99" s="52" t="s">
        <v>1994</v>
      </c>
      <c r="B99" s="48" t="s">
        <v>1995</v>
      </c>
      <c r="C99" s="49">
        <v>10542</v>
      </c>
      <c r="D99" s="48" t="s">
        <v>2009</v>
      </c>
      <c r="E99" s="35">
        <v>0</v>
      </c>
      <c r="F99" s="35">
        <v>634139600</v>
      </c>
      <c r="G99" s="35">
        <v>0</v>
      </c>
      <c r="H99" s="35">
        <v>634139600</v>
      </c>
      <c r="I99" s="35">
        <v>0</v>
      </c>
      <c r="J99" s="24">
        <v>634139600</v>
      </c>
    </row>
    <row r="100" spans="1:10" outlineLevel="2">
      <c r="A100" s="52" t="s">
        <v>1994</v>
      </c>
      <c r="B100" s="48" t="s">
        <v>1995</v>
      </c>
      <c r="C100" s="49">
        <v>10543</v>
      </c>
      <c r="D100" s="48" t="s">
        <v>2010</v>
      </c>
      <c r="E100" s="35">
        <v>0</v>
      </c>
      <c r="F100" s="35">
        <v>1770071405</v>
      </c>
      <c r="G100" s="35">
        <v>0</v>
      </c>
      <c r="H100" s="35">
        <v>1770071405</v>
      </c>
      <c r="I100" s="35">
        <v>0</v>
      </c>
      <c r="J100" s="24">
        <v>1770071405</v>
      </c>
    </row>
    <row r="101" spans="1:10" outlineLevel="2">
      <c r="A101" s="52" t="s">
        <v>1994</v>
      </c>
      <c r="B101" s="48" t="s">
        <v>1995</v>
      </c>
      <c r="C101" s="49">
        <v>10544</v>
      </c>
      <c r="D101" s="48" t="s">
        <v>2011</v>
      </c>
      <c r="E101" s="35">
        <v>0</v>
      </c>
      <c r="F101" s="35">
        <v>783674531</v>
      </c>
      <c r="G101" s="35">
        <v>0</v>
      </c>
      <c r="H101" s="35">
        <v>783674531</v>
      </c>
      <c r="I101" s="35">
        <v>0</v>
      </c>
      <c r="J101" s="24">
        <v>783674531</v>
      </c>
    </row>
    <row r="102" spans="1:10" outlineLevel="2">
      <c r="A102" s="52" t="s">
        <v>1994</v>
      </c>
      <c r="B102" s="48" t="s">
        <v>1995</v>
      </c>
      <c r="C102" s="49">
        <v>10546</v>
      </c>
      <c r="D102" s="48" t="s">
        <v>2012</v>
      </c>
      <c r="E102" s="35">
        <v>0</v>
      </c>
      <c r="F102" s="35">
        <v>7516323453</v>
      </c>
      <c r="G102" s="35">
        <v>0</v>
      </c>
      <c r="H102" s="35">
        <v>7516323453</v>
      </c>
      <c r="I102" s="35">
        <v>5915192683</v>
      </c>
      <c r="J102" s="24">
        <v>7516323453</v>
      </c>
    </row>
    <row r="103" spans="1:10" outlineLevel="2">
      <c r="A103" s="52" t="s">
        <v>1994</v>
      </c>
      <c r="B103" s="48" t="s">
        <v>1995</v>
      </c>
      <c r="C103" s="49">
        <v>10547</v>
      </c>
      <c r="D103" s="48" t="s">
        <v>2013</v>
      </c>
      <c r="E103" s="35">
        <v>0</v>
      </c>
      <c r="F103" s="35">
        <v>17189474083</v>
      </c>
      <c r="G103" s="35">
        <v>0</v>
      </c>
      <c r="H103" s="35">
        <v>17189474083</v>
      </c>
      <c r="I103" s="35">
        <v>0</v>
      </c>
      <c r="J103" s="24">
        <v>17189474083</v>
      </c>
    </row>
    <row r="104" spans="1:10" outlineLevel="2">
      <c r="A104" s="52" t="s">
        <v>1994</v>
      </c>
      <c r="B104" s="48" t="s">
        <v>1995</v>
      </c>
      <c r="C104" s="49">
        <v>10548</v>
      </c>
      <c r="D104" s="48" t="s">
        <v>2014</v>
      </c>
      <c r="E104" s="35">
        <v>0</v>
      </c>
      <c r="F104" s="35">
        <v>2141810585</v>
      </c>
      <c r="G104" s="35">
        <v>0</v>
      </c>
      <c r="H104" s="35">
        <v>2141810585</v>
      </c>
      <c r="I104" s="35">
        <v>1526810585</v>
      </c>
      <c r="J104" s="24">
        <v>2141810585</v>
      </c>
    </row>
    <row r="105" spans="1:10" outlineLevel="2">
      <c r="A105" s="52" t="s">
        <v>1994</v>
      </c>
      <c r="B105" s="48" t="s">
        <v>1995</v>
      </c>
      <c r="C105" s="49">
        <v>105491</v>
      </c>
      <c r="D105" s="48" t="s">
        <v>2015</v>
      </c>
      <c r="E105" s="35">
        <v>0</v>
      </c>
      <c r="F105" s="35">
        <v>62331232</v>
      </c>
      <c r="G105" s="35">
        <v>0</v>
      </c>
      <c r="H105" s="35">
        <v>62331232</v>
      </c>
      <c r="I105" s="35">
        <v>0</v>
      </c>
      <c r="J105" s="24">
        <v>62331232</v>
      </c>
    </row>
    <row r="106" spans="1:10" outlineLevel="2">
      <c r="A106" s="52" t="s">
        <v>1994</v>
      </c>
      <c r="B106" s="48" t="s">
        <v>1995</v>
      </c>
      <c r="C106" s="49">
        <v>105493</v>
      </c>
      <c r="D106" s="48" t="s">
        <v>2016</v>
      </c>
      <c r="E106" s="35">
        <v>0</v>
      </c>
      <c r="F106" s="35">
        <v>16737189</v>
      </c>
      <c r="G106" s="35">
        <v>0</v>
      </c>
      <c r="H106" s="35">
        <v>16737189</v>
      </c>
      <c r="I106" s="35">
        <v>0</v>
      </c>
      <c r="J106" s="24">
        <v>16737189</v>
      </c>
    </row>
    <row r="107" spans="1:10" ht="22.5" outlineLevel="2">
      <c r="A107" s="52" t="s">
        <v>1994</v>
      </c>
      <c r="B107" s="48" t="s">
        <v>1995</v>
      </c>
      <c r="C107" s="49">
        <v>105494</v>
      </c>
      <c r="D107" s="48" t="s">
        <v>2017</v>
      </c>
      <c r="E107" s="35">
        <v>0</v>
      </c>
      <c r="F107" s="35">
        <v>174105495</v>
      </c>
      <c r="G107" s="35">
        <v>0</v>
      </c>
      <c r="H107" s="35">
        <v>174105495</v>
      </c>
      <c r="I107" s="35">
        <v>0</v>
      </c>
      <c r="J107" s="24">
        <v>174105495</v>
      </c>
    </row>
    <row r="108" spans="1:10" ht="22.5" outlineLevel="2">
      <c r="A108" s="52" t="s">
        <v>1994</v>
      </c>
      <c r="B108" s="48" t="s">
        <v>1995</v>
      </c>
      <c r="C108" s="49">
        <v>105495</v>
      </c>
      <c r="D108" s="48" t="s">
        <v>2018</v>
      </c>
      <c r="E108" s="35">
        <v>0</v>
      </c>
      <c r="F108" s="35">
        <v>1185537963</v>
      </c>
      <c r="G108" s="35">
        <v>0</v>
      </c>
      <c r="H108" s="35">
        <v>1185537963</v>
      </c>
      <c r="I108" s="35">
        <v>0</v>
      </c>
      <c r="J108" s="24">
        <v>1185537963</v>
      </c>
    </row>
    <row r="109" spans="1:10" ht="22.5" outlineLevel="2">
      <c r="A109" s="52" t="s">
        <v>1994</v>
      </c>
      <c r="B109" s="48" t="s">
        <v>1995</v>
      </c>
      <c r="C109" s="49">
        <v>105499</v>
      </c>
      <c r="D109" s="48" t="s">
        <v>2019</v>
      </c>
      <c r="E109" s="35">
        <v>0</v>
      </c>
      <c r="F109" s="35">
        <v>348033824</v>
      </c>
      <c r="G109" s="35">
        <v>0</v>
      </c>
      <c r="H109" s="35">
        <v>348033824</v>
      </c>
      <c r="I109" s="35">
        <v>0</v>
      </c>
      <c r="J109" s="24">
        <v>348033824</v>
      </c>
    </row>
    <row r="110" spans="1:10" ht="33.75" outlineLevel="2">
      <c r="A110" s="52" t="s">
        <v>1994</v>
      </c>
      <c r="B110" s="48" t="s">
        <v>1995</v>
      </c>
      <c r="C110" s="49">
        <v>105502</v>
      </c>
      <c r="D110" s="48" t="s">
        <v>2020</v>
      </c>
      <c r="E110" s="35">
        <v>0</v>
      </c>
      <c r="F110" s="35">
        <v>169493017</v>
      </c>
      <c r="G110" s="35">
        <v>0</v>
      </c>
      <c r="H110" s="35">
        <v>169493017</v>
      </c>
      <c r="I110" s="35">
        <v>0</v>
      </c>
      <c r="J110" s="24">
        <v>169493017</v>
      </c>
    </row>
    <row r="111" spans="1:10" ht="22.5" outlineLevel="2">
      <c r="A111" s="52" t="s">
        <v>1994</v>
      </c>
      <c r="B111" s="48" t="s">
        <v>1995</v>
      </c>
      <c r="C111" s="49">
        <v>105507</v>
      </c>
      <c r="D111" s="48" t="s">
        <v>2021</v>
      </c>
      <c r="E111" s="35">
        <v>0</v>
      </c>
      <c r="F111" s="35">
        <v>995144628</v>
      </c>
      <c r="G111" s="35">
        <v>192000000</v>
      </c>
      <c r="H111" s="35">
        <v>803144628</v>
      </c>
      <c r="I111" s="35">
        <v>0</v>
      </c>
      <c r="J111" s="24">
        <v>803144628</v>
      </c>
    </row>
    <row r="112" spans="1:10" outlineLevel="2">
      <c r="A112" s="52" t="s">
        <v>1994</v>
      </c>
      <c r="B112" s="48" t="s">
        <v>1995</v>
      </c>
      <c r="C112" s="49">
        <v>105510</v>
      </c>
      <c r="D112" s="48" t="s">
        <v>2022</v>
      </c>
      <c r="E112" s="35">
        <v>0</v>
      </c>
      <c r="F112" s="35">
        <v>166007743</v>
      </c>
      <c r="G112" s="35">
        <v>0</v>
      </c>
      <c r="H112" s="35">
        <v>166007743</v>
      </c>
      <c r="I112" s="35">
        <v>0</v>
      </c>
      <c r="J112" s="24">
        <v>166007743</v>
      </c>
    </row>
    <row r="113" spans="1:10" ht="22.5" outlineLevel="2">
      <c r="A113" s="52" t="s">
        <v>1994</v>
      </c>
      <c r="B113" s="48" t="s">
        <v>1995</v>
      </c>
      <c r="C113" s="49">
        <v>105514</v>
      </c>
      <c r="D113" s="48" t="s">
        <v>2023</v>
      </c>
      <c r="E113" s="35">
        <v>0</v>
      </c>
      <c r="F113" s="35">
        <v>1306231757</v>
      </c>
      <c r="G113" s="35">
        <v>0</v>
      </c>
      <c r="H113" s="35">
        <v>1306231757</v>
      </c>
      <c r="I113" s="35">
        <v>0</v>
      </c>
      <c r="J113" s="24">
        <v>1306231757</v>
      </c>
    </row>
    <row r="114" spans="1:10" outlineLevel="2">
      <c r="A114" s="52" t="s">
        <v>1994</v>
      </c>
      <c r="B114" s="48" t="s">
        <v>1995</v>
      </c>
      <c r="C114" s="49">
        <v>105515</v>
      </c>
      <c r="D114" s="48" t="s">
        <v>2024</v>
      </c>
      <c r="E114" s="35">
        <v>0</v>
      </c>
      <c r="F114" s="35">
        <v>68836060947</v>
      </c>
      <c r="G114" s="35">
        <v>15000000000</v>
      </c>
      <c r="H114" s="35">
        <v>53836060947</v>
      </c>
      <c r="I114" s="35">
        <v>0</v>
      </c>
      <c r="J114" s="24">
        <v>53836060947</v>
      </c>
    </row>
    <row r="115" spans="1:10" ht="22.5" outlineLevel="2">
      <c r="A115" s="52" t="s">
        <v>1994</v>
      </c>
      <c r="B115" s="48" t="s">
        <v>1995</v>
      </c>
      <c r="C115" s="49">
        <v>105516</v>
      </c>
      <c r="D115" s="48" t="s">
        <v>2025</v>
      </c>
      <c r="E115" s="35">
        <v>0</v>
      </c>
      <c r="F115" s="35">
        <v>1728236672</v>
      </c>
      <c r="G115" s="35">
        <v>0</v>
      </c>
      <c r="H115" s="35">
        <v>1728236672</v>
      </c>
      <c r="I115" s="35">
        <v>0</v>
      </c>
      <c r="J115" s="24">
        <v>1728236672</v>
      </c>
    </row>
    <row r="116" spans="1:10" ht="22.5" outlineLevel="2">
      <c r="A116" s="52" t="s">
        <v>1994</v>
      </c>
      <c r="B116" s="48" t="s">
        <v>1995</v>
      </c>
      <c r="C116" s="49">
        <v>105517</v>
      </c>
      <c r="D116" s="48" t="s">
        <v>2026</v>
      </c>
      <c r="E116" s="35">
        <v>0</v>
      </c>
      <c r="F116" s="35">
        <v>1637956791</v>
      </c>
      <c r="G116" s="35">
        <v>0</v>
      </c>
      <c r="H116" s="35">
        <v>1637956791</v>
      </c>
      <c r="I116" s="35">
        <v>0</v>
      </c>
      <c r="J116" s="24">
        <v>1637956791</v>
      </c>
    </row>
    <row r="117" spans="1:10" ht="22.5" outlineLevel="2">
      <c r="A117" s="52" t="s">
        <v>1994</v>
      </c>
      <c r="B117" s="48" t="s">
        <v>1995</v>
      </c>
      <c r="C117" s="49">
        <v>105518</v>
      </c>
      <c r="D117" s="48" t="s">
        <v>2027</v>
      </c>
      <c r="E117" s="35">
        <v>0</v>
      </c>
      <c r="F117" s="35">
        <v>86984944</v>
      </c>
      <c r="G117" s="35">
        <v>0</v>
      </c>
      <c r="H117" s="35">
        <v>86984944</v>
      </c>
      <c r="I117" s="35">
        <v>0</v>
      </c>
      <c r="J117" s="24">
        <v>86984944</v>
      </c>
    </row>
    <row r="118" spans="1:10" ht="22.5" outlineLevel="2">
      <c r="A118" s="52" t="s">
        <v>1994</v>
      </c>
      <c r="B118" s="48" t="s">
        <v>1995</v>
      </c>
      <c r="C118" s="49">
        <v>105519</v>
      </c>
      <c r="D118" s="48" t="s">
        <v>2028</v>
      </c>
      <c r="E118" s="35">
        <v>0</v>
      </c>
      <c r="F118" s="35">
        <v>611372337</v>
      </c>
      <c r="G118" s="35">
        <v>0</v>
      </c>
      <c r="H118" s="35">
        <v>611372337</v>
      </c>
      <c r="I118" s="35">
        <v>0</v>
      </c>
      <c r="J118" s="24">
        <v>611372337</v>
      </c>
    </row>
    <row r="119" spans="1:10" ht="22.5" outlineLevel="2">
      <c r="A119" s="52" t="s">
        <v>1994</v>
      </c>
      <c r="B119" s="48" t="s">
        <v>1995</v>
      </c>
      <c r="C119" s="49">
        <v>105520</v>
      </c>
      <c r="D119" s="48" t="s">
        <v>2029</v>
      </c>
      <c r="E119" s="35">
        <v>0</v>
      </c>
      <c r="F119" s="35">
        <v>241000000</v>
      </c>
      <c r="G119" s="35">
        <v>0</v>
      </c>
      <c r="H119" s="35">
        <v>241000000</v>
      </c>
      <c r="I119" s="35">
        <v>0</v>
      </c>
      <c r="J119" s="24">
        <v>241000000</v>
      </c>
    </row>
    <row r="120" spans="1:10" ht="22.5" outlineLevel="2">
      <c r="A120" s="52" t="s">
        <v>1994</v>
      </c>
      <c r="B120" s="48" t="s">
        <v>1995</v>
      </c>
      <c r="C120" s="49">
        <v>105521</v>
      </c>
      <c r="D120" s="48" t="s">
        <v>2030</v>
      </c>
      <c r="E120" s="35">
        <v>0</v>
      </c>
      <c r="F120" s="35">
        <v>330557081</v>
      </c>
      <c r="G120" s="35">
        <v>0</v>
      </c>
      <c r="H120" s="35">
        <v>330557081</v>
      </c>
      <c r="I120" s="35">
        <v>0</v>
      </c>
      <c r="J120" s="24">
        <v>330557081</v>
      </c>
    </row>
    <row r="121" spans="1:10" ht="22.5" outlineLevel="2">
      <c r="A121" s="52" t="s">
        <v>1994</v>
      </c>
      <c r="B121" s="48" t="s">
        <v>1995</v>
      </c>
      <c r="C121" s="49">
        <v>105522</v>
      </c>
      <c r="D121" s="48" t="s">
        <v>2031</v>
      </c>
      <c r="E121" s="35">
        <v>0</v>
      </c>
      <c r="F121" s="35">
        <v>141193656</v>
      </c>
      <c r="G121" s="35">
        <v>0</v>
      </c>
      <c r="H121" s="35">
        <v>141193656</v>
      </c>
      <c r="I121" s="35">
        <v>0</v>
      </c>
      <c r="J121" s="24">
        <v>141193656</v>
      </c>
    </row>
    <row r="122" spans="1:10" ht="22.5" outlineLevel="2">
      <c r="A122" s="52" t="s">
        <v>1994</v>
      </c>
      <c r="B122" s="48" t="s">
        <v>1995</v>
      </c>
      <c r="C122" s="49">
        <v>105523</v>
      </c>
      <c r="D122" s="48" t="s">
        <v>2032</v>
      </c>
      <c r="E122" s="35">
        <v>0</v>
      </c>
      <c r="F122" s="35">
        <v>20505859</v>
      </c>
      <c r="G122" s="35">
        <v>0</v>
      </c>
      <c r="H122" s="35">
        <v>20505859</v>
      </c>
      <c r="I122" s="35">
        <v>0</v>
      </c>
      <c r="J122" s="24">
        <v>20505859</v>
      </c>
    </row>
    <row r="123" spans="1:10" ht="33.75" outlineLevel="2">
      <c r="A123" s="52" t="s">
        <v>1994</v>
      </c>
      <c r="B123" s="48" t="s">
        <v>1995</v>
      </c>
      <c r="C123" s="49">
        <v>105524</v>
      </c>
      <c r="D123" s="48" t="s">
        <v>2033</v>
      </c>
      <c r="E123" s="35">
        <v>0</v>
      </c>
      <c r="F123" s="35">
        <v>3128742</v>
      </c>
      <c r="G123" s="35">
        <v>0</v>
      </c>
      <c r="H123" s="35">
        <v>3128742</v>
      </c>
      <c r="I123" s="35">
        <v>0</v>
      </c>
      <c r="J123" s="24">
        <v>3128742</v>
      </c>
    </row>
    <row r="124" spans="1:10" ht="22.5" outlineLevel="2">
      <c r="A124" s="52" t="s">
        <v>1994</v>
      </c>
      <c r="B124" s="48" t="s">
        <v>1995</v>
      </c>
      <c r="C124" s="49">
        <v>105525</v>
      </c>
      <c r="D124" s="48" t="s">
        <v>2034</v>
      </c>
      <c r="E124" s="35">
        <v>0</v>
      </c>
      <c r="F124" s="35">
        <v>98541203</v>
      </c>
      <c r="G124" s="35">
        <v>0</v>
      </c>
      <c r="H124" s="35">
        <v>98541203</v>
      </c>
      <c r="I124" s="35">
        <v>0</v>
      </c>
      <c r="J124" s="24">
        <v>98541203</v>
      </c>
    </row>
    <row r="125" spans="1:10" outlineLevel="2">
      <c r="A125" s="52" t="s">
        <v>1994</v>
      </c>
      <c r="B125" s="48" t="s">
        <v>1995</v>
      </c>
      <c r="C125" s="49">
        <v>105526</v>
      </c>
      <c r="D125" s="48" t="s">
        <v>2035</v>
      </c>
      <c r="E125" s="35">
        <v>0</v>
      </c>
      <c r="F125" s="35">
        <v>324307388</v>
      </c>
      <c r="G125" s="35">
        <v>0</v>
      </c>
      <c r="H125" s="35">
        <v>324307388</v>
      </c>
      <c r="I125" s="35">
        <v>0</v>
      </c>
      <c r="J125" s="24">
        <v>324307388</v>
      </c>
    </row>
    <row r="126" spans="1:10" s="17" customFormat="1" outlineLevel="1">
      <c r="A126" s="54" t="s">
        <v>2036</v>
      </c>
      <c r="B126" s="44"/>
      <c r="C126" s="45"/>
      <c r="D126" s="44"/>
      <c r="E126" s="46">
        <f t="shared" ref="E126:J126" si="20">SUBTOTAL(9,E86:E125)</f>
        <v>0</v>
      </c>
      <c r="F126" s="46">
        <f t="shared" si="20"/>
        <v>166235931463</v>
      </c>
      <c r="G126" s="46">
        <f t="shared" si="20"/>
        <v>15192000000</v>
      </c>
      <c r="H126" s="46">
        <f t="shared" si="20"/>
        <v>151043931463</v>
      </c>
      <c r="I126" s="46">
        <f t="shared" si="20"/>
        <v>8253155289</v>
      </c>
      <c r="J126" s="6">
        <f t="shared" si="20"/>
        <v>151043931463</v>
      </c>
    </row>
    <row r="127" spans="1:10" outlineLevel="2">
      <c r="A127" s="52" t="s">
        <v>2037</v>
      </c>
      <c r="B127" s="48" t="s">
        <v>2038</v>
      </c>
      <c r="C127" s="49">
        <v>10570</v>
      </c>
      <c r="D127" s="48" t="s">
        <v>2039</v>
      </c>
      <c r="E127" s="35">
        <v>368803348</v>
      </c>
      <c r="F127" s="35">
        <v>0</v>
      </c>
      <c r="G127" s="35">
        <v>0</v>
      </c>
      <c r="H127" s="35">
        <v>368803348</v>
      </c>
      <c r="I127" s="35">
        <v>42032325</v>
      </c>
      <c r="J127" s="24">
        <v>309518761</v>
      </c>
    </row>
    <row r="128" spans="1:10" s="17" customFormat="1" outlineLevel="1">
      <c r="A128" s="54" t="s">
        <v>2040</v>
      </c>
      <c r="B128" s="44"/>
      <c r="C128" s="45"/>
      <c r="D128" s="44"/>
      <c r="E128" s="46">
        <f t="shared" ref="E128:J128" si="21">SUBTOTAL(9,E127:E127)</f>
        <v>368803348</v>
      </c>
      <c r="F128" s="46">
        <f t="shared" si="21"/>
        <v>0</v>
      </c>
      <c r="G128" s="46">
        <f t="shared" si="21"/>
        <v>0</v>
      </c>
      <c r="H128" s="46">
        <f t="shared" si="21"/>
        <v>368803348</v>
      </c>
      <c r="I128" s="46">
        <f t="shared" si="21"/>
        <v>42032325</v>
      </c>
      <c r="J128" s="6">
        <f t="shared" si="21"/>
        <v>309518761</v>
      </c>
    </row>
    <row r="129" spans="1:10" outlineLevel="2">
      <c r="A129" s="52" t="s">
        <v>2041</v>
      </c>
      <c r="B129" s="48" t="s">
        <v>2042</v>
      </c>
      <c r="C129" s="49">
        <v>10580</v>
      </c>
      <c r="D129" s="48" t="s">
        <v>2043</v>
      </c>
      <c r="E129" s="35">
        <v>80000000</v>
      </c>
      <c r="F129" s="35">
        <v>0</v>
      </c>
      <c r="G129" s="35">
        <v>0</v>
      </c>
      <c r="H129" s="35">
        <v>80000000</v>
      </c>
      <c r="I129" s="35">
        <v>13393275</v>
      </c>
      <c r="J129" s="24">
        <v>120578936</v>
      </c>
    </row>
    <row r="130" spans="1:10" outlineLevel="2">
      <c r="A130" s="52" t="s">
        <v>2041</v>
      </c>
      <c r="B130" s="48" t="s">
        <v>2042</v>
      </c>
      <c r="C130" s="49">
        <v>10590</v>
      </c>
      <c r="D130" s="48" t="s">
        <v>2044</v>
      </c>
      <c r="E130" s="35">
        <v>91995925</v>
      </c>
      <c r="F130" s="35">
        <v>0</v>
      </c>
      <c r="G130" s="35">
        <v>0</v>
      </c>
      <c r="H130" s="35">
        <v>91995925</v>
      </c>
      <c r="I130" s="35">
        <v>554460</v>
      </c>
      <c r="J130" s="24">
        <v>5218594</v>
      </c>
    </row>
    <row r="131" spans="1:10" s="17" customFormat="1" outlineLevel="1">
      <c r="A131" s="54" t="s">
        <v>2045</v>
      </c>
      <c r="B131" s="44"/>
      <c r="C131" s="45"/>
      <c r="D131" s="44"/>
      <c r="E131" s="46">
        <f t="shared" ref="E131:J131" si="22">SUBTOTAL(9,E129:E130)</f>
        <v>171995925</v>
      </c>
      <c r="F131" s="46">
        <f t="shared" si="22"/>
        <v>0</v>
      </c>
      <c r="G131" s="46">
        <f t="shared" si="22"/>
        <v>0</v>
      </c>
      <c r="H131" s="46">
        <f t="shared" si="22"/>
        <v>171995925</v>
      </c>
      <c r="I131" s="46">
        <f t="shared" si="22"/>
        <v>13947735</v>
      </c>
      <c r="J131" s="6">
        <f t="shared" si="22"/>
        <v>125797530</v>
      </c>
    </row>
    <row r="132" spans="1:10" outlineLevel="2">
      <c r="A132" s="52" t="s">
        <v>2046</v>
      </c>
      <c r="B132" s="48" t="s">
        <v>2047</v>
      </c>
      <c r="C132" s="49">
        <v>10610</v>
      </c>
      <c r="D132" s="48" t="s">
        <v>2048</v>
      </c>
      <c r="E132" s="35">
        <v>400000000</v>
      </c>
      <c r="F132" s="35">
        <v>0</v>
      </c>
      <c r="G132" s="35">
        <v>0</v>
      </c>
      <c r="H132" s="35">
        <v>400000000</v>
      </c>
      <c r="I132" s="35">
        <v>64516518</v>
      </c>
      <c r="J132" s="24">
        <v>680658841</v>
      </c>
    </row>
    <row r="133" spans="1:10" outlineLevel="2">
      <c r="A133" s="52" t="s">
        <v>2046</v>
      </c>
      <c r="B133" s="48" t="s">
        <v>2047</v>
      </c>
      <c r="C133" s="49">
        <v>10620</v>
      </c>
      <c r="D133" s="48" t="s">
        <v>2049</v>
      </c>
      <c r="E133" s="35">
        <v>250000000</v>
      </c>
      <c r="F133" s="35">
        <v>0</v>
      </c>
      <c r="G133" s="35">
        <v>0</v>
      </c>
      <c r="H133" s="35">
        <v>250000000</v>
      </c>
      <c r="I133" s="35">
        <v>33400225</v>
      </c>
      <c r="J133" s="24">
        <v>353277639</v>
      </c>
    </row>
    <row r="134" spans="1:10" outlineLevel="2">
      <c r="A134" s="52" t="s">
        <v>2046</v>
      </c>
      <c r="B134" s="48" t="s">
        <v>2047</v>
      </c>
      <c r="C134" s="49">
        <v>10630</v>
      </c>
      <c r="D134" s="48" t="s">
        <v>2050</v>
      </c>
      <c r="E134" s="35">
        <v>450000000</v>
      </c>
      <c r="F134" s="35">
        <v>0</v>
      </c>
      <c r="G134" s="35">
        <v>0</v>
      </c>
      <c r="H134" s="35">
        <v>450000000</v>
      </c>
      <c r="I134" s="35">
        <v>86922159</v>
      </c>
      <c r="J134" s="24">
        <v>408572818</v>
      </c>
    </row>
    <row r="135" spans="1:10" outlineLevel="2">
      <c r="A135" s="52" t="s">
        <v>2046</v>
      </c>
      <c r="B135" s="48" t="s">
        <v>2047</v>
      </c>
      <c r="C135" s="49">
        <v>10640</v>
      </c>
      <c r="D135" s="48" t="s">
        <v>2051</v>
      </c>
      <c r="E135" s="35">
        <v>6821509</v>
      </c>
      <c r="F135" s="35">
        <v>0</v>
      </c>
      <c r="G135" s="35">
        <v>0</v>
      </c>
      <c r="H135" s="35">
        <v>6821509</v>
      </c>
      <c r="I135" s="35">
        <v>614178</v>
      </c>
      <c r="J135" s="24">
        <v>7931646</v>
      </c>
    </row>
    <row r="136" spans="1:10" outlineLevel="2">
      <c r="A136" s="52" t="s">
        <v>2046</v>
      </c>
      <c r="B136" s="48" t="s">
        <v>2047</v>
      </c>
      <c r="C136" s="49">
        <v>10650</v>
      </c>
      <c r="D136" s="48" t="s">
        <v>1893</v>
      </c>
      <c r="E136" s="35">
        <v>120123954</v>
      </c>
      <c r="F136" s="35">
        <v>0</v>
      </c>
      <c r="G136" s="35">
        <v>0</v>
      </c>
      <c r="H136" s="35">
        <v>120123954</v>
      </c>
      <c r="I136" s="35">
        <v>24047306</v>
      </c>
      <c r="J136" s="24">
        <v>219132209</v>
      </c>
    </row>
    <row r="137" spans="1:10" outlineLevel="2">
      <c r="A137" s="52" t="s">
        <v>2046</v>
      </c>
      <c r="B137" s="48" t="s">
        <v>2047</v>
      </c>
      <c r="C137" s="49">
        <v>10660</v>
      </c>
      <c r="D137" s="48" t="s">
        <v>2052</v>
      </c>
      <c r="E137" s="35">
        <v>150000000</v>
      </c>
      <c r="F137" s="35">
        <v>0</v>
      </c>
      <c r="G137" s="35">
        <v>0</v>
      </c>
      <c r="H137" s="35">
        <v>150000000</v>
      </c>
      <c r="I137" s="35">
        <v>25635379</v>
      </c>
      <c r="J137" s="24">
        <v>195047337</v>
      </c>
    </row>
    <row r="138" spans="1:10" outlineLevel="2">
      <c r="A138" s="52" t="s">
        <v>2046</v>
      </c>
      <c r="B138" s="48" t="s">
        <v>2047</v>
      </c>
      <c r="C138" s="49">
        <v>10670</v>
      </c>
      <c r="D138" s="48" t="s">
        <v>2053</v>
      </c>
      <c r="E138" s="35">
        <v>15000000</v>
      </c>
      <c r="F138" s="35">
        <v>0</v>
      </c>
      <c r="G138" s="35">
        <v>0</v>
      </c>
      <c r="H138" s="35">
        <v>15000000</v>
      </c>
      <c r="I138" s="35">
        <v>7092317</v>
      </c>
      <c r="J138" s="24">
        <v>17742798</v>
      </c>
    </row>
    <row r="139" spans="1:10" outlineLevel="2">
      <c r="A139" s="52" t="s">
        <v>2046</v>
      </c>
      <c r="B139" s="48" t="s">
        <v>2047</v>
      </c>
      <c r="C139" s="49">
        <v>10680</v>
      </c>
      <c r="D139" s="48" t="s">
        <v>2054</v>
      </c>
      <c r="E139" s="35">
        <v>700000000</v>
      </c>
      <c r="F139" s="35">
        <v>0</v>
      </c>
      <c r="G139" s="35">
        <v>0</v>
      </c>
      <c r="H139" s="35">
        <v>700000000</v>
      </c>
      <c r="I139" s="35">
        <v>93711191</v>
      </c>
      <c r="J139" s="24">
        <v>761278098</v>
      </c>
    </row>
    <row r="140" spans="1:10" outlineLevel="2">
      <c r="A140" s="52" t="s">
        <v>2046</v>
      </c>
      <c r="B140" s="48" t="s">
        <v>2047</v>
      </c>
      <c r="C140" s="49">
        <v>10690</v>
      </c>
      <c r="D140" s="48" t="s">
        <v>2055</v>
      </c>
      <c r="E140" s="35">
        <v>4000000</v>
      </c>
      <c r="F140" s="35">
        <v>0</v>
      </c>
      <c r="G140" s="35">
        <v>0</v>
      </c>
      <c r="H140" s="35">
        <v>4000000</v>
      </c>
      <c r="I140" s="35">
        <v>383031</v>
      </c>
      <c r="J140" s="24">
        <v>1699604</v>
      </c>
    </row>
    <row r="141" spans="1:10" outlineLevel="2">
      <c r="A141" s="52" t="s">
        <v>2046</v>
      </c>
      <c r="B141" s="48" t="s">
        <v>2047</v>
      </c>
      <c r="C141" s="49">
        <v>10694</v>
      </c>
      <c r="D141" s="48" t="s">
        <v>2056</v>
      </c>
      <c r="E141" s="35">
        <v>500000000</v>
      </c>
      <c r="F141" s="35">
        <v>0</v>
      </c>
      <c r="G141" s="35">
        <v>0</v>
      </c>
      <c r="H141" s="35">
        <v>500000000</v>
      </c>
      <c r="I141" s="35">
        <v>11066718</v>
      </c>
      <c r="J141" s="24">
        <v>113418599</v>
      </c>
    </row>
    <row r="142" spans="1:10" s="17" customFormat="1" outlineLevel="1">
      <c r="A142" s="54" t="s">
        <v>2057</v>
      </c>
      <c r="B142" s="44"/>
      <c r="C142" s="45"/>
      <c r="D142" s="44"/>
      <c r="E142" s="46">
        <f t="shared" ref="E142:J142" si="23">SUBTOTAL(9,E132:E141)</f>
        <v>2595945463</v>
      </c>
      <c r="F142" s="46">
        <f t="shared" si="23"/>
        <v>0</v>
      </c>
      <c r="G142" s="46">
        <f t="shared" si="23"/>
        <v>0</v>
      </c>
      <c r="H142" s="46">
        <f t="shared" si="23"/>
        <v>2595945463</v>
      </c>
      <c r="I142" s="46">
        <f t="shared" si="23"/>
        <v>347389022</v>
      </c>
      <c r="J142" s="6">
        <f t="shared" si="23"/>
        <v>2758759589</v>
      </c>
    </row>
    <row r="143" spans="1:10" outlineLevel="2">
      <c r="A143" s="52" t="s">
        <v>2058</v>
      </c>
      <c r="B143" s="48" t="s">
        <v>2059</v>
      </c>
      <c r="C143" s="49">
        <v>10700</v>
      </c>
      <c r="D143" s="48" t="s">
        <v>2060</v>
      </c>
      <c r="E143" s="35">
        <v>67788424</v>
      </c>
      <c r="F143" s="35">
        <v>0</v>
      </c>
      <c r="G143" s="35">
        <v>0</v>
      </c>
      <c r="H143" s="35">
        <v>67788424</v>
      </c>
      <c r="I143" s="35">
        <v>243134</v>
      </c>
      <c r="J143" s="24">
        <v>1857885</v>
      </c>
    </row>
    <row r="144" spans="1:10" outlineLevel="2">
      <c r="A144" s="52" t="s">
        <v>2058</v>
      </c>
      <c r="B144" s="48" t="s">
        <v>2059</v>
      </c>
      <c r="C144" s="49">
        <v>10710</v>
      </c>
      <c r="D144" s="48" t="s">
        <v>2061</v>
      </c>
      <c r="E144" s="35">
        <v>25000000</v>
      </c>
      <c r="F144" s="35">
        <v>0</v>
      </c>
      <c r="G144" s="35">
        <v>0</v>
      </c>
      <c r="H144" s="35">
        <v>25000000</v>
      </c>
      <c r="I144" s="35">
        <v>2273153</v>
      </c>
      <c r="J144" s="24">
        <v>15153672</v>
      </c>
    </row>
    <row r="145" spans="1:10" outlineLevel="2">
      <c r="A145" s="52" t="s">
        <v>2058</v>
      </c>
      <c r="B145" s="48" t="s">
        <v>2059</v>
      </c>
      <c r="C145" s="49">
        <v>10720</v>
      </c>
      <c r="D145" s="48" t="s">
        <v>1905</v>
      </c>
      <c r="E145" s="35">
        <v>38696479</v>
      </c>
      <c r="F145" s="35">
        <v>0</v>
      </c>
      <c r="G145" s="35">
        <v>0</v>
      </c>
      <c r="H145" s="35">
        <v>38696479</v>
      </c>
      <c r="I145" s="35">
        <v>3296766</v>
      </c>
      <c r="J145" s="24">
        <v>32363390</v>
      </c>
    </row>
    <row r="146" spans="1:10" outlineLevel="2">
      <c r="A146" s="52" t="s">
        <v>2058</v>
      </c>
      <c r="B146" s="48" t="s">
        <v>2059</v>
      </c>
      <c r="C146" s="49">
        <v>10730</v>
      </c>
      <c r="D146" s="48" t="s">
        <v>2062</v>
      </c>
      <c r="E146" s="35">
        <v>100299191</v>
      </c>
      <c r="F146" s="35">
        <v>0</v>
      </c>
      <c r="G146" s="35">
        <v>0</v>
      </c>
      <c r="H146" s="35">
        <v>100299191</v>
      </c>
      <c r="I146" s="35">
        <v>257096</v>
      </c>
      <c r="J146" s="24">
        <v>37377803</v>
      </c>
    </row>
    <row r="147" spans="1:10" outlineLevel="2">
      <c r="A147" s="52" t="s">
        <v>2058</v>
      </c>
      <c r="B147" s="48" t="s">
        <v>2059</v>
      </c>
      <c r="C147" s="49">
        <v>10740</v>
      </c>
      <c r="D147" s="48" t="s">
        <v>2063</v>
      </c>
      <c r="E147" s="35">
        <v>56384556</v>
      </c>
      <c r="F147" s="35">
        <v>0</v>
      </c>
      <c r="G147" s="35">
        <v>0</v>
      </c>
      <c r="H147" s="35">
        <v>56384556</v>
      </c>
      <c r="I147" s="35">
        <v>9796774</v>
      </c>
      <c r="J147" s="24">
        <v>79786805</v>
      </c>
    </row>
    <row r="148" spans="1:10" outlineLevel="2">
      <c r="A148" s="52" t="s">
        <v>2058</v>
      </c>
      <c r="B148" s="48" t="s">
        <v>2059</v>
      </c>
      <c r="C148" s="49">
        <v>10750</v>
      </c>
      <c r="D148" s="48" t="s">
        <v>2064</v>
      </c>
      <c r="E148" s="35">
        <v>39648940</v>
      </c>
      <c r="F148" s="35">
        <v>0</v>
      </c>
      <c r="G148" s="35">
        <v>0</v>
      </c>
      <c r="H148" s="35">
        <v>39648940</v>
      </c>
      <c r="I148" s="35">
        <v>2188080</v>
      </c>
      <c r="J148" s="24">
        <v>17241343</v>
      </c>
    </row>
    <row r="149" spans="1:10" outlineLevel="2">
      <c r="A149" s="52" t="s">
        <v>2058</v>
      </c>
      <c r="B149" s="48" t="s">
        <v>2059</v>
      </c>
      <c r="C149" s="49">
        <v>10760</v>
      </c>
      <c r="D149" s="48" t="s">
        <v>2065</v>
      </c>
      <c r="E149" s="35">
        <v>2696543</v>
      </c>
      <c r="F149" s="35">
        <v>0</v>
      </c>
      <c r="G149" s="35">
        <v>0</v>
      </c>
      <c r="H149" s="35">
        <v>2696543</v>
      </c>
      <c r="I149" s="35">
        <v>303884</v>
      </c>
      <c r="J149" s="24">
        <v>1841166</v>
      </c>
    </row>
    <row r="150" spans="1:10" outlineLevel="2">
      <c r="A150" s="52" t="s">
        <v>2058</v>
      </c>
      <c r="B150" s="48" t="s">
        <v>2059</v>
      </c>
      <c r="C150" s="49">
        <v>10770</v>
      </c>
      <c r="D150" s="48" t="s">
        <v>2066</v>
      </c>
      <c r="E150" s="35">
        <v>1620252</v>
      </c>
      <c r="F150" s="35">
        <v>0</v>
      </c>
      <c r="G150" s="35">
        <v>0</v>
      </c>
      <c r="H150" s="35">
        <v>1620252</v>
      </c>
      <c r="I150" s="35">
        <v>-187551404</v>
      </c>
      <c r="J150" s="24">
        <v>1773140</v>
      </c>
    </row>
    <row r="151" spans="1:10" outlineLevel="2">
      <c r="A151" s="52" t="s">
        <v>2058</v>
      </c>
      <c r="B151" s="48" t="s">
        <v>2059</v>
      </c>
      <c r="C151" s="49">
        <v>10780</v>
      </c>
      <c r="D151" s="48" t="s">
        <v>2067</v>
      </c>
      <c r="E151" s="35">
        <v>271864044</v>
      </c>
      <c r="F151" s="35">
        <v>0</v>
      </c>
      <c r="G151" s="35">
        <v>0</v>
      </c>
      <c r="H151" s="35">
        <v>271864044</v>
      </c>
      <c r="I151" s="35">
        <v>10341845</v>
      </c>
      <c r="J151" s="24">
        <v>85463688</v>
      </c>
    </row>
    <row r="152" spans="1:10" s="17" customFormat="1" outlineLevel="1">
      <c r="A152" s="54" t="s">
        <v>2068</v>
      </c>
      <c r="B152" s="44"/>
      <c r="C152" s="45"/>
      <c r="D152" s="44"/>
      <c r="E152" s="46">
        <f t="shared" ref="E152:J152" si="24">SUBTOTAL(9,E143:E151)</f>
        <v>603998429</v>
      </c>
      <c r="F152" s="46">
        <f t="shared" si="24"/>
        <v>0</v>
      </c>
      <c r="G152" s="46">
        <f t="shared" si="24"/>
        <v>0</v>
      </c>
      <c r="H152" s="46">
        <f t="shared" si="24"/>
        <v>603998429</v>
      </c>
      <c r="I152" s="46">
        <f t="shared" si="24"/>
        <v>-158850672</v>
      </c>
      <c r="J152" s="6">
        <f t="shared" si="24"/>
        <v>272858892</v>
      </c>
    </row>
    <row r="153" spans="1:10" outlineLevel="2">
      <c r="A153" s="52" t="s">
        <v>2069</v>
      </c>
      <c r="B153" s="48" t="s">
        <v>2070</v>
      </c>
      <c r="C153" s="49">
        <v>10840</v>
      </c>
      <c r="D153" s="48" t="s">
        <v>2071</v>
      </c>
      <c r="E153" s="35">
        <v>1000</v>
      </c>
      <c r="F153" s="35">
        <v>0</v>
      </c>
      <c r="G153" s="35">
        <v>0</v>
      </c>
      <c r="H153" s="35">
        <v>1000</v>
      </c>
      <c r="I153" s="35">
        <v>0</v>
      </c>
      <c r="J153" s="24">
        <v>0</v>
      </c>
    </row>
    <row r="154" spans="1:10" s="17" customFormat="1" outlineLevel="1">
      <c r="A154" s="54" t="s">
        <v>2072</v>
      </c>
      <c r="B154" s="44"/>
      <c r="C154" s="45"/>
      <c r="D154" s="44"/>
      <c r="E154" s="46">
        <f t="shared" ref="E154:J154" si="25">SUBTOTAL(9,E153:E153)</f>
        <v>1000</v>
      </c>
      <c r="F154" s="46">
        <f t="shared" si="25"/>
        <v>0</v>
      </c>
      <c r="G154" s="46">
        <f t="shared" si="25"/>
        <v>0</v>
      </c>
      <c r="H154" s="46">
        <f t="shared" si="25"/>
        <v>1000</v>
      </c>
      <c r="I154" s="46">
        <f t="shared" si="25"/>
        <v>0</v>
      </c>
      <c r="J154" s="6">
        <f t="shared" si="25"/>
        <v>0</v>
      </c>
    </row>
    <row r="155" spans="1:10" outlineLevel="2">
      <c r="A155" s="52" t="s">
        <v>2073</v>
      </c>
      <c r="B155" s="48" t="s">
        <v>2074</v>
      </c>
      <c r="C155" s="49">
        <v>10856</v>
      </c>
      <c r="D155" s="48" t="s">
        <v>2075</v>
      </c>
      <c r="E155" s="35">
        <v>0</v>
      </c>
      <c r="F155" s="35">
        <v>16000000000</v>
      </c>
      <c r="G155" s="35">
        <v>0</v>
      </c>
      <c r="H155" s="35">
        <v>16000000000</v>
      </c>
      <c r="I155" s="35">
        <v>5200000000</v>
      </c>
      <c r="J155" s="24">
        <v>16000000000</v>
      </c>
    </row>
    <row r="156" spans="1:10" outlineLevel="2">
      <c r="A156" s="52" t="s">
        <v>2073</v>
      </c>
      <c r="B156" s="48" t="s">
        <v>2074</v>
      </c>
      <c r="C156" s="49">
        <v>10857</v>
      </c>
      <c r="D156" s="48" t="s">
        <v>2076</v>
      </c>
      <c r="E156" s="35">
        <v>0</v>
      </c>
      <c r="F156" s="35">
        <v>18752758177</v>
      </c>
      <c r="G156" s="35">
        <v>0</v>
      </c>
      <c r="H156" s="35">
        <v>18752758177</v>
      </c>
      <c r="I156" s="35">
        <v>6626930724</v>
      </c>
      <c r="J156" s="24">
        <v>18752758177</v>
      </c>
    </row>
    <row r="157" spans="1:10" outlineLevel="2">
      <c r="A157" s="52" t="s">
        <v>2073</v>
      </c>
      <c r="B157" s="48" t="s">
        <v>2074</v>
      </c>
      <c r="C157" s="49">
        <v>10858</v>
      </c>
      <c r="D157" s="48" t="s">
        <v>2077</v>
      </c>
      <c r="E157" s="35">
        <v>0</v>
      </c>
      <c r="F157" s="35">
        <v>7000000000</v>
      </c>
      <c r="G157" s="35">
        <v>0</v>
      </c>
      <c r="H157" s="35">
        <v>7000000000</v>
      </c>
      <c r="I157" s="35">
        <v>0</v>
      </c>
      <c r="J157" s="24">
        <v>7000000000</v>
      </c>
    </row>
    <row r="158" spans="1:10" outlineLevel="2">
      <c r="A158" s="52" t="s">
        <v>2073</v>
      </c>
      <c r="B158" s="48" t="s">
        <v>2074</v>
      </c>
      <c r="C158" s="49">
        <v>10859</v>
      </c>
      <c r="D158" s="48" t="s">
        <v>2078</v>
      </c>
      <c r="E158" s="35">
        <v>0</v>
      </c>
      <c r="F158" s="35">
        <v>6400000000</v>
      </c>
      <c r="G158" s="35">
        <v>0</v>
      </c>
      <c r="H158" s="35">
        <v>6400000000</v>
      </c>
      <c r="I158" s="35">
        <v>0</v>
      </c>
      <c r="J158" s="24">
        <v>0</v>
      </c>
    </row>
    <row r="159" spans="1:10" ht="22.5" outlineLevel="2">
      <c r="A159" s="52" t="s">
        <v>2073</v>
      </c>
      <c r="B159" s="48" t="s">
        <v>2074</v>
      </c>
      <c r="C159" s="49">
        <v>10860</v>
      </c>
      <c r="D159" s="48" t="s">
        <v>2079</v>
      </c>
      <c r="E159" s="35">
        <v>0</v>
      </c>
      <c r="F159" s="35">
        <v>15000000000</v>
      </c>
      <c r="G159" s="35">
        <v>0</v>
      </c>
      <c r="H159" s="35">
        <v>15000000000</v>
      </c>
      <c r="I159" s="35">
        <v>0</v>
      </c>
      <c r="J159" s="24">
        <v>15000000000</v>
      </c>
    </row>
    <row r="160" spans="1:10" ht="22.5" outlineLevel="2">
      <c r="A160" s="52" t="s">
        <v>2073</v>
      </c>
      <c r="B160" s="48" t="s">
        <v>2074</v>
      </c>
      <c r="C160" s="49">
        <v>10861</v>
      </c>
      <c r="D160" s="48" t="s">
        <v>2080</v>
      </c>
      <c r="E160" s="35">
        <v>0</v>
      </c>
      <c r="F160" s="35">
        <v>4000000000</v>
      </c>
      <c r="G160" s="35">
        <v>0</v>
      </c>
      <c r="H160" s="35">
        <v>4000000000</v>
      </c>
      <c r="I160" s="35">
        <v>0</v>
      </c>
      <c r="J160" s="24">
        <v>0</v>
      </c>
    </row>
    <row r="161" spans="1:10" s="17" customFormat="1" outlineLevel="1">
      <c r="A161" s="54" t="s">
        <v>2081</v>
      </c>
      <c r="B161" s="44"/>
      <c r="C161" s="45"/>
      <c r="D161" s="44"/>
      <c r="E161" s="46">
        <f t="shared" ref="E161:J161" si="26">SUBTOTAL(9,E155:E160)</f>
        <v>0</v>
      </c>
      <c r="F161" s="46">
        <f t="shared" si="26"/>
        <v>67152758177</v>
      </c>
      <c r="G161" s="46">
        <f t="shared" si="26"/>
        <v>0</v>
      </c>
      <c r="H161" s="46">
        <f t="shared" si="26"/>
        <v>67152758177</v>
      </c>
      <c r="I161" s="46">
        <f t="shared" si="26"/>
        <v>11826930724</v>
      </c>
      <c r="J161" s="6">
        <f t="shared" si="26"/>
        <v>56752758177</v>
      </c>
    </row>
    <row r="162" spans="1:10" ht="22.5" outlineLevel="2">
      <c r="A162" s="52" t="s">
        <v>2082</v>
      </c>
      <c r="B162" s="48" t="s">
        <v>2083</v>
      </c>
      <c r="C162" s="49">
        <v>10900</v>
      </c>
      <c r="D162" s="48" t="s">
        <v>1875</v>
      </c>
      <c r="E162" s="35">
        <v>391243931</v>
      </c>
      <c r="F162" s="35">
        <v>55000000</v>
      </c>
      <c r="G162" s="35">
        <v>0</v>
      </c>
      <c r="H162" s="35">
        <v>446243931</v>
      </c>
      <c r="I162" s="35">
        <v>34683820</v>
      </c>
      <c r="J162" s="24">
        <v>341663478</v>
      </c>
    </row>
    <row r="163" spans="1:10" s="17" customFormat="1" outlineLevel="1">
      <c r="A163" s="54" t="s">
        <v>2084</v>
      </c>
      <c r="B163" s="44"/>
      <c r="C163" s="45"/>
      <c r="D163" s="44"/>
      <c r="E163" s="46">
        <f t="shared" ref="E163:J163" si="27">SUBTOTAL(9,E162:E162)</f>
        <v>391243931</v>
      </c>
      <c r="F163" s="46">
        <f t="shared" si="27"/>
        <v>55000000</v>
      </c>
      <c r="G163" s="46">
        <f t="shared" si="27"/>
        <v>0</v>
      </c>
      <c r="H163" s="46">
        <f t="shared" si="27"/>
        <v>446243931</v>
      </c>
      <c r="I163" s="46">
        <f t="shared" si="27"/>
        <v>34683820</v>
      </c>
      <c r="J163" s="6">
        <f t="shared" si="27"/>
        <v>341663478</v>
      </c>
    </row>
    <row r="164" spans="1:10" ht="22.5" outlineLevel="2">
      <c r="A164" s="52" t="s">
        <v>2085</v>
      </c>
      <c r="B164" s="48" t="s">
        <v>2086</v>
      </c>
      <c r="C164" s="49">
        <v>10920</v>
      </c>
      <c r="D164" s="48" t="s">
        <v>2087</v>
      </c>
      <c r="E164" s="35">
        <v>1724119342</v>
      </c>
      <c r="F164" s="35">
        <v>0</v>
      </c>
      <c r="G164" s="35">
        <v>0</v>
      </c>
      <c r="H164" s="35">
        <v>1724119342</v>
      </c>
      <c r="I164" s="35">
        <v>223961000</v>
      </c>
      <c r="J164" s="24">
        <v>1254983000</v>
      </c>
    </row>
    <row r="165" spans="1:10" ht="22.5" outlineLevel="2">
      <c r="A165" s="52" t="s">
        <v>2085</v>
      </c>
      <c r="B165" s="48" t="s">
        <v>2086</v>
      </c>
      <c r="C165" s="49">
        <v>10930</v>
      </c>
      <c r="D165" s="48" t="s">
        <v>2088</v>
      </c>
      <c r="E165" s="35">
        <v>1949383132</v>
      </c>
      <c r="F165" s="35">
        <v>0</v>
      </c>
      <c r="G165" s="35">
        <v>0</v>
      </c>
      <c r="H165" s="35">
        <v>1949383132</v>
      </c>
      <c r="I165" s="35">
        <v>161207000</v>
      </c>
      <c r="J165" s="24">
        <v>1741784000</v>
      </c>
    </row>
    <row r="166" spans="1:10" s="17" customFormat="1" outlineLevel="1">
      <c r="A166" s="54" t="s">
        <v>2089</v>
      </c>
      <c r="B166" s="44"/>
      <c r="C166" s="45"/>
      <c r="D166" s="44"/>
      <c r="E166" s="46">
        <f t="shared" ref="E166:J166" si="28">SUBTOTAL(9,E164:E165)</f>
        <v>3673502474</v>
      </c>
      <c r="F166" s="46">
        <f t="shared" si="28"/>
        <v>0</v>
      </c>
      <c r="G166" s="46">
        <f t="shared" si="28"/>
        <v>0</v>
      </c>
      <c r="H166" s="46">
        <f t="shared" si="28"/>
        <v>3673502474</v>
      </c>
      <c r="I166" s="46">
        <f t="shared" si="28"/>
        <v>385168000</v>
      </c>
      <c r="J166" s="6">
        <f t="shared" si="28"/>
        <v>2996767000</v>
      </c>
    </row>
    <row r="167" spans="1:10" ht="22.5" outlineLevel="2">
      <c r="A167" s="52" t="s">
        <v>2090</v>
      </c>
      <c r="B167" s="48" t="s">
        <v>2091</v>
      </c>
      <c r="C167" s="49">
        <v>10940</v>
      </c>
      <c r="D167" s="48" t="s">
        <v>2092</v>
      </c>
      <c r="E167" s="35">
        <v>128197152</v>
      </c>
      <c r="F167" s="35">
        <v>0</v>
      </c>
      <c r="G167" s="35">
        <v>0</v>
      </c>
      <c r="H167" s="35">
        <v>128197152</v>
      </c>
      <c r="I167" s="35">
        <v>11496131</v>
      </c>
      <c r="J167" s="24">
        <v>106573573</v>
      </c>
    </row>
    <row r="168" spans="1:10" s="17" customFormat="1" outlineLevel="1">
      <c r="A168" s="54" t="s">
        <v>2093</v>
      </c>
      <c r="B168" s="44"/>
      <c r="C168" s="45"/>
      <c r="D168" s="44"/>
      <c r="E168" s="46">
        <f t="shared" ref="E168:J168" si="29">SUBTOTAL(9,E167:E167)</f>
        <v>128197152</v>
      </c>
      <c r="F168" s="46">
        <f t="shared" si="29"/>
        <v>0</v>
      </c>
      <c r="G168" s="46">
        <f t="shared" si="29"/>
        <v>0</v>
      </c>
      <c r="H168" s="46">
        <f t="shared" si="29"/>
        <v>128197152</v>
      </c>
      <c r="I168" s="46">
        <f t="shared" si="29"/>
        <v>11496131</v>
      </c>
      <c r="J168" s="6">
        <f t="shared" si="29"/>
        <v>106573573</v>
      </c>
    </row>
    <row r="169" spans="1:10" ht="22.5" outlineLevel="2">
      <c r="A169" s="52" t="s">
        <v>2094</v>
      </c>
      <c r="B169" s="48" t="s">
        <v>2095</v>
      </c>
      <c r="C169" s="49">
        <v>10950</v>
      </c>
      <c r="D169" s="48" t="s">
        <v>2092</v>
      </c>
      <c r="E169" s="35">
        <v>13787406783</v>
      </c>
      <c r="F169" s="35">
        <v>0</v>
      </c>
      <c r="G169" s="35">
        <v>0</v>
      </c>
      <c r="H169" s="35">
        <v>13787406783</v>
      </c>
      <c r="I169" s="35">
        <v>1238083369</v>
      </c>
      <c r="J169" s="24">
        <v>11477510442</v>
      </c>
    </row>
    <row r="170" spans="1:10" ht="22.5" outlineLevel="2">
      <c r="A170" s="52" t="s">
        <v>2094</v>
      </c>
      <c r="B170" s="48" t="s">
        <v>2095</v>
      </c>
      <c r="C170" s="49">
        <v>10960</v>
      </c>
      <c r="D170" s="48" t="s">
        <v>2096</v>
      </c>
      <c r="E170" s="35">
        <v>172944151</v>
      </c>
      <c r="F170" s="35">
        <v>0</v>
      </c>
      <c r="G170" s="35">
        <v>0</v>
      </c>
      <c r="H170" s="35">
        <v>172944151</v>
      </c>
      <c r="I170" s="35">
        <v>20481000</v>
      </c>
      <c r="J170" s="24">
        <v>165471000</v>
      </c>
    </row>
    <row r="171" spans="1:10" s="17" customFormat="1" outlineLevel="1">
      <c r="A171" s="54" t="s">
        <v>2097</v>
      </c>
      <c r="B171" s="44"/>
      <c r="C171" s="45"/>
      <c r="D171" s="44"/>
      <c r="E171" s="46">
        <f t="shared" ref="E171:J171" si="30">SUBTOTAL(9,E169:E170)</f>
        <v>13960350934</v>
      </c>
      <c r="F171" s="46">
        <f t="shared" si="30"/>
        <v>0</v>
      </c>
      <c r="G171" s="46">
        <f t="shared" si="30"/>
        <v>0</v>
      </c>
      <c r="H171" s="46">
        <f t="shared" si="30"/>
        <v>13960350934</v>
      </c>
      <c r="I171" s="46">
        <f t="shared" si="30"/>
        <v>1258564369</v>
      </c>
      <c r="J171" s="6">
        <f t="shared" si="30"/>
        <v>11642981442</v>
      </c>
    </row>
    <row r="172" spans="1:10" ht="22.5" outlineLevel="2">
      <c r="A172" s="52" t="s">
        <v>2098</v>
      </c>
      <c r="B172" s="48" t="s">
        <v>2099</v>
      </c>
      <c r="C172" s="49">
        <v>10970</v>
      </c>
      <c r="D172" s="48" t="s">
        <v>2092</v>
      </c>
      <c r="E172" s="35">
        <v>4070164395</v>
      </c>
      <c r="F172" s="35">
        <v>0</v>
      </c>
      <c r="G172" s="35">
        <v>0</v>
      </c>
      <c r="H172" s="35">
        <v>4070164395</v>
      </c>
      <c r="I172" s="35">
        <v>365543656</v>
      </c>
      <c r="J172" s="24">
        <v>3388730710</v>
      </c>
    </row>
    <row r="173" spans="1:10" ht="22.5" outlineLevel="2">
      <c r="A173" s="52" t="s">
        <v>2098</v>
      </c>
      <c r="B173" s="48" t="s">
        <v>2099</v>
      </c>
      <c r="C173" s="49">
        <v>10980</v>
      </c>
      <c r="D173" s="48" t="s">
        <v>2096</v>
      </c>
      <c r="E173" s="35">
        <v>57648050</v>
      </c>
      <c r="F173" s="35">
        <v>0</v>
      </c>
      <c r="G173" s="35">
        <v>0</v>
      </c>
      <c r="H173" s="35">
        <v>57648050</v>
      </c>
      <c r="I173" s="35">
        <v>6827000</v>
      </c>
      <c r="J173" s="24">
        <v>55157000</v>
      </c>
    </row>
    <row r="174" spans="1:10" ht="22.5" outlineLevel="2">
      <c r="A174" s="52" t="s">
        <v>2098</v>
      </c>
      <c r="B174" s="48" t="s">
        <v>2099</v>
      </c>
      <c r="C174" s="49">
        <v>10981</v>
      </c>
      <c r="D174" s="48" t="s">
        <v>2100</v>
      </c>
      <c r="E174" s="35">
        <v>0</v>
      </c>
      <c r="F174" s="35">
        <v>330000000</v>
      </c>
      <c r="G174" s="35">
        <v>0</v>
      </c>
      <c r="H174" s="35">
        <v>330000000</v>
      </c>
      <c r="I174" s="35">
        <v>28354698</v>
      </c>
      <c r="J174" s="24">
        <v>191269692</v>
      </c>
    </row>
    <row r="175" spans="1:10" s="17" customFormat="1" outlineLevel="1">
      <c r="A175" s="54" t="s">
        <v>2101</v>
      </c>
      <c r="B175" s="44"/>
      <c r="C175" s="45"/>
      <c r="D175" s="44"/>
      <c r="E175" s="46">
        <f t="shared" ref="E175:J175" si="31">SUBTOTAL(9,E172:E174)</f>
        <v>4127812445</v>
      </c>
      <c r="F175" s="46">
        <f t="shared" si="31"/>
        <v>330000000</v>
      </c>
      <c r="G175" s="46">
        <f t="shared" si="31"/>
        <v>0</v>
      </c>
      <c r="H175" s="46">
        <f t="shared" si="31"/>
        <v>4457812445</v>
      </c>
      <c r="I175" s="46">
        <f t="shared" si="31"/>
        <v>400725354</v>
      </c>
      <c r="J175" s="6">
        <f t="shared" si="31"/>
        <v>3635157402</v>
      </c>
    </row>
    <row r="176" spans="1:10" outlineLevel="2">
      <c r="A176" s="52" t="s">
        <v>2102</v>
      </c>
      <c r="B176" s="48" t="s">
        <v>2103</v>
      </c>
      <c r="C176" s="49">
        <v>10990</v>
      </c>
      <c r="D176" s="48" t="s">
        <v>2092</v>
      </c>
      <c r="E176" s="35">
        <v>568370250</v>
      </c>
      <c r="F176" s="35">
        <v>0</v>
      </c>
      <c r="G176" s="35">
        <v>0</v>
      </c>
      <c r="H176" s="35">
        <v>568370250</v>
      </c>
      <c r="I176" s="35">
        <v>50982844</v>
      </c>
      <c r="J176" s="24">
        <v>472630629</v>
      </c>
    </row>
    <row r="177" spans="1:10" outlineLevel="2">
      <c r="A177" s="52" t="s">
        <v>2102</v>
      </c>
      <c r="B177" s="48" t="s">
        <v>2103</v>
      </c>
      <c r="C177" s="49">
        <v>10991</v>
      </c>
      <c r="D177" s="48" t="s">
        <v>2100</v>
      </c>
      <c r="E177" s="35">
        <v>0</v>
      </c>
      <c r="F177" s="35">
        <v>1087283794</v>
      </c>
      <c r="G177" s="35">
        <v>0</v>
      </c>
      <c r="H177" s="35">
        <v>1087283794</v>
      </c>
      <c r="I177" s="35">
        <v>95071634</v>
      </c>
      <c r="J177" s="24">
        <v>652025352</v>
      </c>
    </row>
    <row r="178" spans="1:10" s="17" customFormat="1" outlineLevel="1">
      <c r="A178" s="54" t="s">
        <v>2104</v>
      </c>
      <c r="B178" s="44"/>
      <c r="C178" s="45"/>
      <c r="D178" s="44"/>
      <c r="E178" s="46">
        <f t="shared" ref="E178:J178" si="32">SUBTOTAL(9,E176:E177)</f>
        <v>568370250</v>
      </c>
      <c r="F178" s="46">
        <f t="shared" si="32"/>
        <v>1087283794</v>
      </c>
      <c r="G178" s="46">
        <f t="shared" si="32"/>
        <v>0</v>
      </c>
      <c r="H178" s="46">
        <f t="shared" si="32"/>
        <v>1655654044</v>
      </c>
      <c r="I178" s="46">
        <f t="shared" si="32"/>
        <v>146054478</v>
      </c>
      <c r="J178" s="6">
        <f t="shared" si="32"/>
        <v>1124655981</v>
      </c>
    </row>
    <row r="179" spans="1:10" ht="22.5" outlineLevel="2">
      <c r="A179" s="52" t="s">
        <v>2105</v>
      </c>
      <c r="B179" s="48" t="s">
        <v>2106</v>
      </c>
      <c r="C179" s="49">
        <v>11000</v>
      </c>
      <c r="D179" s="48" t="s">
        <v>2107</v>
      </c>
      <c r="E179" s="35">
        <v>43025312</v>
      </c>
      <c r="F179" s="35">
        <v>0</v>
      </c>
      <c r="G179" s="35">
        <v>0</v>
      </c>
      <c r="H179" s="35">
        <v>43025312</v>
      </c>
      <c r="I179" s="35">
        <v>3108689</v>
      </c>
      <c r="J179" s="24">
        <v>17436151</v>
      </c>
    </row>
    <row r="180" spans="1:10" ht="22.5" outlineLevel="2">
      <c r="A180" s="52" t="s">
        <v>2105</v>
      </c>
      <c r="B180" s="48" t="s">
        <v>2106</v>
      </c>
      <c r="C180" s="49">
        <v>11010</v>
      </c>
      <c r="D180" s="48" t="s">
        <v>1886</v>
      </c>
      <c r="E180" s="35">
        <v>120371917</v>
      </c>
      <c r="F180" s="35">
        <v>0</v>
      </c>
      <c r="G180" s="35">
        <v>0</v>
      </c>
      <c r="H180" s="35">
        <v>120371917</v>
      </c>
      <c r="I180" s="35">
        <v>4907589</v>
      </c>
      <c r="J180" s="24">
        <v>64868747</v>
      </c>
    </row>
    <row r="181" spans="1:10" s="17" customFormat="1" outlineLevel="1">
      <c r="A181" s="54" t="s">
        <v>2108</v>
      </c>
      <c r="B181" s="44"/>
      <c r="C181" s="45"/>
      <c r="D181" s="44"/>
      <c r="E181" s="46">
        <f t="shared" ref="E181:J181" si="33">SUBTOTAL(9,E179:E180)</f>
        <v>163397229</v>
      </c>
      <c r="F181" s="46">
        <f t="shared" si="33"/>
        <v>0</v>
      </c>
      <c r="G181" s="46">
        <f t="shared" si="33"/>
        <v>0</v>
      </c>
      <c r="H181" s="46">
        <f t="shared" si="33"/>
        <v>163397229</v>
      </c>
      <c r="I181" s="46">
        <f t="shared" si="33"/>
        <v>8016278</v>
      </c>
      <c r="J181" s="6">
        <f t="shared" si="33"/>
        <v>82304898</v>
      </c>
    </row>
    <row r="182" spans="1:10" ht="22.5" outlineLevel="2">
      <c r="A182" s="52" t="s">
        <v>2109</v>
      </c>
      <c r="B182" s="48" t="s">
        <v>2099</v>
      </c>
      <c r="C182" s="49">
        <v>11020</v>
      </c>
      <c r="D182" s="48" t="s">
        <v>2110</v>
      </c>
      <c r="E182" s="35">
        <v>1700000000</v>
      </c>
      <c r="F182" s="35">
        <v>0</v>
      </c>
      <c r="G182" s="35">
        <v>1316500000</v>
      </c>
      <c r="H182" s="35">
        <v>383500000</v>
      </c>
      <c r="I182" s="35">
        <v>33358468</v>
      </c>
      <c r="J182" s="24">
        <v>767623137</v>
      </c>
    </row>
    <row r="183" spans="1:10" s="17" customFormat="1" outlineLevel="1">
      <c r="A183" s="54" t="s">
        <v>2111</v>
      </c>
      <c r="B183" s="44"/>
      <c r="C183" s="45"/>
      <c r="D183" s="44"/>
      <c r="E183" s="46">
        <f t="shared" ref="E183:J183" si="34">SUBTOTAL(9,E182:E182)</f>
        <v>1700000000</v>
      </c>
      <c r="F183" s="46">
        <f t="shared" si="34"/>
        <v>0</v>
      </c>
      <c r="G183" s="46">
        <f t="shared" si="34"/>
        <v>1316500000</v>
      </c>
      <c r="H183" s="46">
        <f t="shared" si="34"/>
        <v>383500000</v>
      </c>
      <c r="I183" s="46">
        <f t="shared" si="34"/>
        <v>33358468</v>
      </c>
      <c r="J183" s="6">
        <f t="shared" si="34"/>
        <v>767623137</v>
      </c>
    </row>
    <row r="184" spans="1:10" ht="22.5" outlineLevel="2">
      <c r="A184" s="52" t="s">
        <v>2112</v>
      </c>
      <c r="B184" s="48" t="s">
        <v>2106</v>
      </c>
      <c r="C184" s="49">
        <v>11040</v>
      </c>
      <c r="D184" s="48" t="s">
        <v>2113</v>
      </c>
      <c r="E184" s="35">
        <v>143388606</v>
      </c>
      <c r="F184" s="35">
        <v>0</v>
      </c>
      <c r="G184" s="35">
        <v>0</v>
      </c>
      <c r="H184" s="35">
        <v>143388606</v>
      </c>
      <c r="I184" s="35">
        <v>2107508</v>
      </c>
      <c r="J184" s="24">
        <v>26629276</v>
      </c>
    </row>
    <row r="185" spans="1:10" ht="22.5" outlineLevel="2">
      <c r="A185" s="52" t="s">
        <v>2112</v>
      </c>
      <c r="B185" s="48" t="s">
        <v>2106</v>
      </c>
      <c r="C185" s="49">
        <v>11050</v>
      </c>
      <c r="D185" s="48" t="s">
        <v>2114</v>
      </c>
      <c r="E185" s="35">
        <v>124292018</v>
      </c>
      <c r="F185" s="35">
        <v>0</v>
      </c>
      <c r="G185" s="35">
        <v>0</v>
      </c>
      <c r="H185" s="35">
        <v>124292018</v>
      </c>
      <c r="I185" s="35">
        <v>0</v>
      </c>
      <c r="J185" s="24">
        <v>72450464</v>
      </c>
    </row>
    <row r="186" spans="1:10" ht="22.5" outlineLevel="2">
      <c r="A186" s="52" t="s">
        <v>2112</v>
      </c>
      <c r="B186" s="48" t="s">
        <v>2106</v>
      </c>
      <c r="C186" s="49">
        <v>11060</v>
      </c>
      <c r="D186" s="48" t="s">
        <v>2115</v>
      </c>
      <c r="E186" s="35">
        <v>940407534</v>
      </c>
      <c r="F186" s="35">
        <v>0</v>
      </c>
      <c r="G186" s="35">
        <v>0</v>
      </c>
      <c r="H186" s="35">
        <v>940407534</v>
      </c>
      <c r="I186" s="35">
        <v>99329045</v>
      </c>
      <c r="J186" s="24">
        <v>774746168</v>
      </c>
    </row>
    <row r="187" spans="1:10" ht="22.5" outlineLevel="2">
      <c r="A187" s="52" t="s">
        <v>2112</v>
      </c>
      <c r="B187" s="48" t="s">
        <v>2106</v>
      </c>
      <c r="C187" s="49">
        <v>11070</v>
      </c>
      <c r="D187" s="48" t="s">
        <v>2116</v>
      </c>
      <c r="E187" s="35">
        <v>6464988266</v>
      </c>
      <c r="F187" s="35">
        <v>0</v>
      </c>
      <c r="G187" s="35">
        <v>0</v>
      </c>
      <c r="H187" s="35">
        <v>6464988266</v>
      </c>
      <c r="I187" s="35">
        <v>536107068</v>
      </c>
      <c r="J187" s="24">
        <v>4848512078</v>
      </c>
    </row>
    <row r="188" spans="1:10" ht="22.5" outlineLevel="2">
      <c r="A188" s="52" t="s">
        <v>2112</v>
      </c>
      <c r="B188" s="48" t="s">
        <v>2106</v>
      </c>
      <c r="C188" s="49">
        <v>11080</v>
      </c>
      <c r="D188" s="48" t="s">
        <v>2117</v>
      </c>
      <c r="E188" s="35">
        <v>1005888</v>
      </c>
      <c r="F188" s="35">
        <v>0</v>
      </c>
      <c r="G188" s="35">
        <v>0</v>
      </c>
      <c r="H188" s="35">
        <v>1005888</v>
      </c>
      <c r="I188" s="35">
        <v>0</v>
      </c>
      <c r="J188" s="24">
        <v>0</v>
      </c>
    </row>
    <row r="189" spans="1:10" ht="22.5" outlineLevel="2">
      <c r="A189" s="52" t="s">
        <v>2112</v>
      </c>
      <c r="B189" s="48" t="s">
        <v>2106</v>
      </c>
      <c r="C189" s="49">
        <v>11090</v>
      </c>
      <c r="D189" s="48" t="s">
        <v>2118</v>
      </c>
      <c r="E189" s="35">
        <v>229151289</v>
      </c>
      <c r="F189" s="35">
        <v>0</v>
      </c>
      <c r="G189" s="35">
        <v>0</v>
      </c>
      <c r="H189" s="35">
        <v>229151289</v>
      </c>
      <c r="I189" s="35">
        <v>18871766</v>
      </c>
      <c r="J189" s="24">
        <v>146867049</v>
      </c>
    </row>
    <row r="190" spans="1:10" s="17" customFormat="1" outlineLevel="1">
      <c r="A190" s="54" t="s">
        <v>2119</v>
      </c>
      <c r="B190" s="44"/>
      <c r="C190" s="45"/>
      <c r="D190" s="44"/>
      <c r="E190" s="46">
        <f t="shared" ref="E190:J190" si="35">SUBTOTAL(9,E184:E189)</f>
        <v>7903233601</v>
      </c>
      <c r="F190" s="46">
        <f t="shared" si="35"/>
        <v>0</v>
      </c>
      <c r="G190" s="46">
        <f t="shared" si="35"/>
        <v>0</v>
      </c>
      <c r="H190" s="46">
        <f t="shared" si="35"/>
        <v>7903233601</v>
      </c>
      <c r="I190" s="46">
        <f t="shared" si="35"/>
        <v>656415387</v>
      </c>
      <c r="J190" s="6">
        <f t="shared" si="35"/>
        <v>5869205035</v>
      </c>
    </row>
    <row r="191" spans="1:10" ht="22.5" outlineLevel="2">
      <c r="A191" s="52" t="s">
        <v>2120</v>
      </c>
      <c r="B191" s="48" t="s">
        <v>2121</v>
      </c>
      <c r="C191" s="49">
        <v>11110</v>
      </c>
      <c r="D191" s="48" t="s">
        <v>2113</v>
      </c>
      <c r="E191" s="35">
        <v>52716399</v>
      </c>
      <c r="F191" s="35">
        <v>0</v>
      </c>
      <c r="G191" s="35">
        <v>0</v>
      </c>
      <c r="H191" s="35">
        <v>52716399</v>
      </c>
      <c r="I191" s="35">
        <v>774819</v>
      </c>
      <c r="J191" s="24">
        <v>9790176</v>
      </c>
    </row>
    <row r="192" spans="1:10" ht="22.5" outlineLevel="2">
      <c r="A192" s="52" t="s">
        <v>2120</v>
      </c>
      <c r="B192" s="48" t="s">
        <v>2121</v>
      </c>
      <c r="C192" s="49">
        <v>11120</v>
      </c>
      <c r="D192" s="48" t="s">
        <v>2114</v>
      </c>
      <c r="E192" s="35">
        <v>45695595</v>
      </c>
      <c r="F192" s="35">
        <v>0</v>
      </c>
      <c r="G192" s="35">
        <v>0</v>
      </c>
      <c r="H192" s="35">
        <v>45695595</v>
      </c>
      <c r="I192" s="35">
        <v>0</v>
      </c>
      <c r="J192" s="24">
        <v>26636200</v>
      </c>
    </row>
    <row r="193" spans="1:10" ht="22.5" outlineLevel="2">
      <c r="A193" s="52" t="s">
        <v>2120</v>
      </c>
      <c r="B193" s="48" t="s">
        <v>2121</v>
      </c>
      <c r="C193" s="49">
        <v>11130</v>
      </c>
      <c r="D193" s="48" t="s">
        <v>2122</v>
      </c>
      <c r="E193" s="35">
        <v>345738064</v>
      </c>
      <c r="F193" s="35">
        <v>0</v>
      </c>
      <c r="G193" s="35">
        <v>0</v>
      </c>
      <c r="H193" s="35">
        <v>345738064</v>
      </c>
      <c r="I193" s="35">
        <v>36518031</v>
      </c>
      <c r="J193" s="24">
        <v>284833150</v>
      </c>
    </row>
    <row r="194" spans="1:10" ht="22.5" outlineLevel="2">
      <c r="A194" s="52" t="s">
        <v>2120</v>
      </c>
      <c r="B194" s="48" t="s">
        <v>2121</v>
      </c>
      <c r="C194" s="49">
        <v>11140</v>
      </c>
      <c r="D194" s="48" t="s">
        <v>2116</v>
      </c>
      <c r="E194" s="35">
        <v>2376833921</v>
      </c>
      <c r="F194" s="35">
        <v>0</v>
      </c>
      <c r="G194" s="35">
        <v>0</v>
      </c>
      <c r="H194" s="35">
        <v>2376833921</v>
      </c>
      <c r="I194" s="35">
        <v>197098187</v>
      </c>
      <c r="J194" s="24">
        <v>1782541206</v>
      </c>
    </row>
    <row r="195" spans="1:10" s="17" customFormat="1" outlineLevel="1">
      <c r="A195" s="54" t="s">
        <v>2123</v>
      </c>
      <c r="B195" s="44"/>
      <c r="C195" s="45"/>
      <c r="D195" s="44"/>
      <c r="E195" s="46">
        <f t="shared" ref="E195:J195" si="36">SUBTOTAL(9,E191:E194)</f>
        <v>2820983979</v>
      </c>
      <c r="F195" s="46">
        <f t="shared" si="36"/>
        <v>0</v>
      </c>
      <c r="G195" s="46">
        <f t="shared" si="36"/>
        <v>0</v>
      </c>
      <c r="H195" s="46">
        <f t="shared" si="36"/>
        <v>2820983979</v>
      </c>
      <c r="I195" s="46">
        <f t="shared" si="36"/>
        <v>234391037</v>
      </c>
      <c r="J195" s="6">
        <f t="shared" si="36"/>
        <v>2103800732</v>
      </c>
    </row>
    <row r="196" spans="1:10" ht="22.5" outlineLevel="2">
      <c r="A196" s="52" t="s">
        <v>2124</v>
      </c>
      <c r="B196" s="48" t="s">
        <v>2125</v>
      </c>
      <c r="C196" s="49">
        <v>11160</v>
      </c>
      <c r="D196" s="48" t="s">
        <v>2113</v>
      </c>
      <c r="E196" s="35">
        <v>14760592</v>
      </c>
      <c r="F196" s="35">
        <v>0</v>
      </c>
      <c r="G196" s="35">
        <v>0</v>
      </c>
      <c r="H196" s="35">
        <v>14760592</v>
      </c>
      <c r="I196" s="35">
        <v>216949</v>
      </c>
      <c r="J196" s="24">
        <v>2741249</v>
      </c>
    </row>
    <row r="197" spans="1:10" ht="22.5" outlineLevel="2">
      <c r="A197" s="52" t="s">
        <v>2124</v>
      </c>
      <c r="B197" s="48" t="s">
        <v>2125</v>
      </c>
      <c r="C197" s="49">
        <v>11170</v>
      </c>
      <c r="D197" s="48" t="s">
        <v>2114</v>
      </c>
      <c r="E197" s="35">
        <v>12794767</v>
      </c>
      <c r="F197" s="35">
        <v>0</v>
      </c>
      <c r="G197" s="35">
        <v>0</v>
      </c>
      <c r="H197" s="35">
        <v>12794767</v>
      </c>
      <c r="I197" s="35">
        <v>0</v>
      </c>
      <c r="J197" s="24">
        <v>7458136</v>
      </c>
    </row>
    <row r="198" spans="1:10" ht="22.5" outlineLevel="2">
      <c r="A198" s="52" t="s">
        <v>2124</v>
      </c>
      <c r="B198" s="48" t="s">
        <v>2125</v>
      </c>
      <c r="C198" s="49">
        <v>11180</v>
      </c>
      <c r="D198" s="48" t="s">
        <v>2122</v>
      </c>
      <c r="E198" s="35">
        <v>96806658</v>
      </c>
      <c r="F198" s="35">
        <v>0</v>
      </c>
      <c r="G198" s="35">
        <v>0</v>
      </c>
      <c r="H198" s="35">
        <v>96806658</v>
      </c>
      <c r="I198" s="35">
        <v>10225049</v>
      </c>
      <c r="J198" s="24">
        <v>79753284</v>
      </c>
    </row>
    <row r="199" spans="1:10" ht="22.5" outlineLevel="2">
      <c r="A199" s="52" t="s">
        <v>2124</v>
      </c>
      <c r="B199" s="48" t="s">
        <v>2125</v>
      </c>
      <c r="C199" s="49">
        <v>11190</v>
      </c>
      <c r="D199" s="48" t="s">
        <v>2116</v>
      </c>
      <c r="E199" s="35">
        <v>665513498</v>
      </c>
      <c r="F199" s="35">
        <v>0</v>
      </c>
      <c r="G199" s="35">
        <v>0</v>
      </c>
      <c r="H199" s="35">
        <v>665513498</v>
      </c>
      <c r="I199" s="35">
        <v>55187492</v>
      </c>
      <c r="J199" s="24">
        <v>499111538</v>
      </c>
    </row>
    <row r="200" spans="1:10" ht="22.5" outlineLevel="2">
      <c r="A200" s="52" t="s">
        <v>2124</v>
      </c>
      <c r="B200" s="48" t="s">
        <v>2125</v>
      </c>
      <c r="C200" s="49">
        <v>11200</v>
      </c>
      <c r="D200" s="48" t="s">
        <v>2117</v>
      </c>
      <c r="E200" s="35">
        <v>75712</v>
      </c>
      <c r="F200" s="35">
        <v>0</v>
      </c>
      <c r="G200" s="35">
        <v>0</v>
      </c>
      <c r="H200" s="35">
        <v>75712</v>
      </c>
      <c r="I200" s="35">
        <v>0</v>
      </c>
      <c r="J200" s="24">
        <v>0</v>
      </c>
    </row>
    <row r="201" spans="1:10" s="17" customFormat="1" outlineLevel="1">
      <c r="A201" s="54" t="s">
        <v>2126</v>
      </c>
      <c r="B201" s="44"/>
      <c r="C201" s="45"/>
      <c r="D201" s="44"/>
      <c r="E201" s="46">
        <f t="shared" ref="E201:J201" si="37">SUBTOTAL(9,E196:E200)</f>
        <v>789951227</v>
      </c>
      <c r="F201" s="46">
        <f t="shared" si="37"/>
        <v>0</v>
      </c>
      <c r="G201" s="46">
        <f t="shared" si="37"/>
        <v>0</v>
      </c>
      <c r="H201" s="46">
        <f t="shared" si="37"/>
        <v>789951227</v>
      </c>
      <c r="I201" s="46">
        <f t="shared" si="37"/>
        <v>65629490</v>
      </c>
      <c r="J201" s="6">
        <f t="shared" si="37"/>
        <v>589064207</v>
      </c>
    </row>
    <row r="202" spans="1:10" ht="22.5" outlineLevel="2">
      <c r="A202" s="52" t="s">
        <v>2127</v>
      </c>
      <c r="B202" s="48" t="s">
        <v>2091</v>
      </c>
      <c r="C202" s="49">
        <v>11210</v>
      </c>
      <c r="D202" s="48" t="s">
        <v>1895</v>
      </c>
      <c r="E202" s="35">
        <v>40308800</v>
      </c>
      <c r="F202" s="35">
        <v>0</v>
      </c>
      <c r="G202" s="35">
        <v>0</v>
      </c>
      <c r="H202" s="35">
        <v>40308800</v>
      </c>
      <c r="I202" s="35">
        <v>3831894</v>
      </c>
      <c r="J202" s="24">
        <v>28858425</v>
      </c>
    </row>
    <row r="203" spans="1:10" ht="22.5" outlineLevel="2">
      <c r="A203" s="52" t="s">
        <v>2127</v>
      </c>
      <c r="B203" s="48" t="s">
        <v>2091</v>
      </c>
      <c r="C203" s="49">
        <v>11220</v>
      </c>
      <c r="D203" s="48" t="s">
        <v>1896</v>
      </c>
      <c r="E203" s="35">
        <v>1000000000</v>
      </c>
      <c r="F203" s="35">
        <v>0</v>
      </c>
      <c r="G203" s="35">
        <v>0</v>
      </c>
      <c r="H203" s="35">
        <v>1000000000</v>
      </c>
      <c r="I203" s="35">
        <v>60568986</v>
      </c>
      <c r="J203" s="24">
        <v>801970970</v>
      </c>
    </row>
    <row r="204" spans="1:10" s="17" customFormat="1" outlineLevel="1">
      <c r="A204" s="54" t="s">
        <v>2128</v>
      </c>
      <c r="B204" s="44"/>
      <c r="C204" s="45"/>
      <c r="D204" s="44"/>
      <c r="E204" s="46">
        <f t="shared" ref="E204:J204" si="38">SUBTOTAL(9,E202:E203)</f>
        <v>1040308800</v>
      </c>
      <c r="F204" s="46">
        <f t="shared" si="38"/>
        <v>0</v>
      </c>
      <c r="G204" s="46">
        <f t="shared" si="38"/>
        <v>0</v>
      </c>
      <c r="H204" s="46">
        <f t="shared" si="38"/>
        <v>1040308800</v>
      </c>
      <c r="I204" s="46">
        <f t="shared" si="38"/>
        <v>64400880</v>
      </c>
      <c r="J204" s="6">
        <f t="shared" si="38"/>
        <v>830829395</v>
      </c>
    </row>
    <row r="205" spans="1:10" ht="22.5" outlineLevel="2">
      <c r="A205" s="52" t="s">
        <v>2129</v>
      </c>
      <c r="B205" s="48" t="s">
        <v>2130</v>
      </c>
      <c r="C205" s="49">
        <v>11230</v>
      </c>
      <c r="D205" s="48" t="s">
        <v>1895</v>
      </c>
      <c r="E205" s="35">
        <v>282161598</v>
      </c>
      <c r="F205" s="35">
        <v>2400000000</v>
      </c>
      <c r="G205" s="35">
        <v>0</v>
      </c>
      <c r="H205" s="35">
        <v>2682161598</v>
      </c>
      <c r="I205" s="35">
        <v>255957471</v>
      </c>
      <c r="J205" s="24">
        <v>1678896781</v>
      </c>
    </row>
    <row r="206" spans="1:10" ht="22.5" outlineLevel="2">
      <c r="A206" s="52" t="s">
        <v>2129</v>
      </c>
      <c r="B206" s="48" t="s">
        <v>2130</v>
      </c>
      <c r="C206" s="49">
        <v>11240</v>
      </c>
      <c r="D206" s="48" t="s">
        <v>1896</v>
      </c>
      <c r="E206" s="35">
        <v>13520931378</v>
      </c>
      <c r="F206" s="35">
        <v>2000000000</v>
      </c>
      <c r="G206" s="35">
        <v>0</v>
      </c>
      <c r="H206" s="35">
        <v>15520931378</v>
      </c>
      <c r="I206" s="35">
        <v>939080365</v>
      </c>
      <c r="J206" s="24">
        <v>10969230492</v>
      </c>
    </row>
    <row r="207" spans="1:10" s="17" customFormat="1" outlineLevel="1">
      <c r="A207" s="54" t="s">
        <v>2131</v>
      </c>
      <c r="B207" s="44"/>
      <c r="C207" s="45"/>
      <c r="D207" s="44"/>
      <c r="E207" s="46">
        <f t="shared" ref="E207:J207" si="39">SUBTOTAL(9,E205:E206)</f>
        <v>13803092976</v>
      </c>
      <c r="F207" s="46">
        <f t="shared" si="39"/>
        <v>4400000000</v>
      </c>
      <c r="G207" s="46">
        <f t="shared" si="39"/>
        <v>0</v>
      </c>
      <c r="H207" s="46">
        <f t="shared" si="39"/>
        <v>18203092976</v>
      </c>
      <c r="I207" s="46">
        <f t="shared" si="39"/>
        <v>1195037836</v>
      </c>
      <c r="J207" s="6">
        <f t="shared" si="39"/>
        <v>12648127273</v>
      </c>
    </row>
    <row r="208" spans="1:10" ht="22.5" outlineLevel="2">
      <c r="A208" s="52" t="s">
        <v>2132</v>
      </c>
      <c r="B208" s="48" t="s">
        <v>2091</v>
      </c>
      <c r="C208" s="49">
        <v>11250</v>
      </c>
      <c r="D208" s="48" t="s">
        <v>1905</v>
      </c>
      <c r="E208" s="35">
        <v>322551970</v>
      </c>
      <c r="F208" s="35">
        <v>0</v>
      </c>
      <c r="G208" s="35">
        <v>0</v>
      </c>
      <c r="H208" s="35">
        <v>322551970</v>
      </c>
      <c r="I208" s="35">
        <v>35444400</v>
      </c>
      <c r="J208" s="24">
        <v>280321727</v>
      </c>
    </row>
    <row r="209" spans="1:10" s="17" customFormat="1" outlineLevel="1">
      <c r="A209" s="54" t="s">
        <v>2133</v>
      </c>
      <c r="B209" s="44"/>
      <c r="C209" s="45"/>
      <c r="D209" s="44"/>
      <c r="E209" s="46">
        <f t="shared" ref="E209:J209" si="40">SUBTOTAL(9,E208:E208)</f>
        <v>322551970</v>
      </c>
      <c r="F209" s="46">
        <f t="shared" si="40"/>
        <v>0</v>
      </c>
      <c r="G209" s="46">
        <f t="shared" si="40"/>
        <v>0</v>
      </c>
      <c r="H209" s="46">
        <f t="shared" si="40"/>
        <v>322551970</v>
      </c>
      <c r="I209" s="46">
        <f t="shared" si="40"/>
        <v>35444400</v>
      </c>
      <c r="J209" s="6">
        <f t="shared" si="40"/>
        <v>280321727</v>
      </c>
    </row>
    <row r="210" spans="1:10" ht="22.5" outlineLevel="2">
      <c r="A210" s="52" t="s">
        <v>2134</v>
      </c>
      <c r="B210" s="48" t="s">
        <v>2106</v>
      </c>
      <c r="C210" s="49">
        <v>11260</v>
      </c>
      <c r="D210" s="48" t="s">
        <v>1910</v>
      </c>
      <c r="E210" s="35">
        <v>836040221</v>
      </c>
      <c r="F210" s="35">
        <v>0</v>
      </c>
      <c r="G210" s="35">
        <v>0</v>
      </c>
      <c r="H210" s="35">
        <v>836040221</v>
      </c>
      <c r="I210" s="35">
        <v>56556256</v>
      </c>
      <c r="J210" s="24">
        <v>365781735</v>
      </c>
    </row>
    <row r="211" spans="1:10" ht="22.5" outlineLevel="2">
      <c r="A211" s="52" t="s">
        <v>2134</v>
      </c>
      <c r="B211" s="48" t="s">
        <v>2106</v>
      </c>
      <c r="C211" s="49">
        <v>11270</v>
      </c>
      <c r="D211" s="48" t="s">
        <v>1911</v>
      </c>
      <c r="E211" s="35">
        <v>366176763</v>
      </c>
      <c r="F211" s="35">
        <v>0</v>
      </c>
      <c r="G211" s="35">
        <v>0</v>
      </c>
      <c r="H211" s="35">
        <v>366176763</v>
      </c>
      <c r="I211" s="35">
        <v>39962091</v>
      </c>
      <c r="J211" s="24">
        <v>260143050</v>
      </c>
    </row>
    <row r="212" spans="1:10" ht="22.5" outlineLevel="2">
      <c r="A212" s="52" t="s">
        <v>2134</v>
      </c>
      <c r="B212" s="48" t="s">
        <v>2106</v>
      </c>
      <c r="C212" s="49">
        <v>11280</v>
      </c>
      <c r="D212" s="48" t="s">
        <v>2135</v>
      </c>
      <c r="E212" s="35">
        <v>691372900</v>
      </c>
      <c r="F212" s="35">
        <v>0</v>
      </c>
      <c r="G212" s="35">
        <v>0</v>
      </c>
      <c r="H212" s="35">
        <v>691372900</v>
      </c>
      <c r="I212" s="35">
        <v>36746483</v>
      </c>
      <c r="J212" s="24">
        <v>262631803</v>
      </c>
    </row>
    <row r="213" spans="1:10" s="17" customFormat="1" outlineLevel="1">
      <c r="A213" s="54" t="s">
        <v>2136</v>
      </c>
      <c r="B213" s="44"/>
      <c r="C213" s="45"/>
      <c r="D213" s="44"/>
      <c r="E213" s="46">
        <f t="shared" ref="E213:J213" si="41">SUBTOTAL(9,E210:E212)</f>
        <v>1893589884</v>
      </c>
      <c r="F213" s="46">
        <f t="shared" si="41"/>
        <v>0</v>
      </c>
      <c r="G213" s="46">
        <f t="shared" si="41"/>
        <v>0</v>
      </c>
      <c r="H213" s="46">
        <f t="shared" si="41"/>
        <v>1893589884</v>
      </c>
      <c r="I213" s="46">
        <f t="shared" si="41"/>
        <v>133264830</v>
      </c>
      <c r="J213" s="6">
        <f t="shared" si="41"/>
        <v>888556588</v>
      </c>
    </row>
    <row r="214" spans="1:10" ht="22.5" outlineLevel="2">
      <c r="A214" s="52" t="s">
        <v>2137</v>
      </c>
      <c r="B214" s="48" t="s">
        <v>2138</v>
      </c>
      <c r="C214" s="49">
        <v>11290</v>
      </c>
      <c r="D214" s="48" t="s">
        <v>2139</v>
      </c>
      <c r="E214" s="35">
        <v>64162426</v>
      </c>
      <c r="F214" s="35">
        <v>0</v>
      </c>
      <c r="G214" s="35">
        <v>0</v>
      </c>
      <c r="H214" s="35">
        <v>64162426</v>
      </c>
      <c r="I214" s="35">
        <v>5505902</v>
      </c>
      <c r="J214" s="24">
        <v>61374700</v>
      </c>
    </row>
    <row r="215" spans="1:10" s="17" customFormat="1" outlineLevel="1">
      <c r="A215" s="54" t="s">
        <v>2140</v>
      </c>
      <c r="B215" s="44"/>
      <c r="C215" s="45"/>
      <c r="D215" s="44"/>
      <c r="E215" s="46">
        <f t="shared" ref="E215:J215" si="42">SUBTOTAL(9,E214:E214)</f>
        <v>64162426</v>
      </c>
      <c r="F215" s="46">
        <f t="shared" si="42"/>
        <v>0</v>
      </c>
      <c r="G215" s="46">
        <f t="shared" si="42"/>
        <v>0</v>
      </c>
      <c r="H215" s="46">
        <f t="shared" si="42"/>
        <v>64162426</v>
      </c>
      <c r="I215" s="46">
        <f t="shared" si="42"/>
        <v>5505902</v>
      </c>
      <c r="J215" s="6">
        <f t="shared" si="42"/>
        <v>61374700</v>
      </c>
    </row>
    <row r="216" spans="1:10" ht="22.5" outlineLevel="2">
      <c r="A216" s="52" t="s">
        <v>2141</v>
      </c>
      <c r="B216" s="48" t="s">
        <v>2103</v>
      </c>
      <c r="C216" s="49">
        <v>11300</v>
      </c>
      <c r="D216" s="48" t="s">
        <v>2142</v>
      </c>
      <c r="E216" s="35">
        <v>366011970</v>
      </c>
      <c r="F216" s="35">
        <v>0</v>
      </c>
      <c r="G216" s="35">
        <v>0</v>
      </c>
      <c r="H216" s="35">
        <v>366011970</v>
      </c>
      <c r="I216" s="35">
        <v>48609146</v>
      </c>
      <c r="J216" s="24">
        <v>379012046</v>
      </c>
    </row>
    <row r="217" spans="1:10" outlineLevel="2">
      <c r="A217" s="52" t="s">
        <v>2141</v>
      </c>
      <c r="B217" s="48" t="s">
        <v>2103</v>
      </c>
      <c r="C217" s="49">
        <v>11302</v>
      </c>
      <c r="D217" s="48" t="s">
        <v>2143</v>
      </c>
      <c r="E217" s="35">
        <v>40000000</v>
      </c>
      <c r="F217" s="35">
        <v>0</v>
      </c>
      <c r="G217" s="35">
        <v>0</v>
      </c>
      <c r="H217" s="35">
        <v>40000000</v>
      </c>
      <c r="I217" s="35">
        <v>3432250</v>
      </c>
      <c r="J217" s="24">
        <v>38259554</v>
      </c>
    </row>
    <row r="218" spans="1:10" s="17" customFormat="1" outlineLevel="1">
      <c r="A218" s="54" t="s">
        <v>2144</v>
      </c>
      <c r="B218" s="44"/>
      <c r="C218" s="45"/>
      <c r="D218" s="44"/>
      <c r="E218" s="46">
        <f t="shared" ref="E218:J218" si="43">SUBTOTAL(9,E216:E217)</f>
        <v>406011970</v>
      </c>
      <c r="F218" s="46">
        <f t="shared" si="43"/>
        <v>0</v>
      </c>
      <c r="G218" s="46">
        <f t="shared" si="43"/>
        <v>0</v>
      </c>
      <c r="H218" s="46">
        <f t="shared" si="43"/>
        <v>406011970</v>
      </c>
      <c r="I218" s="46">
        <f t="shared" si="43"/>
        <v>52041396</v>
      </c>
      <c r="J218" s="6">
        <f t="shared" si="43"/>
        <v>417271600</v>
      </c>
    </row>
    <row r="219" spans="1:10" ht="22.5" outlineLevel="2">
      <c r="A219" s="52" t="s">
        <v>2145</v>
      </c>
      <c r="B219" s="48" t="s">
        <v>2091</v>
      </c>
      <c r="C219" s="49">
        <v>11310</v>
      </c>
      <c r="D219" s="48" t="s">
        <v>2146</v>
      </c>
      <c r="E219" s="35">
        <v>25242815964</v>
      </c>
      <c r="F219" s="35">
        <v>0</v>
      </c>
      <c r="G219" s="35">
        <v>16775263608</v>
      </c>
      <c r="H219" s="35">
        <v>8467552356</v>
      </c>
      <c r="I219" s="35">
        <v>486106484</v>
      </c>
      <c r="J219" s="24">
        <v>7009232901</v>
      </c>
    </row>
    <row r="220" spans="1:10" ht="22.5" outlineLevel="2">
      <c r="A220" s="52" t="s">
        <v>2145</v>
      </c>
      <c r="B220" s="48" t="s">
        <v>2091</v>
      </c>
      <c r="C220" s="49">
        <v>11320</v>
      </c>
      <c r="D220" s="48" t="s">
        <v>2147</v>
      </c>
      <c r="E220" s="35">
        <v>3145417089</v>
      </c>
      <c r="F220" s="35">
        <v>38553381</v>
      </c>
      <c r="G220" s="35">
        <v>0</v>
      </c>
      <c r="H220" s="35">
        <v>3183970470</v>
      </c>
      <c r="I220" s="35">
        <v>290766181</v>
      </c>
      <c r="J220" s="24">
        <v>2306852756</v>
      </c>
    </row>
    <row r="221" spans="1:10" s="17" customFormat="1" outlineLevel="1">
      <c r="A221" s="54" t="s">
        <v>2148</v>
      </c>
      <c r="B221" s="44"/>
      <c r="C221" s="45"/>
      <c r="D221" s="44"/>
      <c r="E221" s="46">
        <f t="shared" ref="E221:J221" si="44">SUBTOTAL(9,E219:E220)</f>
        <v>28388233053</v>
      </c>
      <c r="F221" s="46">
        <f t="shared" si="44"/>
        <v>38553381</v>
      </c>
      <c r="G221" s="46">
        <f t="shared" si="44"/>
        <v>16775263608</v>
      </c>
      <c r="H221" s="46">
        <f t="shared" si="44"/>
        <v>11651522826</v>
      </c>
      <c r="I221" s="46">
        <f t="shared" si="44"/>
        <v>776872665</v>
      </c>
      <c r="J221" s="6">
        <f t="shared" si="44"/>
        <v>9316085657</v>
      </c>
    </row>
    <row r="222" spans="1:10" outlineLevel="2">
      <c r="A222" s="52" t="s">
        <v>2149</v>
      </c>
      <c r="B222" s="48" t="s">
        <v>2103</v>
      </c>
      <c r="C222" s="49">
        <v>11330</v>
      </c>
      <c r="D222" s="48" t="s">
        <v>2150</v>
      </c>
      <c r="E222" s="35">
        <v>14403538984</v>
      </c>
      <c r="F222" s="35">
        <v>1149288148</v>
      </c>
      <c r="G222" s="35">
        <v>0</v>
      </c>
      <c r="H222" s="35">
        <v>15552827132</v>
      </c>
      <c r="I222" s="35">
        <v>1316957835</v>
      </c>
      <c r="J222" s="24">
        <v>11601953632</v>
      </c>
    </row>
    <row r="223" spans="1:10" s="17" customFormat="1" outlineLevel="1">
      <c r="A223" s="54" t="s">
        <v>2151</v>
      </c>
      <c r="B223" s="44"/>
      <c r="C223" s="45"/>
      <c r="D223" s="44"/>
      <c r="E223" s="46">
        <f t="shared" ref="E223:J223" si="45">SUBTOTAL(9,E222:E222)</f>
        <v>14403538984</v>
      </c>
      <c r="F223" s="46">
        <f t="shared" si="45"/>
        <v>1149288148</v>
      </c>
      <c r="G223" s="46">
        <f t="shared" si="45"/>
        <v>0</v>
      </c>
      <c r="H223" s="46">
        <f t="shared" si="45"/>
        <v>15552827132</v>
      </c>
      <c r="I223" s="46">
        <f t="shared" si="45"/>
        <v>1316957835</v>
      </c>
      <c r="J223" s="6">
        <f t="shared" si="45"/>
        <v>11601953632</v>
      </c>
    </row>
    <row r="224" spans="1:10" outlineLevel="2">
      <c r="A224" s="52" t="s">
        <v>2152</v>
      </c>
      <c r="B224" s="48" t="s">
        <v>2103</v>
      </c>
      <c r="C224" s="49">
        <v>11340</v>
      </c>
      <c r="D224" s="48" t="s">
        <v>2153</v>
      </c>
      <c r="E224" s="35">
        <v>314082813</v>
      </c>
      <c r="F224" s="35">
        <v>228964607</v>
      </c>
      <c r="G224" s="35">
        <v>0</v>
      </c>
      <c r="H224" s="35">
        <v>543047420</v>
      </c>
      <c r="I224" s="35">
        <v>49202612</v>
      </c>
      <c r="J224" s="24">
        <v>493266429</v>
      </c>
    </row>
    <row r="225" spans="1:10" s="17" customFormat="1" outlineLevel="1">
      <c r="A225" s="54" t="s">
        <v>2154</v>
      </c>
      <c r="B225" s="44"/>
      <c r="C225" s="45"/>
      <c r="D225" s="44"/>
      <c r="E225" s="46">
        <f t="shared" ref="E225:J225" si="46">SUBTOTAL(9,E224:E224)</f>
        <v>314082813</v>
      </c>
      <c r="F225" s="46">
        <f t="shared" si="46"/>
        <v>228964607</v>
      </c>
      <c r="G225" s="46">
        <f t="shared" si="46"/>
        <v>0</v>
      </c>
      <c r="H225" s="46">
        <f t="shared" si="46"/>
        <v>543047420</v>
      </c>
      <c r="I225" s="46">
        <f t="shared" si="46"/>
        <v>49202612</v>
      </c>
      <c r="J225" s="6">
        <f t="shared" si="46"/>
        <v>493266429</v>
      </c>
    </row>
    <row r="226" spans="1:10" ht="22.5" outlineLevel="2">
      <c r="A226" s="52" t="s">
        <v>2155</v>
      </c>
      <c r="B226" s="48" t="s">
        <v>2156</v>
      </c>
      <c r="C226" s="49">
        <v>11370</v>
      </c>
      <c r="D226" s="48" t="s">
        <v>2157</v>
      </c>
      <c r="E226" s="35">
        <v>1000</v>
      </c>
      <c r="F226" s="35">
        <v>1728836222</v>
      </c>
      <c r="G226" s="35">
        <v>0</v>
      </c>
      <c r="H226" s="35">
        <v>1728837222</v>
      </c>
      <c r="I226" s="35">
        <v>0</v>
      </c>
      <c r="J226" s="24">
        <v>0</v>
      </c>
    </row>
    <row r="227" spans="1:10" ht="22.5" outlineLevel="2">
      <c r="A227" s="52" t="s">
        <v>2155</v>
      </c>
      <c r="B227" s="48" t="s">
        <v>2156</v>
      </c>
      <c r="C227" s="49">
        <v>11380</v>
      </c>
      <c r="D227" s="48" t="s">
        <v>2153</v>
      </c>
      <c r="E227" s="35">
        <v>1000</v>
      </c>
      <c r="F227" s="35">
        <v>0</v>
      </c>
      <c r="G227" s="35">
        <v>0</v>
      </c>
      <c r="H227" s="35">
        <v>1000</v>
      </c>
      <c r="I227" s="35">
        <v>0</v>
      </c>
      <c r="J227" s="24">
        <v>0</v>
      </c>
    </row>
    <row r="228" spans="1:10" ht="22.5" outlineLevel="2">
      <c r="A228" s="52" t="s">
        <v>2155</v>
      </c>
      <c r="B228" s="48" t="s">
        <v>2156</v>
      </c>
      <c r="C228" s="49">
        <v>11381</v>
      </c>
      <c r="D228" s="48" t="s">
        <v>2158</v>
      </c>
      <c r="E228" s="35">
        <v>0</v>
      </c>
      <c r="F228" s="35">
        <v>171915700</v>
      </c>
      <c r="G228" s="35">
        <v>0</v>
      </c>
      <c r="H228" s="35">
        <v>171915700</v>
      </c>
      <c r="I228" s="35">
        <v>0</v>
      </c>
      <c r="J228" s="24">
        <v>171915700</v>
      </c>
    </row>
    <row r="229" spans="1:10" s="17" customFormat="1" outlineLevel="1">
      <c r="A229" s="54" t="s">
        <v>2159</v>
      </c>
      <c r="B229" s="44"/>
      <c r="C229" s="45"/>
      <c r="D229" s="44"/>
      <c r="E229" s="46">
        <f t="shared" ref="E229:J229" si="47">SUBTOTAL(9,E226:E228)</f>
        <v>2000</v>
      </c>
      <c r="F229" s="46">
        <f t="shared" si="47"/>
        <v>1900751922</v>
      </c>
      <c r="G229" s="46">
        <f t="shared" si="47"/>
        <v>0</v>
      </c>
      <c r="H229" s="46">
        <f t="shared" si="47"/>
        <v>1900753922</v>
      </c>
      <c r="I229" s="46">
        <f t="shared" si="47"/>
        <v>0</v>
      </c>
      <c r="J229" s="6">
        <f t="shared" si="47"/>
        <v>171915700</v>
      </c>
    </row>
    <row r="230" spans="1:10" ht="22.5" outlineLevel="2">
      <c r="A230" s="52" t="s">
        <v>2160</v>
      </c>
      <c r="B230" s="48" t="s">
        <v>2106</v>
      </c>
      <c r="C230" s="49">
        <v>11390</v>
      </c>
      <c r="D230" s="48" t="s">
        <v>2161</v>
      </c>
      <c r="E230" s="35">
        <v>43865419</v>
      </c>
      <c r="F230" s="35">
        <v>0</v>
      </c>
      <c r="G230" s="35">
        <v>0</v>
      </c>
      <c r="H230" s="35">
        <v>43865419</v>
      </c>
      <c r="I230" s="35">
        <v>0</v>
      </c>
      <c r="J230" s="24">
        <v>45458071</v>
      </c>
    </row>
    <row r="231" spans="1:10" ht="22.5" outlineLevel="2">
      <c r="A231" s="52" t="s">
        <v>2160</v>
      </c>
      <c r="B231" s="48" t="s">
        <v>2106</v>
      </c>
      <c r="C231" s="49">
        <v>11391</v>
      </c>
      <c r="D231" s="48" t="s">
        <v>2158</v>
      </c>
      <c r="E231" s="35">
        <v>0</v>
      </c>
      <c r="F231" s="35">
        <v>467610703</v>
      </c>
      <c r="G231" s="35">
        <v>0</v>
      </c>
      <c r="H231" s="35">
        <v>467610703</v>
      </c>
      <c r="I231" s="35">
        <v>0</v>
      </c>
      <c r="J231" s="24">
        <v>467610703</v>
      </c>
    </row>
    <row r="232" spans="1:10" s="17" customFormat="1" outlineLevel="1">
      <c r="A232" s="54" t="s">
        <v>2162</v>
      </c>
      <c r="B232" s="44"/>
      <c r="C232" s="45"/>
      <c r="D232" s="44"/>
      <c r="E232" s="46">
        <f t="shared" ref="E232:J232" si="48">SUBTOTAL(9,E230:E231)</f>
        <v>43865419</v>
      </c>
      <c r="F232" s="46">
        <f t="shared" si="48"/>
        <v>467610703</v>
      </c>
      <c r="G232" s="46">
        <f t="shared" si="48"/>
        <v>0</v>
      </c>
      <c r="H232" s="46">
        <f t="shared" si="48"/>
        <v>511476122</v>
      </c>
      <c r="I232" s="46">
        <f t="shared" si="48"/>
        <v>0</v>
      </c>
      <c r="J232" s="6">
        <f t="shared" si="48"/>
        <v>513068774</v>
      </c>
    </row>
    <row r="233" spans="1:10" ht="22.5" outlineLevel="2">
      <c r="A233" s="52" t="s">
        <v>2163</v>
      </c>
      <c r="B233" s="48" t="s">
        <v>2099</v>
      </c>
      <c r="C233" s="49">
        <v>11400</v>
      </c>
      <c r="D233" s="48" t="s">
        <v>2153</v>
      </c>
      <c r="E233" s="35">
        <v>6000</v>
      </c>
      <c r="F233" s="35">
        <v>17625582238</v>
      </c>
      <c r="G233" s="35">
        <v>0</v>
      </c>
      <c r="H233" s="35">
        <v>17625588238</v>
      </c>
      <c r="I233" s="35">
        <v>0</v>
      </c>
      <c r="J233" s="24">
        <v>17441190038</v>
      </c>
    </row>
    <row r="234" spans="1:10" ht="22.5" outlineLevel="2">
      <c r="A234" s="52" t="s">
        <v>2163</v>
      </c>
      <c r="B234" s="48" t="s">
        <v>2099</v>
      </c>
      <c r="C234" s="49">
        <v>11401</v>
      </c>
      <c r="D234" s="48" t="s">
        <v>2158</v>
      </c>
      <c r="E234" s="35">
        <v>0</v>
      </c>
      <c r="F234" s="35">
        <v>48136396</v>
      </c>
      <c r="G234" s="35">
        <v>0</v>
      </c>
      <c r="H234" s="35">
        <v>48136396</v>
      </c>
      <c r="I234" s="35">
        <v>0</v>
      </c>
      <c r="J234" s="24">
        <v>48136396</v>
      </c>
    </row>
    <row r="235" spans="1:10" s="17" customFormat="1" outlineLevel="1">
      <c r="A235" s="54" t="s">
        <v>2164</v>
      </c>
      <c r="B235" s="44"/>
      <c r="C235" s="45"/>
      <c r="D235" s="44"/>
      <c r="E235" s="46">
        <f t="shared" ref="E235:J235" si="49">SUBTOTAL(9,E233:E234)</f>
        <v>6000</v>
      </c>
      <c r="F235" s="46">
        <f t="shared" si="49"/>
        <v>17673718634</v>
      </c>
      <c r="G235" s="46">
        <f t="shared" si="49"/>
        <v>0</v>
      </c>
      <c r="H235" s="46">
        <f t="shared" si="49"/>
        <v>17673724634</v>
      </c>
      <c r="I235" s="46">
        <f t="shared" si="49"/>
        <v>0</v>
      </c>
      <c r="J235" s="6">
        <f t="shared" si="49"/>
        <v>17489326434</v>
      </c>
    </row>
    <row r="236" spans="1:10" ht="22.5" outlineLevel="2">
      <c r="A236" s="52" t="s">
        <v>2165</v>
      </c>
      <c r="B236" s="48" t="s">
        <v>2106</v>
      </c>
      <c r="C236" s="49">
        <v>11410</v>
      </c>
      <c r="D236" s="48" t="s">
        <v>2166</v>
      </c>
      <c r="E236" s="35">
        <v>4436163242</v>
      </c>
      <c r="F236" s="35">
        <v>0</v>
      </c>
      <c r="G236" s="35">
        <v>0</v>
      </c>
      <c r="H236" s="35">
        <v>4436163242</v>
      </c>
      <c r="I236" s="35">
        <v>353712240</v>
      </c>
      <c r="J236" s="24">
        <v>2489276350</v>
      </c>
    </row>
    <row r="237" spans="1:10" ht="22.5" outlineLevel="2">
      <c r="A237" s="52" t="s">
        <v>2165</v>
      </c>
      <c r="B237" s="48" t="s">
        <v>2106</v>
      </c>
      <c r="C237" s="49">
        <v>11420</v>
      </c>
      <c r="D237" s="48" t="s">
        <v>2167</v>
      </c>
      <c r="E237" s="35">
        <v>1940437698</v>
      </c>
      <c r="F237" s="35">
        <v>0</v>
      </c>
      <c r="G237" s="35">
        <v>0</v>
      </c>
      <c r="H237" s="35">
        <v>1940437698</v>
      </c>
      <c r="I237" s="35">
        <v>84340968</v>
      </c>
      <c r="J237" s="24">
        <v>1139454028</v>
      </c>
    </row>
    <row r="238" spans="1:10" s="17" customFormat="1" outlineLevel="1">
      <c r="A238" s="54" t="s">
        <v>2168</v>
      </c>
      <c r="B238" s="44"/>
      <c r="C238" s="45"/>
      <c r="D238" s="44"/>
      <c r="E238" s="46">
        <f t="shared" ref="E238:J238" si="50">SUBTOTAL(9,E236:E237)</f>
        <v>6376600940</v>
      </c>
      <c r="F238" s="46">
        <f t="shared" si="50"/>
        <v>0</v>
      </c>
      <c r="G238" s="46">
        <f t="shared" si="50"/>
        <v>0</v>
      </c>
      <c r="H238" s="46">
        <f t="shared" si="50"/>
        <v>6376600940</v>
      </c>
      <c r="I238" s="46">
        <f t="shared" si="50"/>
        <v>438053208</v>
      </c>
      <c r="J238" s="6">
        <f t="shared" si="50"/>
        <v>3628730378</v>
      </c>
    </row>
    <row r="239" spans="1:10" ht="22.5" outlineLevel="2">
      <c r="A239" s="52" t="s">
        <v>2169</v>
      </c>
      <c r="B239" s="48" t="s">
        <v>2121</v>
      </c>
      <c r="C239" s="49">
        <v>11430</v>
      </c>
      <c r="D239" s="48" t="s">
        <v>2170</v>
      </c>
      <c r="E239" s="35">
        <v>1848401350</v>
      </c>
      <c r="F239" s="35">
        <v>0</v>
      </c>
      <c r="G239" s="35">
        <v>0</v>
      </c>
      <c r="H239" s="35">
        <v>1848401350</v>
      </c>
      <c r="I239" s="35">
        <v>147380100</v>
      </c>
      <c r="J239" s="24">
        <v>1037198479</v>
      </c>
    </row>
    <row r="240" spans="1:10" ht="22.5" outlineLevel="2">
      <c r="A240" s="52" t="s">
        <v>2169</v>
      </c>
      <c r="B240" s="48" t="s">
        <v>2121</v>
      </c>
      <c r="C240" s="49">
        <v>11440</v>
      </c>
      <c r="D240" s="48" t="s">
        <v>2167</v>
      </c>
      <c r="E240" s="35">
        <v>808515708</v>
      </c>
      <c r="F240" s="35">
        <v>0</v>
      </c>
      <c r="G240" s="35">
        <v>0</v>
      </c>
      <c r="H240" s="35">
        <v>808515708</v>
      </c>
      <c r="I240" s="35">
        <v>35142070</v>
      </c>
      <c r="J240" s="24">
        <v>474772513</v>
      </c>
    </row>
    <row r="241" spans="1:10" s="17" customFormat="1" outlineLevel="1">
      <c r="A241" s="54" t="s">
        <v>2171</v>
      </c>
      <c r="B241" s="44"/>
      <c r="C241" s="45"/>
      <c r="D241" s="44"/>
      <c r="E241" s="46">
        <f t="shared" ref="E241:J241" si="51">SUBTOTAL(9,E239:E240)</f>
        <v>2656917058</v>
      </c>
      <c r="F241" s="46">
        <f t="shared" si="51"/>
        <v>0</v>
      </c>
      <c r="G241" s="46">
        <f t="shared" si="51"/>
        <v>0</v>
      </c>
      <c r="H241" s="46">
        <f t="shared" si="51"/>
        <v>2656917058</v>
      </c>
      <c r="I241" s="46">
        <f t="shared" si="51"/>
        <v>182522170</v>
      </c>
      <c r="J241" s="6">
        <f t="shared" si="51"/>
        <v>1511970992</v>
      </c>
    </row>
    <row r="242" spans="1:10" ht="22.5" outlineLevel="2">
      <c r="A242" s="52" t="s">
        <v>2172</v>
      </c>
      <c r="B242" s="48" t="s">
        <v>2091</v>
      </c>
      <c r="C242" s="49">
        <v>11450</v>
      </c>
      <c r="D242" s="48" t="s">
        <v>2170</v>
      </c>
      <c r="E242" s="35">
        <v>1109040810</v>
      </c>
      <c r="F242" s="35">
        <v>0</v>
      </c>
      <c r="G242" s="35">
        <v>0</v>
      </c>
      <c r="H242" s="35">
        <v>1109040810</v>
      </c>
      <c r="I242" s="35">
        <v>88428060</v>
      </c>
      <c r="J242" s="24">
        <v>622319088</v>
      </c>
    </row>
    <row r="243" spans="1:10" ht="22.5" outlineLevel="2">
      <c r="A243" s="52" t="s">
        <v>2172</v>
      </c>
      <c r="B243" s="48" t="s">
        <v>2091</v>
      </c>
      <c r="C243" s="49">
        <v>11460</v>
      </c>
      <c r="D243" s="48" t="s">
        <v>2167</v>
      </c>
      <c r="E243" s="35">
        <v>485109425</v>
      </c>
      <c r="F243" s="35">
        <v>0</v>
      </c>
      <c r="G243" s="35">
        <v>0</v>
      </c>
      <c r="H243" s="35">
        <v>485109425</v>
      </c>
      <c r="I243" s="35">
        <v>21085242</v>
      </c>
      <c r="J243" s="24">
        <v>284863507</v>
      </c>
    </row>
    <row r="244" spans="1:10" s="17" customFormat="1" outlineLevel="1">
      <c r="A244" s="54" t="s">
        <v>2173</v>
      </c>
      <c r="B244" s="44"/>
      <c r="C244" s="45"/>
      <c r="D244" s="44"/>
      <c r="E244" s="46">
        <f t="shared" ref="E244:J244" si="52">SUBTOTAL(9,E242:E243)</f>
        <v>1594150235</v>
      </c>
      <c r="F244" s="46">
        <f t="shared" si="52"/>
        <v>0</v>
      </c>
      <c r="G244" s="46">
        <f t="shared" si="52"/>
        <v>0</v>
      </c>
      <c r="H244" s="46">
        <f t="shared" si="52"/>
        <v>1594150235</v>
      </c>
      <c r="I244" s="46">
        <f t="shared" si="52"/>
        <v>109513302</v>
      </c>
      <c r="J244" s="6">
        <f t="shared" si="52"/>
        <v>907182595</v>
      </c>
    </row>
    <row r="245" spans="1:10" outlineLevel="2">
      <c r="A245" s="52" t="s">
        <v>2174</v>
      </c>
      <c r="B245" s="48" t="s">
        <v>2103</v>
      </c>
      <c r="C245" s="49">
        <v>11470</v>
      </c>
      <c r="D245" s="48" t="s">
        <v>2175</v>
      </c>
      <c r="E245" s="35">
        <v>349579904</v>
      </c>
      <c r="F245" s="35">
        <v>0</v>
      </c>
      <c r="G245" s="35">
        <v>0</v>
      </c>
      <c r="H245" s="35">
        <v>349579904</v>
      </c>
      <c r="I245" s="35">
        <v>35546122</v>
      </c>
      <c r="J245" s="24">
        <v>230606595</v>
      </c>
    </row>
    <row r="246" spans="1:10" s="17" customFormat="1" outlineLevel="1">
      <c r="A246" s="54" t="s">
        <v>2176</v>
      </c>
      <c r="B246" s="44"/>
      <c r="C246" s="45"/>
      <c r="D246" s="44"/>
      <c r="E246" s="46">
        <f t="shared" ref="E246:J246" si="53">SUBTOTAL(9,E245:E245)</f>
        <v>349579904</v>
      </c>
      <c r="F246" s="46">
        <f t="shared" si="53"/>
        <v>0</v>
      </c>
      <c r="G246" s="46">
        <f t="shared" si="53"/>
        <v>0</v>
      </c>
      <c r="H246" s="46">
        <f t="shared" si="53"/>
        <v>349579904</v>
      </c>
      <c r="I246" s="46">
        <f t="shared" si="53"/>
        <v>35546122</v>
      </c>
      <c r="J246" s="6">
        <f t="shared" si="53"/>
        <v>230606595</v>
      </c>
    </row>
    <row r="247" spans="1:10" ht="22.5" outlineLevel="2">
      <c r="A247" s="52" t="s">
        <v>2177</v>
      </c>
      <c r="B247" s="48" t="s">
        <v>2091</v>
      </c>
      <c r="C247" s="49">
        <v>11480</v>
      </c>
      <c r="D247" s="48" t="s">
        <v>2178</v>
      </c>
      <c r="E247" s="35">
        <v>1134993663</v>
      </c>
      <c r="F247" s="35">
        <v>0</v>
      </c>
      <c r="G247" s="35">
        <v>0</v>
      </c>
      <c r="H247" s="35">
        <v>1134993663</v>
      </c>
      <c r="I247" s="35">
        <v>54954601</v>
      </c>
      <c r="J247" s="24">
        <v>694242236</v>
      </c>
    </row>
    <row r="248" spans="1:10" s="17" customFormat="1" outlineLevel="1">
      <c r="A248" s="54" t="s">
        <v>2179</v>
      </c>
      <c r="B248" s="44"/>
      <c r="C248" s="45"/>
      <c r="D248" s="44"/>
      <c r="E248" s="46">
        <f t="shared" ref="E248:J248" si="54">SUBTOTAL(9,E247:E247)</f>
        <v>1134993663</v>
      </c>
      <c r="F248" s="46">
        <f t="shared" si="54"/>
        <v>0</v>
      </c>
      <c r="G248" s="46">
        <f t="shared" si="54"/>
        <v>0</v>
      </c>
      <c r="H248" s="46">
        <f t="shared" si="54"/>
        <v>1134993663</v>
      </c>
      <c r="I248" s="46">
        <f t="shared" si="54"/>
        <v>54954601</v>
      </c>
      <c r="J248" s="6">
        <f t="shared" si="54"/>
        <v>694242236</v>
      </c>
    </row>
    <row r="249" spans="1:10" ht="22.5" outlineLevel="2">
      <c r="A249" s="52" t="s">
        <v>2180</v>
      </c>
      <c r="B249" s="48" t="s">
        <v>2099</v>
      </c>
      <c r="C249" s="49">
        <v>11490</v>
      </c>
      <c r="D249" s="48" t="s">
        <v>2181</v>
      </c>
      <c r="E249" s="35">
        <v>48284587</v>
      </c>
      <c r="F249" s="35">
        <v>0</v>
      </c>
      <c r="G249" s="35">
        <v>0</v>
      </c>
      <c r="H249" s="35">
        <v>48284587</v>
      </c>
      <c r="I249" s="35">
        <v>364</v>
      </c>
      <c r="J249" s="24">
        <v>401103</v>
      </c>
    </row>
    <row r="250" spans="1:10" ht="22.5" outlineLevel="2">
      <c r="A250" s="52" t="s">
        <v>2180</v>
      </c>
      <c r="B250" s="48" t="s">
        <v>2099</v>
      </c>
      <c r="C250" s="49">
        <v>11500</v>
      </c>
      <c r="D250" s="48" t="s">
        <v>2182</v>
      </c>
      <c r="E250" s="35">
        <v>229219848</v>
      </c>
      <c r="F250" s="35">
        <v>0</v>
      </c>
      <c r="G250" s="35">
        <v>0</v>
      </c>
      <c r="H250" s="35">
        <v>229219848</v>
      </c>
      <c r="I250" s="35">
        <v>6473898</v>
      </c>
      <c r="J250" s="24">
        <v>112475840</v>
      </c>
    </row>
    <row r="251" spans="1:10" s="17" customFormat="1" outlineLevel="1">
      <c r="A251" s="54" t="s">
        <v>2183</v>
      </c>
      <c r="B251" s="44"/>
      <c r="C251" s="45"/>
      <c r="D251" s="44"/>
      <c r="E251" s="46">
        <f t="shared" ref="E251:J251" si="55">SUBTOTAL(9,E249:E250)</f>
        <v>277504435</v>
      </c>
      <c r="F251" s="46">
        <f t="shared" si="55"/>
        <v>0</v>
      </c>
      <c r="G251" s="46">
        <f t="shared" si="55"/>
        <v>0</v>
      </c>
      <c r="H251" s="46">
        <f t="shared" si="55"/>
        <v>277504435</v>
      </c>
      <c r="I251" s="46">
        <f t="shared" si="55"/>
        <v>6474262</v>
      </c>
      <c r="J251" s="6">
        <f t="shared" si="55"/>
        <v>112876943</v>
      </c>
    </row>
    <row r="252" spans="1:10" ht="22.5" outlineLevel="2">
      <c r="A252" s="52" t="s">
        <v>2184</v>
      </c>
      <c r="B252" s="48" t="s">
        <v>2083</v>
      </c>
      <c r="C252" s="49">
        <v>11510</v>
      </c>
      <c r="D252" s="48" t="s">
        <v>2185</v>
      </c>
      <c r="E252" s="35">
        <v>10000877</v>
      </c>
      <c r="F252" s="35">
        <v>0</v>
      </c>
      <c r="G252" s="35">
        <v>0</v>
      </c>
      <c r="H252" s="35">
        <v>10000877</v>
      </c>
      <c r="I252" s="35">
        <v>9049051</v>
      </c>
      <c r="J252" s="24">
        <v>54621423</v>
      </c>
    </row>
    <row r="253" spans="1:10" s="17" customFormat="1" outlineLevel="1">
      <c r="A253" s="54" t="s">
        <v>2186</v>
      </c>
      <c r="B253" s="44"/>
      <c r="C253" s="45"/>
      <c r="D253" s="44"/>
      <c r="E253" s="46">
        <f t="shared" ref="E253:J253" si="56">SUBTOTAL(9,E252:E252)</f>
        <v>10000877</v>
      </c>
      <c r="F253" s="46">
        <f t="shared" si="56"/>
        <v>0</v>
      </c>
      <c r="G253" s="46">
        <f t="shared" si="56"/>
        <v>0</v>
      </c>
      <c r="H253" s="46">
        <f t="shared" si="56"/>
        <v>10000877</v>
      </c>
      <c r="I253" s="46">
        <f t="shared" si="56"/>
        <v>9049051</v>
      </c>
      <c r="J253" s="6">
        <f t="shared" si="56"/>
        <v>54621423</v>
      </c>
    </row>
    <row r="254" spans="1:10" ht="22.5" outlineLevel="2">
      <c r="A254" s="52" t="s">
        <v>2187</v>
      </c>
      <c r="B254" s="48" t="s">
        <v>2188</v>
      </c>
      <c r="C254" s="49">
        <v>11520</v>
      </c>
      <c r="D254" s="48" t="s">
        <v>2185</v>
      </c>
      <c r="E254" s="35">
        <v>1000</v>
      </c>
      <c r="F254" s="35">
        <v>0</v>
      </c>
      <c r="G254" s="35">
        <v>0</v>
      </c>
      <c r="H254" s="35">
        <v>1000</v>
      </c>
      <c r="I254" s="35">
        <v>0</v>
      </c>
      <c r="J254" s="24">
        <v>1000</v>
      </c>
    </row>
    <row r="255" spans="1:10" s="17" customFormat="1" outlineLevel="1">
      <c r="A255" s="54" t="s">
        <v>2189</v>
      </c>
      <c r="B255" s="44"/>
      <c r="C255" s="45"/>
      <c r="D255" s="44"/>
      <c r="E255" s="46">
        <f t="shared" ref="E255:J255" si="57">SUBTOTAL(9,E254:E254)</f>
        <v>1000</v>
      </c>
      <c r="F255" s="46">
        <f t="shared" si="57"/>
        <v>0</v>
      </c>
      <c r="G255" s="46">
        <f t="shared" si="57"/>
        <v>0</v>
      </c>
      <c r="H255" s="46">
        <f t="shared" si="57"/>
        <v>1000</v>
      </c>
      <c r="I255" s="46">
        <f t="shared" si="57"/>
        <v>0</v>
      </c>
      <c r="J255" s="6">
        <f t="shared" si="57"/>
        <v>1000</v>
      </c>
    </row>
    <row r="256" spans="1:10" ht="22.5" outlineLevel="2">
      <c r="A256" s="52" t="s">
        <v>2190</v>
      </c>
      <c r="B256" s="48" t="s">
        <v>2191</v>
      </c>
      <c r="C256" s="49">
        <v>115213</v>
      </c>
      <c r="D256" s="48" t="s">
        <v>2192</v>
      </c>
      <c r="E256" s="35">
        <v>0</v>
      </c>
      <c r="F256" s="35">
        <v>428459735</v>
      </c>
      <c r="G256" s="35">
        <v>0</v>
      </c>
      <c r="H256" s="35">
        <v>428459735</v>
      </c>
      <c r="I256" s="35">
        <v>0</v>
      </c>
      <c r="J256" s="24">
        <v>428459735</v>
      </c>
    </row>
    <row r="257" spans="1:10" outlineLevel="2">
      <c r="A257" s="52" t="s">
        <v>2190</v>
      </c>
      <c r="B257" s="48" t="s">
        <v>2191</v>
      </c>
      <c r="C257" s="49">
        <v>11522</v>
      </c>
      <c r="D257" s="48" t="s">
        <v>2193</v>
      </c>
      <c r="E257" s="35">
        <v>0</v>
      </c>
      <c r="F257" s="35">
        <v>75000000</v>
      </c>
      <c r="G257" s="35">
        <v>0</v>
      </c>
      <c r="H257" s="35">
        <v>75000000</v>
      </c>
      <c r="I257" s="35">
        <v>0</v>
      </c>
      <c r="J257" s="24">
        <v>75000000</v>
      </c>
    </row>
    <row r="258" spans="1:10" ht="22.5" outlineLevel="2">
      <c r="A258" s="52" t="s">
        <v>2190</v>
      </c>
      <c r="B258" s="48" t="s">
        <v>2191</v>
      </c>
      <c r="C258" s="49">
        <v>115253</v>
      </c>
      <c r="D258" s="48" t="s">
        <v>2194</v>
      </c>
      <c r="E258" s="35">
        <v>0</v>
      </c>
      <c r="F258" s="35">
        <v>12400000</v>
      </c>
      <c r="G258" s="35">
        <v>0</v>
      </c>
      <c r="H258" s="35">
        <v>12400000</v>
      </c>
      <c r="I258" s="35">
        <v>0</v>
      </c>
      <c r="J258" s="24">
        <v>12400000</v>
      </c>
    </row>
    <row r="259" spans="1:10" outlineLevel="2">
      <c r="A259" s="52" t="s">
        <v>2190</v>
      </c>
      <c r="B259" s="48" t="s">
        <v>2191</v>
      </c>
      <c r="C259" s="49">
        <v>11526</v>
      </c>
      <c r="D259" s="48" t="s">
        <v>2195</v>
      </c>
      <c r="E259" s="35">
        <v>0</v>
      </c>
      <c r="F259" s="35">
        <v>1923918640</v>
      </c>
      <c r="G259" s="35">
        <v>0</v>
      </c>
      <c r="H259" s="35">
        <v>1923918640</v>
      </c>
      <c r="I259" s="35">
        <v>0</v>
      </c>
      <c r="J259" s="24">
        <v>1923918640</v>
      </c>
    </row>
    <row r="260" spans="1:10" ht="22.5" outlineLevel="2">
      <c r="A260" s="52" t="s">
        <v>2190</v>
      </c>
      <c r="B260" s="48" t="s">
        <v>2191</v>
      </c>
      <c r="C260" s="49">
        <v>115263</v>
      </c>
      <c r="D260" s="48" t="s">
        <v>2196</v>
      </c>
      <c r="E260" s="35">
        <v>0</v>
      </c>
      <c r="F260" s="35">
        <v>89443319</v>
      </c>
      <c r="G260" s="35">
        <v>0</v>
      </c>
      <c r="H260" s="35">
        <v>89443319</v>
      </c>
      <c r="I260" s="35">
        <v>0</v>
      </c>
      <c r="J260" s="24">
        <v>89443319</v>
      </c>
    </row>
    <row r="261" spans="1:10" ht="22.5" outlineLevel="2">
      <c r="A261" s="52" t="s">
        <v>2190</v>
      </c>
      <c r="B261" s="48" t="s">
        <v>2191</v>
      </c>
      <c r="C261" s="49">
        <v>115273</v>
      </c>
      <c r="D261" s="48" t="s">
        <v>2197</v>
      </c>
      <c r="E261" s="35">
        <v>0</v>
      </c>
      <c r="F261" s="35">
        <v>83421740</v>
      </c>
      <c r="G261" s="35">
        <v>0</v>
      </c>
      <c r="H261" s="35">
        <v>83421740</v>
      </c>
      <c r="I261" s="35">
        <v>0</v>
      </c>
      <c r="J261" s="24">
        <v>83421740</v>
      </c>
    </row>
    <row r="262" spans="1:10" outlineLevel="2">
      <c r="A262" s="52" t="s">
        <v>2190</v>
      </c>
      <c r="B262" s="48" t="s">
        <v>2191</v>
      </c>
      <c r="C262" s="49">
        <v>11528</v>
      </c>
      <c r="D262" s="48" t="s">
        <v>2198</v>
      </c>
      <c r="E262" s="35">
        <v>0</v>
      </c>
      <c r="F262" s="35">
        <v>166841116</v>
      </c>
      <c r="G262" s="35">
        <v>0</v>
      </c>
      <c r="H262" s="35">
        <v>166841116</v>
      </c>
      <c r="I262" s="35">
        <v>0</v>
      </c>
      <c r="J262" s="24">
        <v>166841116</v>
      </c>
    </row>
    <row r="263" spans="1:10" outlineLevel="2">
      <c r="A263" s="52" t="s">
        <v>2190</v>
      </c>
      <c r="B263" s="48" t="s">
        <v>2191</v>
      </c>
      <c r="C263" s="49">
        <v>11529</v>
      </c>
      <c r="D263" s="48" t="s">
        <v>2199</v>
      </c>
      <c r="E263" s="35">
        <v>0</v>
      </c>
      <c r="F263" s="35">
        <v>439716206</v>
      </c>
      <c r="G263" s="35">
        <v>0</v>
      </c>
      <c r="H263" s="35">
        <v>439716206</v>
      </c>
      <c r="I263" s="35">
        <v>0</v>
      </c>
      <c r="J263" s="24">
        <v>439716206</v>
      </c>
    </row>
    <row r="264" spans="1:10" ht="22.5" outlineLevel="2">
      <c r="A264" s="52" t="s">
        <v>2190</v>
      </c>
      <c r="B264" s="48" t="s">
        <v>2191</v>
      </c>
      <c r="C264" s="49">
        <v>115293</v>
      </c>
      <c r="D264" s="48" t="s">
        <v>2200</v>
      </c>
      <c r="E264" s="35">
        <v>0</v>
      </c>
      <c r="F264" s="35">
        <v>144974000</v>
      </c>
      <c r="G264" s="35">
        <v>0</v>
      </c>
      <c r="H264" s="35">
        <v>144974000</v>
      </c>
      <c r="I264" s="35">
        <v>0</v>
      </c>
      <c r="J264" s="24">
        <v>144974000</v>
      </c>
    </row>
    <row r="265" spans="1:10" s="17" customFormat="1" outlineLevel="1">
      <c r="A265" s="54" t="s">
        <v>2201</v>
      </c>
      <c r="B265" s="44"/>
      <c r="C265" s="45"/>
      <c r="D265" s="44"/>
      <c r="E265" s="46">
        <f t="shared" ref="E265:J265" si="58">SUBTOTAL(9,E256:E264)</f>
        <v>0</v>
      </c>
      <c r="F265" s="46">
        <f t="shared" si="58"/>
        <v>3364174756</v>
      </c>
      <c r="G265" s="46">
        <f t="shared" si="58"/>
        <v>0</v>
      </c>
      <c r="H265" s="46">
        <f t="shared" si="58"/>
        <v>3364174756</v>
      </c>
      <c r="I265" s="46">
        <f t="shared" si="58"/>
        <v>0</v>
      </c>
      <c r="J265" s="6">
        <f t="shared" si="58"/>
        <v>3364174756</v>
      </c>
    </row>
    <row r="266" spans="1:10" ht="22.5" outlineLevel="2">
      <c r="A266" s="52" t="s">
        <v>2187</v>
      </c>
      <c r="B266" s="48" t="s">
        <v>2188</v>
      </c>
      <c r="C266" s="49">
        <v>11530</v>
      </c>
      <c r="D266" s="48" t="s">
        <v>2202</v>
      </c>
      <c r="E266" s="35">
        <v>122590515</v>
      </c>
      <c r="F266" s="35">
        <v>0</v>
      </c>
      <c r="G266" s="35">
        <v>0</v>
      </c>
      <c r="H266" s="35">
        <v>122590515</v>
      </c>
      <c r="I266" s="35">
        <v>10098597</v>
      </c>
      <c r="J266" s="24">
        <v>188913360</v>
      </c>
    </row>
    <row r="267" spans="1:10" s="17" customFormat="1" outlineLevel="1">
      <c r="A267" s="54" t="s">
        <v>2189</v>
      </c>
      <c r="B267" s="44"/>
      <c r="C267" s="45"/>
      <c r="D267" s="44"/>
      <c r="E267" s="46">
        <f t="shared" ref="E267:J267" si="59">SUBTOTAL(9,E266:E266)</f>
        <v>122590515</v>
      </c>
      <c r="F267" s="46">
        <f t="shared" si="59"/>
        <v>0</v>
      </c>
      <c r="G267" s="46">
        <f t="shared" si="59"/>
        <v>0</v>
      </c>
      <c r="H267" s="46">
        <f t="shared" si="59"/>
        <v>122590515</v>
      </c>
      <c r="I267" s="46">
        <f t="shared" si="59"/>
        <v>10098597</v>
      </c>
      <c r="J267" s="6">
        <f t="shared" si="59"/>
        <v>188913360</v>
      </c>
    </row>
    <row r="268" spans="1:10" ht="22.5" outlineLevel="2">
      <c r="A268" s="52" t="s">
        <v>2203</v>
      </c>
      <c r="B268" s="48" t="s">
        <v>2204</v>
      </c>
      <c r="C268" s="49">
        <v>115323</v>
      </c>
      <c r="D268" s="48" t="s">
        <v>2197</v>
      </c>
      <c r="E268" s="35">
        <v>0</v>
      </c>
      <c r="F268" s="35">
        <v>258328730</v>
      </c>
      <c r="G268" s="35">
        <v>0</v>
      </c>
      <c r="H268" s="35">
        <v>258328730</v>
      </c>
      <c r="I268" s="35">
        <v>0</v>
      </c>
      <c r="J268" s="24">
        <v>258328730</v>
      </c>
    </row>
    <row r="269" spans="1:10" ht="22.5" outlineLevel="2">
      <c r="A269" s="52" t="s">
        <v>2203</v>
      </c>
      <c r="B269" s="48" t="s">
        <v>2204</v>
      </c>
      <c r="C269" s="49">
        <v>11533</v>
      </c>
      <c r="D269" s="48" t="s">
        <v>2205</v>
      </c>
      <c r="E269" s="35">
        <v>0</v>
      </c>
      <c r="F269" s="35">
        <v>16375638610</v>
      </c>
      <c r="G269" s="35">
        <v>0</v>
      </c>
      <c r="H269" s="35">
        <v>16375638610</v>
      </c>
      <c r="I269" s="35">
        <v>0</v>
      </c>
      <c r="J269" s="24">
        <v>16375638610</v>
      </c>
    </row>
    <row r="270" spans="1:10" ht="22.5" outlineLevel="2">
      <c r="A270" s="52" t="s">
        <v>2203</v>
      </c>
      <c r="B270" s="48" t="s">
        <v>2204</v>
      </c>
      <c r="C270" s="49">
        <v>115343</v>
      </c>
      <c r="D270" s="48" t="s">
        <v>2192</v>
      </c>
      <c r="E270" s="35">
        <v>0</v>
      </c>
      <c r="F270" s="35">
        <v>698347419</v>
      </c>
      <c r="G270" s="35">
        <v>0</v>
      </c>
      <c r="H270" s="35">
        <v>698347419</v>
      </c>
      <c r="I270" s="35">
        <v>0</v>
      </c>
      <c r="J270" s="24">
        <v>698347419</v>
      </c>
    </row>
    <row r="271" spans="1:10" ht="22.5" outlineLevel="2">
      <c r="A271" s="52" t="s">
        <v>2203</v>
      </c>
      <c r="B271" s="48" t="s">
        <v>2204</v>
      </c>
      <c r="C271" s="49">
        <v>11535</v>
      </c>
      <c r="D271" s="48" t="s">
        <v>2193</v>
      </c>
      <c r="E271" s="35">
        <v>0</v>
      </c>
      <c r="F271" s="35">
        <v>3322399612</v>
      </c>
      <c r="G271" s="35">
        <v>0</v>
      </c>
      <c r="H271" s="35">
        <v>3322399612</v>
      </c>
      <c r="I271" s="35">
        <v>0</v>
      </c>
      <c r="J271" s="24">
        <v>3322399612</v>
      </c>
    </row>
    <row r="272" spans="1:10" ht="22.5" outlineLevel="2">
      <c r="A272" s="52" t="s">
        <v>2203</v>
      </c>
      <c r="B272" s="48" t="s">
        <v>2204</v>
      </c>
      <c r="C272" s="49">
        <v>11536</v>
      </c>
      <c r="D272" s="48" t="s">
        <v>2198</v>
      </c>
      <c r="E272" s="35">
        <v>0</v>
      </c>
      <c r="F272" s="35">
        <v>148000000</v>
      </c>
      <c r="G272" s="35">
        <v>0</v>
      </c>
      <c r="H272" s="35">
        <v>148000000</v>
      </c>
      <c r="I272" s="35">
        <v>0</v>
      </c>
      <c r="J272" s="24">
        <v>148000000</v>
      </c>
    </row>
    <row r="273" spans="1:10" s="17" customFormat="1" outlineLevel="1">
      <c r="A273" s="54" t="s">
        <v>2206</v>
      </c>
      <c r="B273" s="44"/>
      <c r="C273" s="45"/>
      <c r="D273" s="44"/>
      <c r="E273" s="46">
        <f t="shared" ref="E273:J273" si="60">SUBTOTAL(9,E268:E272)</f>
        <v>0</v>
      </c>
      <c r="F273" s="46">
        <f t="shared" si="60"/>
        <v>20802714371</v>
      </c>
      <c r="G273" s="46">
        <f t="shared" si="60"/>
        <v>0</v>
      </c>
      <c r="H273" s="46">
        <f t="shared" si="60"/>
        <v>20802714371</v>
      </c>
      <c r="I273" s="46">
        <f t="shared" si="60"/>
        <v>0</v>
      </c>
      <c r="J273" s="6">
        <f t="shared" si="60"/>
        <v>20802714371</v>
      </c>
    </row>
    <row r="274" spans="1:10" ht="22.5" outlineLevel="2">
      <c r="A274" s="52" t="s">
        <v>2207</v>
      </c>
      <c r="B274" s="48" t="s">
        <v>2208</v>
      </c>
      <c r="C274" s="49">
        <v>11540</v>
      </c>
      <c r="D274" s="48" t="s">
        <v>2209</v>
      </c>
      <c r="E274" s="35">
        <v>48360000</v>
      </c>
      <c r="F274" s="35">
        <v>0</v>
      </c>
      <c r="G274" s="35">
        <v>0</v>
      </c>
      <c r="H274" s="35">
        <v>48360000</v>
      </c>
      <c r="I274" s="35">
        <v>0</v>
      </c>
      <c r="J274" s="24">
        <v>0</v>
      </c>
    </row>
    <row r="275" spans="1:10" s="17" customFormat="1" outlineLevel="1">
      <c r="A275" s="54" t="s">
        <v>2210</v>
      </c>
      <c r="B275" s="44"/>
      <c r="C275" s="45"/>
      <c r="D275" s="44"/>
      <c r="E275" s="46">
        <f t="shared" ref="E275:J275" si="61">SUBTOTAL(9,E274:E274)</f>
        <v>48360000</v>
      </c>
      <c r="F275" s="46">
        <f t="shared" si="61"/>
        <v>0</v>
      </c>
      <c r="G275" s="46">
        <f t="shared" si="61"/>
        <v>0</v>
      </c>
      <c r="H275" s="46">
        <f t="shared" si="61"/>
        <v>48360000</v>
      </c>
      <c r="I275" s="46">
        <f t="shared" si="61"/>
        <v>0</v>
      </c>
      <c r="J275" s="6">
        <f t="shared" si="61"/>
        <v>0</v>
      </c>
    </row>
    <row r="276" spans="1:10" ht="22.5" outlineLevel="2">
      <c r="A276" s="52" t="s">
        <v>2211</v>
      </c>
      <c r="B276" s="48" t="s">
        <v>2212</v>
      </c>
      <c r="C276" s="49">
        <v>115403</v>
      </c>
      <c r="D276" s="48" t="s">
        <v>2213</v>
      </c>
      <c r="E276" s="35">
        <v>0</v>
      </c>
      <c r="F276" s="35">
        <v>60000000</v>
      </c>
      <c r="G276" s="35">
        <v>0</v>
      </c>
      <c r="H276" s="35">
        <v>60000000</v>
      </c>
      <c r="I276" s="35">
        <v>0</v>
      </c>
      <c r="J276" s="24">
        <v>60000000</v>
      </c>
    </row>
    <row r="277" spans="1:10" ht="22.5" outlineLevel="2">
      <c r="A277" s="52" t="s">
        <v>2211</v>
      </c>
      <c r="B277" s="48" t="s">
        <v>2212</v>
      </c>
      <c r="C277" s="49">
        <v>115413</v>
      </c>
      <c r="D277" s="48" t="s">
        <v>2214</v>
      </c>
      <c r="E277" s="35">
        <v>0</v>
      </c>
      <c r="F277" s="35">
        <v>7085473</v>
      </c>
      <c r="G277" s="35">
        <v>0</v>
      </c>
      <c r="H277" s="35">
        <v>7085473</v>
      </c>
      <c r="I277" s="35">
        <v>0</v>
      </c>
      <c r="J277" s="24">
        <v>7085473</v>
      </c>
    </row>
    <row r="278" spans="1:10" ht="22.5" outlineLevel="2">
      <c r="A278" s="52" t="s">
        <v>2211</v>
      </c>
      <c r="B278" s="48" t="s">
        <v>2212</v>
      </c>
      <c r="C278" s="49">
        <v>115423</v>
      </c>
      <c r="D278" s="48" t="s">
        <v>2197</v>
      </c>
      <c r="E278" s="35">
        <v>0</v>
      </c>
      <c r="F278" s="35">
        <v>335066875</v>
      </c>
      <c r="G278" s="35">
        <v>0</v>
      </c>
      <c r="H278" s="35">
        <v>335066875</v>
      </c>
      <c r="I278" s="35">
        <v>0</v>
      </c>
      <c r="J278" s="24">
        <v>335066875</v>
      </c>
    </row>
    <row r="279" spans="1:10" ht="22.5" outlineLevel="2">
      <c r="A279" s="52" t="s">
        <v>2211</v>
      </c>
      <c r="B279" s="48" t="s">
        <v>2212</v>
      </c>
      <c r="C279" s="49">
        <v>11546</v>
      </c>
      <c r="D279" s="48" t="s">
        <v>2198</v>
      </c>
      <c r="E279" s="35">
        <v>0</v>
      </c>
      <c r="F279" s="35">
        <v>193399999</v>
      </c>
      <c r="G279" s="35">
        <v>0</v>
      </c>
      <c r="H279" s="35">
        <v>193399999</v>
      </c>
      <c r="I279" s="35">
        <v>0</v>
      </c>
      <c r="J279" s="24">
        <v>193399999</v>
      </c>
    </row>
    <row r="280" spans="1:10" ht="22.5" outlineLevel="2">
      <c r="A280" s="52" t="s">
        <v>2211</v>
      </c>
      <c r="B280" s="48" t="s">
        <v>2212</v>
      </c>
      <c r="C280" s="49">
        <v>11547</v>
      </c>
      <c r="D280" s="48" t="s">
        <v>2195</v>
      </c>
      <c r="E280" s="35">
        <v>0</v>
      </c>
      <c r="F280" s="35">
        <v>54174468</v>
      </c>
      <c r="G280" s="35">
        <v>0</v>
      </c>
      <c r="H280" s="35">
        <v>54174468</v>
      </c>
      <c r="I280" s="35">
        <v>0</v>
      </c>
      <c r="J280" s="24">
        <v>54174468</v>
      </c>
    </row>
    <row r="281" spans="1:10" ht="22.5" outlineLevel="2">
      <c r="A281" s="52" t="s">
        <v>2211</v>
      </c>
      <c r="B281" s="48" t="s">
        <v>2212</v>
      </c>
      <c r="C281" s="49">
        <v>115473</v>
      </c>
      <c r="D281" s="48" t="s">
        <v>2196</v>
      </c>
      <c r="E281" s="35">
        <v>0</v>
      </c>
      <c r="F281" s="35">
        <v>969722936</v>
      </c>
      <c r="G281" s="35">
        <v>0</v>
      </c>
      <c r="H281" s="35">
        <v>969722936</v>
      </c>
      <c r="I281" s="35">
        <v>0</v>
      </c>
      <c r="J281" s="24">
        <v>969722936</v>
      </c>
    </row>
    <row r="282" spans="1:10" ht="22.5" outlineLevel="2">
      <c r="A282" s="52" t="s">
        <v>2211</v>
      </c>
      <c r="B282" s="48" t="s">
        <v>2212</v>
      </c>
      <c r="C282" s="49">
        <v>11548</v>
      </c>
      <c r="D282" s="48" t="s">
        <v>2205</v>
      </c>
      <c r="E282" s="35">
        <v>0</v>
      </c>
      <c r="F282" s="35">
        <v>18539182718</v>
      </c>
      <c r="G282" s="35">
        <v>0</v>
      </c>
      <c r="H282" s="35">
        <v>18539182718</v>
      </c>
      <c r="I282" s="35">
        <v>0</v>
      </c>
      <c r="J282" s="24">
        <v>18539182718</v>
      </c>
    </row>
    <row r="283" spans="1:10" ht="22.5" outlineLevel="2">
      <c r="A283" s="52" t="s">
        <v>2211</v>
      </c>
      <c r="B283" s="48" t="s">
        <v>2212</v>
      </c>
      <c r="C283" s="49">
        <v>11549</v>
      </c>
      <c r="D283" s="48" t="s">
        <v>2193</v>
      </c>
      <c r="E283" s="35">
        <v>0</v>
      </c>
      <c r="F283" s="35">
        <v>25506817953</v>
      </c>
      <c r="G283" s="35">
        <v>0</v>
      </c>
      <c r="H283" s="35">
        <v>25506817953</v>
      </c>
      <c r="I283" s="35">
        <v>0</v>
      </c>
      <c r="J283" s="24">
        <v>25506817953</v>
      </c>
    </row>
    <row r="284" spans="1:10" s="17" customFormat="1" outlineLevel="1">
      <c r="A284" s="54" t="s">
        <v>2215</v>
      </c>
      <c r="B284" s="44"/>
      <c r="C284" s="45"/>
      <c r="D284" s="44"/>
      <c r="E284" s="46">
        <f t="shared" ref="E284:J284" si="62">SUBTOTAL(9,E276:E283)</f>
        <v>0</v>
      </c>
      <c r="F284" s="46">
        <f t="shared" si="62"/>
        <v>45665450422</v>
      </c>
      <c r="G284" s="46">
        <f t="shared" si="62"/>
        <v>0</v>
      </c>
      <c r="H284" s="46">
        <f t="shared" si="62"/>
        <v>45665450422</v>
      </c>
      <c r="I284" s="46">
        <f t="shared" si="62"/>
        <v>0</v>
      </c>
      <c r="J284" s="6">
        <f t="shared" si="62"/>
        <v>45665450422</v>
      </c>
    </row>
    <row r="285" spans="1:10" ht="22.5" outlineLevel="2">
      <c r="A285" s="52" t="s">
        <v>2216</v>
      </c>
      <c r="B285" s="48" t="s">
        <v>2217</v>
      </c>
      <c r="C285" s="49">
        <v>11550</v>
      </c>
      <c r="D285" s="48" t="s">
        <v>2209</v>
      </c>
      <c r="E285" s="35">
        <v>3640000</v>
      </c>
      <c r="F285" s="35">
        <v>0</v>
      </c>
      <c r="G285" s="35">
        <v>0</v>
      </c>
      <c r="H285" s="35">
        <v>3640000</v>
      </c>
      <c r="I285" s="35">
        <v>0</v>
      </c>
      <c r="J285" s="24">
        <v>0</v>
      </c>
    </row>
    <row r="286" spans="1:10" s="17" customFormat="1" outlineLevel="1">
      <c r="A286" s="54" t="s">
        <v>2218</v>
      </c>
      <c r="B286" s="44"/>
      <c r="C286" s="45"/>
      <c r="D286" s="44"/>
      <c r="E286" s="46">
        <f t="shared" ref="E286:J286" si="63">SUBTOTAL(9,E285:E285)</f>
        <v>3640000</v>
      </c>
      <c r="F286" s="46">
        <f t="shared" si="63"/>
        <v>0</v>
      </c>
      <c r="G286" s="46">
        <f t="shared" si="63"/>
        <v>0</v>
      </c>
      <c r="H286" s="46">
        <f t="shared" si="63"/>
        <v>3640000</v>
      </c>
      <c r="I286" s="46">
        <f t="shared" si="63"/>
        <v>0</v>
      </c>
      <c r="J286" s="6">
        <f t="shared" si="63"/>
        <v>0</v>
      </c>
    </row>
    <row r="287" spans="1:10" ht="22.5" outlineLevel="2">
      <c r="A287" s="52" t="s">
        <v>2211</v>
      </c>
      <c r="B287" s="48" t="s">
        <v>2212</v>
      </c>
      <c r="C287" s="49">
        <v>11551</v>
      </c>
      <c r="D287" s="48" t="s">
        <v>2219</v>
      </c>
      <c r="E287" s="35">
        <v>0</v>
      </c>
      <c r="F287" s="35">
        <v>387730096</v>
      </c>
      <c r="G287" s="35">
        <v>0</v>
      </c>
      <c r="H287" s="35">
        <v>387730096</v>
      </c>
      <c r="I287" s="35">
        <v>0</v>
      </c>
      <c r="J287" s="24">
        <v>387730096</v>
      </c>
    </row>
    <row r="288" spans="1:10" s="17" customFormat="1" outlineLevel="1">
      <c r="A288" s="54" t="s">
        <v>2215</v>
      </c>
      <c r="B288" s="44"/>
      <c r="C288" s="45"/>
      <c r="D288" s="44"/>
      <c r="E288" s="46">
        <f t="shared" ref="E288:J288" si="64">SUBTOTAL(9,E287:E287)</f>
        <v>0</v>
      </c>
      <c r="F288" s="46">
        <f t="shared" si="64"/>
        <v>387730096</v>
      </c>
      <c r="G288" s="46">
        <f t="shared" si="64"/>
        <v>0</v>
      </c>
      <c r="H288" s="46">
        <f t="shared" si="64"/>
        <v>387730096</v>
      </c>
      <c r="I288" s="46">
        <f t="shared" si="64"/>
        <v>0</v>
      </c>
      <c r="J288" s="6">
        <f t="shared" si="64"/>
        <v>387730096</v>
      </c>
    </row>
    <row r="289" spans="1:10" ht="33.75" outlineLevel="2">
      <c r="A289" s="52" t="s">
        <v>2220</v>
      </c>
      <c r="B289" s="48" t="s">
        <v>2221</v>
      </c>
      <c r="C289" s="49">
        <v>115523</v>
      </c>
      <c r="D289" s="48" t="s">
        <v>2222</v>
      </c>
      <c r="E289" s="35">
        <v>0</v>
      </c>
      <c r="F289" s="35">
        <v>244074868</v>
      </c>
      <c r="G289" s="35">
        <v>0</v>
      </c>
      <c r="H289" s="35">
        <v>244074868</v>
      </c>
      <c r="I289" s="35">
        <v>0</v>
      </c>
      <c r="J289" s="24">
        <v>244074868</v>
      </c>
    </row>
    <row r="290" spans="1:10" ht="33.75" outlineLevel="2">
      <c r="A290" s="52" t="s">
        <v>2220</v>
      </c>
      <c r="B290" s="48" t="s">
        <v>2221</v>
      </c>
      <c r="C290" s="49">
        <v>115533</v>
      </c>
      <c r="D290" s="48" t="s">
        <v>2196</v>
      </c>
      <c r="E290" s="35">
        <v>0</v>
      </c>
      <c r="F290" s="35">
        <v>1039360000</v>
      </c>
      <c r="G290" s="35">
        <v>0</v>
      </c>
      <c r="H290" s="35">
        <v>1039360000</v>
      </c>
      <c r="I290" s="35">
        <v>0</v>
      </c>
      <c r="J290" s="24">
        <v>1039360000</v>
      </c>
    </row>
    <row r="291" spans="1:10" ht="33.75" outlineLevel="2">
      <c r="A291" s="52" t="s">
        <v>2220</v>
      </c>
      <c r="B291" s="48" t="s">
        <v>2221</v>
      </c>
      <c r="C291" s="49">
        <v>11554</v>
      </c>
      <c r="D291" s="48" t="s">
        <v>2223</v>
      </c>
      <c r="E291" s="35">
        <v>0</v>
      </c>
      <c r="F291" s="35">
        <v>5257009622</v>
      </c>
      <c r="G291" s="35">
        <v>0</v>
      </c>
      <c r="H291" s="35">
        <v>5257009622</v>
      </c>
      <c r="I291" s="35">
        <v>0</v>
      </c>
      <c r="J291" s="24">
        <v>5257009622</v>
      </c>
    </row>
    <row r="292" spans="1:10" ht="33.75" outlineLevel="2">
      <c r="A292" s="52" t="s">
        <v>2220</v>
      </c>
      <c r="B292" s="48" t="s">
        <v>2221</v>
      </c>
      <c r="C292" s="49">
        <v>11555</v>
      </c>
      <c r="D292" s="48" t="s">
        <v>2224</v>
      </c>
      <c r="E292" s="35">
        <v>0</v>
      </c>
      <c r="F292" s="35">
        <v>1333349833</v>
      </c>
      <c r="G292" s="35">
        <v>0</v>
      </c>
      <c r="H292" s="35">
        <v>1333349833</v>
      </c>
      <c r="I292" s="35">
        <v>0</v>
      </c>
      <c r="J292" s="24">
        <v>1333349833</v>
      </c>
    </row>
    <row r="293" spans="1:10" s="17" customFormat="1" outlineLevel="1">
      <c r="A293" s="54" t="s">
        <v>2225</v>
      </c>
      <c r="B293" s="44"/>
      <c r="C293" s="45"/>
      <c r="D293" s="44"/>
      <c r="E293" s="46">
        <f t="shared" ref="E293:J293" si="65">SUBTOTAL(9,E289:E292)</f>
        <v>0</v>
      </c>
      <c r="F293" s="46">
        <f t="shared" si="65"/>
        <v>7873794323</v>
      </c>
      <c r="G293" s="46">
        <f t="shared" si="65"/>
        <v>0</v>
      </c>
      <c r="H293" s="46">
        <f t="shared" si="65"/>
        <v>7873794323</v>
      </c>
      <c r="I293" s="46">
        <f t="shared" si="65"/>
        <v>0</v>
      </c>
      <c r="J293" s="6">
        <f t="shared" si="65"/>
        <v>7873794323</v>
      </c>
    </row>
    <row r="294" spans="1:10" ht="22.5" outlineLevel="2">
      <c r="A294" s="52" t="s">
        <v>2226</v>
      </c>
      <c r="B294" s="48" t="s">
        <v>2227</v>
      </c>
      <c r="C294" s="49">
        <v>11557</v>
      </c>
      <c r="D294" s="48" t="s">
        <v>2195</v>
      </c>
      <c r="E294" s="35">
        <v>0</v>
      </c>
      <c r="F294" s="35">
        <v>799048960</v>
      </c>
      <c r="G294" s="35">
        <v>0</v>
      </c>
      <c r="H294" s="35">
        <v>799048960</v>
      </c>
      <c r="I294" s="35">
        <v>0</v>
      </c>
      <c r="J294" s="24">
        <v>799048960</v>
      </c>
    </row>
    <row r="295" spans="1:10" s="17" customFormat="1" outlineLevel="1">
      <c r="A295" s="54" t="s">
        <v>2228</v>
      </c>
      <c r="B295" s="44"/>
      <c r="C295" s="45"/>
      <c r="D295" s="44"/>
      <c r="E295" s="46">
        <f t="shared" ref="E295:J295" si="66">SUBTOTAL(9,E294:E294)</f>
        <v>0</v>
      </c>
      <c r="F295" s="46">
        <f t="shared" si="66"/>
        <v>799048960</v>
      </c>
      <c r="G295" s="46">
        <f t="shared" si="66"/>
        <v>0</v>
      </c>
      <c r="H295" s="46">
        <f t="shared" si="66"/>
        <v>799048960</v>
      </c>
      <c r="I295" s="46">
        <f t="shared" si="66"/>
        <v>0</v>
      </c>
      <c r="J295" s="6">
        <f t="shared" si="66"/>
        <v>799048960</v>
      </c>
    </row>
    <row r="296" spans="1:10" ht="22.5" outlineLevel="2">
      <c r="A296" s="52" t="s">
        <v>2229</v>
      </c>
      <c r="B296" s="48" t="s">
        <v>2099</v>
      </c>
      <c r="C296" s="49">
        <v>11560</v>
      </c>
      <c r="D296" s="48" t="s">
        <v>2230</v>
      </c>
      <c r="E296" s="35">
        <v>0</v>
      </c>
      <c r="F296" s="35">
        <v>308540576</v>
      </c>
      <c r="G296" s="35">
        <v>0</v>
      </c>
      <c r="H296" s="35">
        <v>308540576</v>
      </c>
      <c r="I296" s="35">
        <v>308540576</v>
      </c>
      <c r="J296" s="24">
        <v>308540576</v>
      </c>
    </row>
    <row r="297" spans="1:10" s="17" customFormat="1" outlineLevel="1">
      <c r="A297" s="54" t="s">
        <v>2231</v>
      </c>
      <c r="B297" s="44"/>
      <c r="C297" s="45"/>
      <c r="D297" s="44"/>
      <c r="E297" s="46">
        <f t="shared" ref="E297:J297" si="67">SUBTOTAL(9,E296:E296)</f>
        <v>0</v>
      </c>
      <c r="F297" s="46">
        <f t="shared" si="67"/>
        <v>308540576</v>
      </c>
      <c r="G297" s="46">
        <f t="shared" si="67"/>
        <v>0</v>
      </c>
      <c r="H297" s="46">
        <f t="shared" si="67"/>
        <v>308540576</v>
      </c>
      <c r="I297" s="46">
        <f t="shared" si="67"/>
        <v>308540576</v>
      </c>
      <c r="J297" s="6">
        <f t="shared" si="67"/>
        <v>308540576</v>
      </c>
    </row>
    <row r="298" spans="1:10" outlineLevel="2">
      <c r="A298" s="52" t="s">
        <v>2232</v>
      </c>
      <c r="B298" s="48" t="s">
        <v>2233</v>
      </c>
      <c r="C298" s="49">
        <v>11565</v>
      </c>
      <c r="D298" s="48" t="s">
        <v>2234</v>
      </c>
      <c r="E298" s="35">
        <v>0</v>
      </c>
      <c r="F298" s="35">
        <v>2628176423</v>
      </c>
      <c r="G298" s="35">
        <v>0</v>
      </c>
      <c r="H298" s="35">
        <v>2628176423</v>
      </c>
      <c r="I298" s="35">
        <v>2628176423</v>
      </c>
      <c r="J298" s="24">
        <v>2628176423</v>
      </c>
    </row>
    <row r="299" spans="1:10" s="17" customFormat="1" outlineLevel="1">
      <c r="A299" s="54" t="s">
        <v>2235</v>
      </c>
      <c r="B299" s="44"/>
      <c r="C299" s="45"/>
      <c r="D299" s="44"/>
      <c r="E299" s="46">
        <f t="shared" ref="E299:J299" si="68">SUBTOTAL(9,E298:E298)</f>
        <v>0</v>
      </c>
      <c r="F299" s="46">
        <f t="shared" si="68"/>
        <v>2628176423</v>
      </c>
      <c r="G299" s="46">
        <f t="shared" si="68"/>
        <v>0</v>
      </c>
      <c r="H299" s="46">
        <f t="shared" si="68"/>
        <v>2628176423</v>
      </c>
      <c r="I299" s="46">
        <f t="shared" si="68"/>
        <v>2628176423</v>
      </c>
      <c r="J299" s="6">
        <f t="shared" si="68"/>
        <v>2628176423</v>
      </c>
    </row>
    <row r="300" spans="1:10" ht="33.75" outlineLevel="2">
      <c r="A300" s="52" t="s">
        <v>2236</v>
      </c>
      <c r="B300" s="48" t="s">
        <v>2237</v>
      </c>
      <c r="C300" s="49">
        <v>19050</v>
      </c>
      <c r="D300" s="48" t="s">
        <v>2238</v>
      </c>
      <c r="E300" s="35">
        <v>0</v>
      </c>
      <c r="F300" s="35">
        <v>13604268330</v>
      </c>
      <c r="G300" s="35">
        <v>0</v>
      </c>
      <c r="H300" s="35">
        <v>13604268330</v>
      </c>
      <c r="I300" s="35">
        <v>8452831926</v>
      </c>
      <c r="J300" s="24">
        <v>10054079307</v>
      </c>
    </row>
    <row r="301" spans="1:10" ht="33.75" outlineLevel="2">
      <c r="A301" s="52" t="s">
        <v>2236</v>
      </c>
      <c r="B301" s="48" t="s">
        <v>2237</v>
      </c>
      <c r="C301" s="49">
        <v>19070</v>
      </c>
      <c r="D301" s="48" t="s">
        <v>2239</v>
      </c>
      <c r="E301" s="35">
        <v>0</v>
      </c>
      <c r="F301" s="35">
        <v>79568788568</v>
      </c>
      <c r="G301" s="35">
        <v>0</v>
      </c>
      <c r="H301" s="35">
        <v>79568788568</v>
      </c>
      <c r="I301" s="35">
        <v>23181935706</v>
      </c>
      <c r="J301" s="24">
        <v>47265321164</v>
      </c>
    </row>
    <row r="302" spans="1:10" ht="33.75" outlineLevel="2">
      <c r="A302" s="52" t="s">
        <v>2236</v>
      </c>
      <c r="B302" s="48" t="s">
        <v>2237</v>
      </c>
      <c r="C302" s="49">
        <v>19090</v>
      </c>
      <c r="D302" s="48" t="s">
        <v>2240</v>
      </c>
      <c r="E302" s="35">
        <v>0</v>
      </c>
      <c r="F302" s="35">
        <v>22951650244</v>
      </c>
      <c r="G302" s="35">
        <v>0</v>
      </c>
      <c r="H302" s="35">
        <v>22951650244</v>
      </c>
      <c r="I302" s="35">
        <v>2634033746</v>
      </c>
      <c r="J302" s="24">
        <v>16573141662</v>
      </c>
    </row>
    <row r="303" spans="1:10" s="17" customFormat="1" outlineLevel="1">
      <c r="A303" s="54" t="s">
        <v>2241</v>
      </c>
      <c r="B303" s="44"/>
      <c r="C303" s="45"/>
      <c r="D303" s="44"/>
      <c r="E303" s="46">
        <f t="shared" ref="E303:J303" si="69">SUBTOTAL(9,E300:E302)</f>
        <v>0</v>
      </c>
      <c r="F303" s="46">
        <f t="shared" si="69"/>
        <v>116124707142</v>
      </c>
      <c r="G303" s="46">
        <f t="shared" si="69"/>
        <v>0</v>
      </c>
      <c r="H303" s="46">
        <f t="shared" si="69"/>
        <v>116124707142</v>
      </c>
      <c r="I303" s="46">
        <f t="shared" si="69"/>
        <v>34268801378</v>
      </c>
      <c r="J303" s="6">
        <f t="shared" si="69"/>
        <v>73892542133</v>
      </c>
    </row>
    <row r="304" spans="1:10" ht="33.75" outlineLevel="2">
      <c r="A304" s="52" t="s">
        <v>2242</v>
      </c>
      <c r="B304" s="48" t="s">
        <v>2243</v>
      </c>
      <c r="C304" s="49">
        <v>19151</v>
      </c>
      <c r="D304" s="48" t="s">
        <v>2244</v>
      </c>
      <c r="E304" s="35">
        <v>0</v>
      </c>
      <c r="F304" s="35">
        <v>612000000</v>
      </c>
      <c r="G304" s="35">
        <v>0</v>
      </c>
      <c r="H304" s="35">
        <v>612000000</v>
      </c>
      <c r="I304" s="35">
        <v>0</v>
      </c>
      <c r="J304" s="24">
        <v>612000000</v>
      </c>
    </row>
    <row r="305" spans="1:10" s="17" customFormat="1" outlineLevel="1">
      <c r="A305" s="54" t="s">
        <v>2245</v>
      </c>
      <c r="B305" s="44"/>
      <c r="C305" s="45"/>
      <c r="D305" s="44"/>
      <c r="E305" s="46">
        <f t="shared" ref="E305:J305" si="70">SUBTOTAL(9,E304:E304)</f>
        <v>0</v>
      </c>
      <c r="F305" s="46">
        <f t="shared" si="70"/>
        <v>612000000</v>
      </c>
      <c r="G305" s="46">
        <f t="shared" si="70"/>
        <v>0</v>
      </c>
      <c r="H305" s="46">
        <f t="shared" si="70"/>
        <v>612000000</v>
      </c>
      <c r="I305" s="46">
        <f t="shared" si="70"/>
        <v>0</v>
      </c>
      <c r="J305" s="6">
        <f t="shared" si="70"/>
        <v>612000000</v>
      </c>
    </row>
    <row r="306" spans="1:10" outlineLevel="2">
      <c r="A306" s="52" t="s">
        <v>2246</v>
      </c>
      <c r="B306" s="48" t="s">
        <v>2247</v>
      </c>
      <c r="C306" s="49">
        <v>19190</v>
      </c>
      <c r="D306" s="48" t="s">
        <v>2248</v>
      </c>
      <c r="E306" s="35">
        <v>0</v>
      </c>
      <c r="F306" s="35">
        <v>18583274681</v>
      </c>
      <c r="G306" s="35">
        <v>0</v>
      </c>
      <c r="H306" s="35">
        <v>18583274681</v>
      </c>
      <c r="I306" s="35">
        <v>0</v>
      </c>
      <c r="J306" s="24">
        <v>18583274681</v>
      </c>
    </row>
    <row r="307" spans="1:10" outlineLevel="2">
      <c r="A307" s="52" t="s">
        <v>2246</v>
      </c>
      <c r="B307" s="48" t="s">
        <v>2247</v>
      </c>
      <c r="C307" s="49">
        <v>19191</v>
      </c>
      <c r="D307" s="48" t="s">
        <v>2249</v>
      </c>
      <c r="E307" s="35">
        <v>0</v>
      </c>
      <c r="F307" s="35">
        <v>46662457525</v>
      </c>
      <c r="G307" s="35">
        <v>0</v>
      </c>
      <c r="H307" s="35">
        <v>46662457525</v>
      </c>
      <c r="I307" s="35">
        <v>0</v>
      </c>
      <c r="J307" s="24">
        <v>46662457525</v>
      </c>
    </row>
    <row r="308" spans="1:10" ht="22.5" outlineLevel="2">
      <c r="A308" s="52" t="s">
        <v>2246</v>
      </c>
      <c r="B308" s="48" t="s">
        <v>2247</v>
      </c>
      <c r="C308" s="49">
        <v>19192</v>
      </c>
      <c r="D308" s="48" t="s">
        <v>2250</v>
      </c>
      <c r="E308" s="35">
        <v>0</v>
      </c>
      <c r="F308" s="35">
        <v>23098268046</v>
      </c>
      <c r="G308" s="35">
        <v>0</v>
      </c>
      <c r="H308" s="35">
        <v>23098268046</v>
      </c>
      <c r="I308" s="35">
        <v>0</v>
      </c>
      <c r="J308" s="24">
        <v>23098268046</v>
      </c>
    </row>
    <row r="309" spans="1:10" ht="22.5" outlineLevel="2">
      <c r="A309" s="52" t="s">
        <v>2246</v>
      </c>
      <c r="B309" s="48" t="s">
        <v>2247</v>
      </c>
      <c r="C309" s="49">
        <v>19193</v>
      </c>
      <c r="D309" s="48" t="s">
        <v>2251</v>
      </c>
      <c r="E309" s="35">
        <v>0</v>
      </c>
      <c r="F309" s="35">
        <v>144648318</v>
      </c>
      <c r="G309" s="35">
        <v>0</v>
      </c>
      <c r="H309" s="35">
        <v>144648318</v>
      </c>
      <c r="I309" s="35">
        <v>0</v>
      </c>
      <c r="J309" s="24">
        <v>144648318</v>
      </c>
    </row>
    <row r="310" spans="1:10" ht="33.75" outlineLevel="2">
      <c r="A310" s="52" t="s">
        <v>2246</v>
      </c>
      <c r="B310" s="48" t="s">
        <v>2247</v>
      </c>
      <c r="C310" s="49">
        <v>19194</v>
      </c>
      <c r="D310" s="48" t="s">
        <v>2252</v>
      </c>
      <c r="E310" s="35">
        <v>0</v>
      </c>
      <c r="F310" s="35">
        <v>212191123</v>
      </c>
      <c r="G310" s="35">
        <v>0</v>
      </c>
      <c r="H310" s="35">
        <v>212191123</v>
      </c>
      <c r="I310" s="35">
        <v>0</v>
      </c>
      <c r="J310" s="24">
        <v>212191123</v>
      </c>
    </row>
    <row r="311" spans="1:10" ht="22.5" outlineLevel="2">
      <c r="A311" s="52" t="s">
        <v>2246</v>
      </c>
      <c r="B311" s="48" t="s">
        <v>2247</v>
      </c>
      <c r="C311" s="49">
        <v>19195</v>
      </c>
      <c r="D311" s="48" t="s">
        <v>2253</v>
      </c>
      <c r="E311" s="35">
        <v>0</v>
      </c>
      <c r="F311" s="35">
        <v>66400003</v>
      </c>
      <c r="G311" s="35">
        <v>0</v>
      </c>
      <c r="H311" s="35">
        <v>66400003</v>
      </c>
      <c r="I311" s="35">
        <v>0</v>
      </c>
      <c r="J311" s="24">
        <v>66400003</v>
      </c>
    </row>
    <row r="312" spans="1:10" s="17" customFormat="1" outlineLevel="1">
      <c r="A312" s="54" t="s">
        <v>2254</v>
      </c>
      <c r="B312" s="44"/>
      <c r="C312" s="45"/>
      <c r="D312" s="44"/>
      <c r="E312" s="46">
        <f t="shared" ref="E312:J312" si="71">SUBTOTAL(9,E306:E311)</f>
        <v>0</v>
      </c>
      <c r="F312" s="46">
        <f t="shared" si="71"/>
        <v>88767239696</v>
      </c>
      <c r="G312" s="46">
        <f t="shared" si="71"/>
        <v>0</v>
      </c>
      <c r="H312" s="46">
        <f t="shared" si="71"/>
        <v>88767239696</v>
      </c>
      <c r="I312" s="46">
        <f t="shared" si="71"/>
        <v>0</v>
      </c>
      <c r="J312" s="6">
        <f t="shared" si="71"/>
        <v>88767239696</v>
      </c>
    </row>
    <row r="313" spans="1:10" ht="22.5" outlineLevel="2">
      <c r="A313" s="52" t="s">
        <v>2255</v>
      </c>
      <c r="B313" s="48" t="s">
        <v>2256</v>
      </c>
      <c r="C313" s="49">
        <v>19500</v>
      </c>
      <c r="D313" s="48" t="s">
        <v>2257</v>
      </c>
      <c r="E313" s="35">
        <v>0</v>
      </c>
      <c r="F313" s="35">
        <v>204716731</v>
      </c>
      <c r="G313" s="35">
        <v>0</v>
      </c>
      <c r="H313" s="35">
        <v>204716731</v>
      </c>
      <c r="I313" s="35">
        <v>0</v>
      </c>
      <c r="J313" s="24">
        <v>204716731</v>
      </c>
    </row>
    <row r="314" spans="1:10" ht="22.5" outlineLevel="2">
      <c r="A314" s="52" t="s">
        <v>2255</v>
      </c>
      <c r="B314" s="48" t="s">
        <v>2256</v>
      </c>
      <c r="C314" s="49">
        <v>19510</v>
      </c>
      <c r="D314" s="48" t="s">
        <v>2258</v>
      </c>
      <c r="E314" s="35">
        <v>0</v>
      </c>
      <c r="F314" s="35">
        <v>200445350</v>
      </c>
      <c r="G314" s="35">
        <v>0</v>
      </c>
      <c r="H314" s="35">
        <v>200445350</v>
      </c>
      <c r="I314" s="35">
        <v>0</v>
      </c>
      <c r="J314" s="24">
        <v>200445350</v>
      </c>
    </row>
    <row r="315" spans="1:10" ht="22.5" outlineLevel="2">
      <c r="A315" s="52" t="s">
        <v>2255</v>
      </c>
      <c r="B315" s="48" t="s">
        <v>2256</v>
      </c>
      <c r="C315" s="49">
        <v>19511</v>
      </c>
      <c r="D315" s="48" t="s">
        <v>2259</v>
      </c>
      <c r="E315" s="35">
        <v>0</v>
      </c>
      <c r="F315" s="35">
        <v>262874598</v>
      </c>
      <c r="G315" s="35">
        <v>0</v>
      </c>
      <c r="H315" s="35">
        <v>262874598</v>
      </c>
      <c r="I315" s="35">
        <v>0</v>
      </c>
      <c r="J315" s="24">
        <v>262874598</v>
      </c>
    </row>
    <row r="316" spans="1:10" ht="22.5" outlineLevel="2">
      <c r="A316" s="52" t="s">
        <v>2255</v>
      </c>
      <c r="B316" s="48" t="s">
        <v>2256</v>
      </c>
      <c r="C316" s="49">
        <v>19512</v>
      </c>
      <c r="D316" s="48" t="s">
        <v>2260</v>
      </c>
      <c r="E316" s="35">
        <v>0</v>
      </c>
      <c r="F316" s="35">
        <v>538563315</v>
      </c>
      <c r="G316" s="35">
        <v>0</v>
      </c>
      <c r="H316" s="35">
        <v>538563315</v>
      </c>
      <c r="I316" s="35">
        <v>0</v>
      </c>
      <c r="J316" s="24">
        <v>132004429</v>
      </c>
    </row>
    <row r="317" spans="1:10" ht="22.5" outlineLevel="2">
      <c r="A317" s="52" t="s">
        <v>2255</v>
      </c>
      <c r="B317" s="48" t="s">
        <v>2256</v>
      </c>
      <c r="C317" s="49">
        <v>19513</v>
      </c>
      <c r="D317" s="48" t="s">
        <v>2261</v>
      </c>
      <c r="E317" s="35">
        <v>0</v>
      </c>
      <c r="F317" s="35">
        <v>341931977</v>
      </c>
      <c r="G317" s="35">
        <v>0</v>
      </c>
      <c r="H317" s="35">
        <v>341931977</v>
      </c>
      <c r="I317" s="35">
        <v>68386395</v>
      </c>
      <c r="J317" s="24">
        <v>68386395</v>
      </c>
    </row>
    <row r="318" spans="1:10" s="17" customFormat="1" outlineLevel="1">
      <c r="A318" s="54" t="s">
        <v>2262</v>
      </c>
      <c r="B318" s="44"/>
      <c r="C318" s="45"/>
      <c r="D318" s="44"/>
      <c r="E318" s="46">
        <f t="shared" ref="E318:J318" si="72">SUBTOTAL(9,E313:E317)</f>
        <v>0</v>
      </c>
      <c r="F318" s="46">
        <f t="shared" si="72"/>
        <v>1548531971</v>
      </c>
      <c r="G318" s="46">
        <f t="shared" si="72"/>
        <v>0</v>
      </c>
      <c r="H318" s="46">
        <f t="shared" si="72"/>
        <v>1548531971</v>
      </c>
      <c r="I318" s="46">
        <f t="shared" si="72"/>
        <v>68386395</v>
      </c>
      <c r="J318" s="6">
        <f t="shared" si="72"/>
        <v>868427503</v>
      </c>
    </row>
    <row r="319" spans="1:10" ht="22.5" outlineLevel="2">
      <c r="A319" s="52" t="s">
        <v>2263</v>
      </c>
      <c r="B319" s="48" t="s">
        <v>2247</v>
      </c>
      <c r="C319" s="49">
        <v>19550</v>
      </c>
      <c r="D319" s="48" t="s">
        <v>2264</v>
      </c>
      <c r="E319" s="35">
        <v>0</v>
      </c>
      <c r="F319" s="35">
        <v>60576853</v>
      </c>
      <c r="G319" s="35">
        <v>0</v>
      </c>
      <c r="H319" s="35">
        <v>60576853</v>
      </c>
      <c r="I319" s="35">
        <v>0</v>
      </c>
      <c r="J319" s="24">
        <v>60576853</v>
      </c>
    </row>
    <row r="320" spans="1:10" ht="22.5" outlineLevel="2">
      <c r="A320" s="52" t="s">
        <v>2263</v>
      </c>
      <c r="B320" s="48" t="s">
        <v>2247</v>
      </c>
      <c r="C320" s="49">
        <v>19551</v>
      </c>
      <c r="D320" s="48" t="s">
        <v>2265</v>
      </c>
      <c r="E320" s="35">
        <v>0</v>
      </c>
      <c r="F320" s="35">
        <v>31963839</v>
      </c>
      <c r="G320" s="35">
        <v>0</v>
      </c>
      <c r="H320" s="35">
        <v>31963839</v>
      </c>
      <c r="I320" s="35">
        <v>0</v>
      </c>
      <c r="J320" s="24">
        <v>31963839</v>
      </c>
    </row>
    <row r="321" spans="1:11" ht="22.5" outlineLevel="2">
      <c r="A321" s="52" t="s">
        <v>2263</v>
      </c>
      <c r="B321" s="48" t="s">
        <v>2247</v>
      </c>
      <c r="C321" s="49">
        <v>19560</v>
      </c>
      <c r="D321" s="48" t="s">
        <v>2266</v>
      </c>
      <c r="E321" s="35">
        <v>0</v>
      </c>
      <c r="F321" s="35">
        <v>233020222</v>
      </c>
      <c r="G321" s="35">
        <v>0</v>
      </c>
      <c r="H321" s="35">
        <v>233020222</v>
      </c>
      <c r="I321" s="35">
        <v>0</v>
      </c>
      <c r="J321" s="24">
        <v>233020222</v>
      </c>
    </row>
    <row r="322" spans="1:11" ht="22.5" outlineLevel="2">
      <c r="A322" s="52" t="s">
        <v>2263</v>
      </c>
      <c r="B322" s="48" t="s">
        <v>2247</v>
      </c>
      <c r="C322" s="49">
        <v>19561</v>
      </c>
      <c r="D322" s="48" t="s">
        <v>2267</v>
      </c>
      <c r="E322" s="35">
        <v>0</v>
      </c>
      <c r="F322" s="35">
        <v>94091663</v>
      </c>
      <c r="G322" s="35">
        <v>0</v>
      </c>
      <c r="H322" s="35">
        <v>94091663</v>
      </c>
      <c r="I322" s="35">
        <v>0</v>
      </c>
      <c r="J322" s="24">
        <v>94091663</v>
      </c>
    </row>
    <row r="323" spans="1:11" ht="22.5" outlineLevel="2">
      <c r="A323" s="52" t="s">
        <v>2263</v>
      </c>
      <c r="B323" s="48" t="s">
        <v>2247</v>
      </c>
      <c r="C323" s="49">
        <v>19563</v>
      </c>
      <c r="D323" s="48" t="s">
        <v>2268</v>
      </c>
      <c r="E323" s="35">
        <v>0</v>
      </c>
      <c r="F323" s="35">
        <v>53128892</v>
      </c>
      <c r="G323" s="35">
        <v>0</v>
      </c>
      <c r="H323" s="35">
        <v>53128892</v>
      </c>
      <c r="I323" s="35">
        <v>0</v>
      </c>
      <c r="J323" s="24">
        <v>53128892</v>
      </c>
    </row>
    <row r="324" spans="1:11" ht="22.5" outlineLevel="2">
      <c r="A324" s="52" t="s">
        <v>2263</v>
      </c>
      <c r="B324" s="48" t="s">
        <v>2247</v>
      </c>
      <c r="C324" s="49">
        <v>19565</v>
      </c>
      <c r="D324" s="48" t="s">
        <v>2269</v>
      </c>
      <c r="E324" s="35">
        <v>0</v>
      </c>
      <c r="F324" s="35">
        <v>1308364</v>
      </c>
      <c r="G324" s="35">
        <v>0</v>
      </c>
      <c r="H324" s="35">
        <v>1308364</v>
      </c>
      <c r="I324" s="35">
        <v>0</v>
      </c>
      <c r="J324" s="24">
        <v>1308364</v>
      </c>
    </row>
    <row r="325" spans="1:11" ht="22.5" outlineLevel="2">
      <c r="A325" s="52" t="s">
        <v>2263</v>
      </c>
      <c r="B325" s="48" t="s">
        <v>2247</v>
      </c>
      <c r="C325" s="49">
        <v>19566</v>
      </c>
      <c r="D325" s="48" t="s">
        <v>2270</v>
      </c>
      <c r="E325" s="35">
        <v>0</v>
      </c>
      <c r="F325" s="35">
        <v>5086542</v>
      </c>
      <c r="G325" s="35">
        <v>0</v>
      </c>
      <c r="H325" s="35">
        <v>5086542</v>
      </c>
      <c r="I325" s="35">
        <v>0</v>
      </c>
      <c r="J325" s="24">
        <v>5086542</v>
      </c>
      <c r="K325" s="14"/>
    </row>
    <row r="326" spans="1:11" ht="22.5" outlineLevel="2">
      <c r="A326" s="52" t="s">
        <v>2263</v>
      </c>
      <c r="B326" s="48" t="s">
        <v>2247</v>
      </c>
      <c r="C326" s="49">
        <v>19571</v>
      </c>
      <c r="D326" s="48" t="s">
        <v>2271</v>
      </c>
      <c r="E326" s="35">
        <v>0</v>
      </c>
      <c r="F326" s="35">
        <v>44487466</v>
      </c>
      <c r="G326" s="35">
        <v>0</v>
      </c>
      <c r="H326" s="35">
        <v>44487466</v>
      </c>
      <c r="I326" s="35">
        <v>0</v>
      </c>
      <c r="J326" s="24">
        <v>44487466</v>
      </c>
    </row>
    <row r="327" spans="1:11" s="17" customFormat="1" outlineLevel="1">
      <c r="A327" s="54" t="s">
        <v>2272</v>
      </c>
      <c r="B327" s="44"/>
      <c r="C327" s="45"/>
      <c r="D327" s="44"/>
      <c r="E327" s="46">
        <f t="shared" ref="E327:J327" si="73">SUBTOTAL(9,E319:E326)</f>
        <v>0</v>
      </c>
      <c r="F327" s="46">
        <f t="shared" si="73"/>
        <v>523663841</v>
      </c>
      <c r="G327" s="46">
        <f t="shared" si="73"/>
        <v>0</v>
      </c>
      <c r="H327" s="46">
        <f t="shared" si="73"/>
        <v>523663841</v>
      </c>
      <c r="I327" s="46">
        <f t="shared" si="73"/>
        <v>0</v>
      </c>
      <c r="J327" s="6">
        <f t="shared" si="73"/>
        <v>523663841</v>
      </c>
    </row>
    <row r="328" spans="1:11" ht="22.5" outlineLevel="2">
      <c r="A328" s="52" t="s">
        <v>2273</v>
      </c>
      <c r="B328" s="48" t="s">
        <v>2274</v>
      </c>
      <c r="C328" s="49">
        <v>19600</v>
      </c>
      <c r="D328" s="48" t="s">
        <v>2275</v>
      </c>
      <c r="E328" s="35">
        <v>0</v>
      </c>
      <c r="F328" s="35">
        <v>2847814</v>
      </c>
      <c r="G328" s="35">
        <v>0</v>
      </c>
      <c r="H328" s="35">
        <v>2847814</v>
      </c>
      <c r="I328" s="35">
        <v>9438</v>
      </c>
      <c r="J328" s="24">
        <v>2732262</v>
      </c>
    </row>
    <row r="329" spans="1:11" ht="22.5" outlineLevel="2">
      <c r="A329" s="52" t="s">
        <v>2273</v>
      </c>
      <c r="B329" s="48" t="s">
        <v>2274</v>
      </c>
      <c r="C329" s="49">
        <v>19610</v>
      </c>
      <c r="D329" s="48" t="s">
        <v>2276</v>
      </c>
      <c r="E329" s="35">
        <v>0</v>
      </c>
      <c r="F329" s="35">
        <v>7980972</v>
      </c>
      <c r="G329" s="35">
        <v>0</v>
      </c>
      <c r="H329" s="35">
        <v>7980972</v>
      </c>
      <c r="I329" s="35">
        <v>23044</v>
      </c>
      <c r="J329" s="24">
        <v>5288547</v>
      </c>
    </row>
    <row r="330" spans="1:11" ht="22.5" outlineLevel="2">
      <c r="A330" s="52" t="s">
        <v>2273</v>
      </c>
      <c r="B330" s="48" t="s">
        <v>2274</v>
      </c>
      <c r="C330" s="49">
        <v>19620</v>
      </c>
      <c r="D330" s="48" t="s">
        <v>2277</v>
      </c>
      <c r="E330" s="35">
        <v>0</v>
      </c>
      <c r="F330" s="35">
        <v>2234596</v>
      </c>
      <c r="G330" s="35">
        <v>0</v>
      </c>
      <c r="H330" s="35">
        <v>2234596</v>
      </c>
      <c r="I330" s="35">
        <v>6292</v>
      </c>
      <c r="J330" s="24">
        <v>1821569</v>
      </c>
    </row>
    <row r="331" spans="1:11" ht="22.5" outlineLevel="2">
      <c r="A331" s="52" t="s">
        <v>2273</v>
      </c>
      <c r="B331" s="48" t="s">
        <v>2274</v>
      </c>
      <c r="C331" s="49">
        <v>19630</v>
      </c>
      <c r="D331" s="48" t="s">
        <v>2278</v>
      </c>
      <c r="E331" s="35">
        <v>0</v>
      </c>
      <c r="F331" s="35">
        <v>10109815</v>
      </c>
      <c r="G331" s="35">
        <v>0</v>
      </c>
      <c r="H331" s="35">
        <v>10109815</v>
      </c>
      <c r="I331" s="35">
        <v>35416</v>
      </c>
      <c r="J331" s="24">
        <v>1813789</v>
      </c>
    </row>
    <row r="332" spans="1:11" s="17" customFormat="1" outlineLevel="1">
      <c r="A332" s="54" t="s">
        <v>2279</v>
      </c>
      <c r="B332" s="44"/>
      <c r="C332" s="45"/>
      <c r="D332" s="44"/>
      <c r="E332" s="46">
        <f t="shared" ref="E332:J332" si="74">SUBTOTAL(9,E328:E331)</f>
        <v>0</v>
      </c>
      <c r="F332" s="46">
        <f t="shared" si="74"/>
        <v>23173197</v>
      </c>
      <c r="G332" s="46">
        <f t="shared" si="74"/>
        <v>0</v>
      </c>
      <c r="H332" s="46">
        <f t="shared" si="74"/>
        <v>23173197</v>
      </c>
      <c r="I332" s="46">
        <f t="shared" si="74"/>
        <v>74190</v>
      </c>
      <c r="J332" s="6">
        <f t="shared" si="74"/>
        <v>11656167</v>
      </c>
    </row>
    <row r="333" spans="1:11" s="17" customFormat="1" ht="12" thickBot="1">
      <c r="A333" s="55" t="s">
        <v>1851</v>
      </c>
      <c r="B333" s="56"/>
      <c r="C333" s="57"/>
      <c r="D333" s="56"/>
      <c r="E333" s="25">
        <f t="shared" ref="E333:J333" si="75">SUBTOTAL(9,E2:E331)</f>
        <v>672036505475</v>
      </c>
      <c r="F333" s="25">
        <f t="shared" si="75"/>
        <v>688656105398</v>
      </c>
      <c r="G333" s="25">
        <f t="shared" si="75"/>
        <v>49508262818</v>
      </c>
      <c r="H333" s="25">
        <f t="shared" si="75"/>
        <v>1311184348055</v>
      </c>
      <c r="I333" s="25">
        <f t="shared" si="75"/>
        <v>107976386847</v>
      </c>
      <c r="J333" s="26">
        <f t="shared" si="75"/>
        <v>1040986763259</v>
      </c>
    </row>
    <row r="339" spans="2:10" ht="12.75">
      <c r="B339" s="36" t="s">
        <v>1868</v>
      </c>
      <c r="C339" s="37"/>
      <c r="D339" s="36"/>
      <c r="E339" s="38" t="s">
        <v>1869</v>
      </c>
      <c r="F339" s="38"/>
      <c r="G339" s="39"/>
    </row>
    <row r="340" spans="2:10" ht="12.75">
      <c r="B340" s="36" t="s">
        <v>1870</v>
      </c>
      <c r="C340" s="40"/>
      <c r="D340" s="41"/>
      <c r="E340" s="38" t="s">
        <v>1871</v>
      </c>
      <c r="F340" s="38"/>
      <c r="G340" s="39"/>
    </row>
    <row r="341" spans="2:10" ht="12.75">
      <c r="B341" s="36" t="s">
        <v>1872</v>
      </c>
      <c r="C341" s="40"/>
      <c r="D341" s="41"/>
      <c r="E341" s="42"/>
      <c r="F341" s="42"/>
      <c r="G341" s="39"/>
    </row>
    <row r="344" spans="2:10">
      <c r="D344" s="29" t="s">
        <v>2280</v>
      </c>
      <c r="E344" s="15">
        <f>+E50+E53+E55+E57</f>
        <v>168362655013</v>
      </c>
      <c r="F344" s="15">
        <f t="shared" ref="F344:J344" si="76">+F50+F53+F55+F57</f>
        <v>58619679237</v>
      </c>
      <c r="G344" s="15">
        <f t="shared" si="76"/>
        <v>1637956791</v>
      </c>
      <c r="H344" s="15">
        <f t="shared" si="76"/>
        <v>225344377459</v>
      </c>
      <c r="I344" s="15">
        <f t="shared" si="76"/>
        <v>15608946384</v>
      </c>
      <c r="J344" s="15">
        <f t="shared" si="76"/>
        <v>159463349236</v>
      </c>
    </row>
    <row r="345" spans="2:10">
      <c r="D345" s="29" t="s">
        <v>2281</v>
      </c>
      <c r="E345" s="15">
        <f>+E59+E318</f>
        <v>15500000000</v>
      </c>
      <c r="F345" s="15">
        <f t="shared" ref="F345:J345" si="77">+F59+F318</f>
        <v>1548531971</v>
      </c>
      <c r="G345" s="15">
        <f t="shared" si="77"/>
        <v>0</v>
      </c>
      <c r="H345" s="15">
        <f>+H59+H318+8438737</f>
        <v>17056970708</v>
      </c>
      <c r="I345" s="15">
        <f t="shared" si="77"/>
        <v>1159637930</v>
      </c>
      <c r="J345" s="15">
        <f t="shared" si="77"/>
        <v>9521048656</v>
      </c>
    </row>
    <row r="346" spans="2:10">
      <c r="D346" s="29" t="s">
        <v>2282</v>
      </c>
      <c r="E346" s="15">
        <f>+E221+E223</f>
        <v>42791772037</v>
      </c>
      <c r="F346" s="15">
        <f t="shared" ref="F346:J346" si="78">+F221+F223</f>
        <v>1187841529</v>
      </c>
      <c r="G346" s="15">
        <f t="shared" si="78"/>
        <v>16775263608</v>
      </c>
      <c r="H346" s="15">
        <f t="shared" si="78"/>
        <v>27204349958</v>
      </c>
      <c r="I346" s="15">
        <f t="shared" si="78"/>
        <v>2093830500</v>
      </c>
      <c r="J346" s="15">
        <f t="shared" si="78"/>
        <v>20918039289</v>
      </c>
    </row>
    <row r="347" spans="2:10" s="17" customFormat="1">
      <c r="B347" s="18"/>
      <c r="C347" s="20"/>
      <c r="D347" s="18" t="s">
        <v>1867</v>
      </c>
      <c r="E347" s="19">
        <f>SUM(E344:E346)</f>
        <v>226654427050</v>
      </c>
      <c r="F347" s="19">
        <f t="shared" ref="F347:J347" si="79">SUM(F344:F346)</f>
        <v>61356052737</v>
      </c>
      <c r="G347" s="19">
        <f t="shared" si="79"/>
        <v>18413220399</v>
      </c>
      <c r="H347" s="19">
        <f t="shared" si="79"/>
        <v>269605698125</v>
      </c>
      <c r="I347" s="19">
        <f t="shared" si="79"/>
        <v>18862414814</v>
      </c>
      <c r="J347" s="19">
        <f t="shared" si="79"/>
        <v>189902437181</v>
      </c>
    </row>
  </sheetData>
  <pageMargins left="1.1811023622047245" right="0.39370078740157483" top="0.94488188976377963" bottom="0.51181102362204722" header="0.31496062992125984" footer="0.31496062992125984"/>
  <pageSetup paperSize="5" scale="78" fitToHeight="100" orientation="landscape" r:id="rId1"/>
  <headerFooter>
    <oddHeader>&amp;C&amp;"Arial,Negrita"&amp;12GOBERNACION DEL ATLANTICO
SECRETARIA DE HACIENDA
EJECUCION DE INGRESOS A SEPTIEMBRE 30 DE 2015</oddHead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GASTOS</vt:lpstr>
      <vt:lpstr>INGRESOS</vt:lpstr>
      <vt:lpstr>GASTOS!Área_de_impresión</vt:lpstr>
      <vt:lpstr>INGRESOS!Área_de_impresión</vt:lpstr>
      <vt:lpstr>GASTOS!Títulos_a_imprimir</vt:lpstr>
      <vt:lpstr>INGRESOS!Títulos_a_imprimir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nmendoza</dc:creator>
  <cp:lastModifiedBy>Martha Roa</cp:lastModifiedBy>
  <cp:lastPrinted>2016-01-19T20:14:55Z</cp:lastPrinted>
  <dcterms:created xsi:type="dcterms:W3CDTF">2015-10-21T16:21:42Z</dcterms:created>
  <dcterms:modified xsi:type="dcterms:W3CDTF">2016-01-19T20:15:23Z</dcterms:modified>
</cp:coreProperties>
</file>